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k.local\company\ЭнергоСеть\ПСО\МОЭСК\!!!CЭС\КВЛ220 Очаково-Красногорская\10. Экспертиза ДЦК\Согл. сметы ДЦК\"/>
    </mc:Choice>
  </mc:AlternateContent>
  <xr:revisionPtr revIDLastSave="0" documentId="13_ncr:1_{57D1919E-839A-4E5A-8423-D7B67384968F}" xr6:coauthVersionLast="36" xr6:coauthVersionMax="36" xr10:uidLastSave="{00000000-0000-0000-0000-000000000000}"/>
  <bookViews>
    <workbookView xWindow="32760" yWindow="32760" windowWidth="32760" windowHeight="32760" xr2:uid="{00000000-000D-0000-FFFF-FFFF00000000}"/>
  </bookViews>
  <sheets>
    <sheet name="09-03-08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'09-03-08'!$49:$49</definedName>
    <definedName name="_xlnm.Print_Area" localSheetId="0">'09-03-08'!$A$1:$L$438</definedName>
  </definedNames>
  <calcPr calcId="191029"/>
</workbook>
</file>

<file path=xl/calcChain.xml><?xml version="1.0" encoding="utf-8"?>
<calcChain xmlns="http://schemas.openxmlformats.org/spreadsheetml/2006/main">
  <c r="H436" i="7" l="1"/>
  <c r="H433" i="7"/>
  <c r="C436" i="7"/>
  <c r="C433" i="7"/>
  <c r="J40" i="7"/>
  <c r="J39" i="7"/>
  <c r="C42" i="7"/>
  <c r="C41" i="7"/>
  <c r="D41" i="7"/>
  <c r="C40" i="7"/>
  <c r="D40" i="7"/>
  <c r="C39" i="7"/>
  <c r="C36" i="7" s="1"/>
  <c r="D39" i="7"/>
  <c r="G429" i="7"/>
  <c r="G428" i="7"/>
  <c r="L427" i="7"/>
  <c r="J427" i="7"/>
  <c r="L426" i="7"/>
  <c r="J426" i="7"/>
  <c r="L423" i="7"/>
  <c r="J423" i="7"/>
  <c r="L422" i="7"/>
  <c r="L420" i="7" s="1"/>
  <c r="J422" i="7"/>
  <c r="J420" i="7" s="1"/>
  <c r="L416" i="7"/>
  <c r="J416" i="7"/>
  <c r="L415" i="7"/>
  <c r="J415" i="7"/>
  <c r="L411" i="7"/>
  <c r="J411" i="7"/>
  <c r="L396" i="7"/>
  <c r="J396" i="7"/>
  <c r="L395" i="7"/>
  <c r="J395" i="7"/>
  <c r="L391" i="7"/>
  <c r="J391" i="7"/>
  <c r="L380" i="7"/>
  <c r="J380" i="7"/>
  <c r="J379" i="7"/>
  <c r="L375" i="7"/>
  <c r="J375" i="7"/>
  <c r="J372" i="7" s="1"/>
  <c r="L374" i="7"/>
  <c r="L372" i="7" s="1"/>
  <c r="J374" i="7"/>
  <c r="L370" i="7"/>
  <c r="J370" i="7"/>
  <c r="L369" i="7"/>
  <c r="J369" i="7"/>
  <c r="L368" i="7"/>
  <c r="J368" i="7"/>
  <c r="L367" i="7"/>
  <c r="J367" i="7"/>
  <c r="L363" i="7"/>
  <c r="L366" i="7"/>
  <c r="J366" i="7"/>
  <c r="L365" i="7"/>
  <c r="J365" i="7"/>
  <c r="J363" i="7" s="1"/>
  <c r="L362" i="7"/>
  <c r="L357" i="7" s="1"/>
  <c r="J362" i="7"/>
  <c r="L361" i="7"/>
  <c r="J361" i="7"/>
  <c r="L359" i="7"/>
  <c r="J359" i="7"/>
  <c r="J357" i="7" s="1"/>
  <c r="L356" i="7"/>
  <c r="J356" i="7"/>
  <c r="L350" i="7"/>
  <c r="J350" i="7"/>
  <c r="L349" i="7"/>
  <c r="J349" i="7"/>
  <c r="L348" i="7"/>
  <c r="J348" i="7"/>
  <c r="L347" i="7"/>
  <c r="J347" i="7"/>
  <c r="L346" i="7"/>
  <c r="J346" i="7"/>
  <c r="L345" i="7"/>
  <c r="L343" i="7" s="1"/>
  <c r="J345" i="7"/>
  <c r="J343" i="7" s="1"/>
  <c r="L337" i="7"/>
  <c r="L342" i="7"/>
  <c r="J342" i="7"/>
  <c r="J337" i="7" s="1"/>
  <c r="L341" i="7"/>
  <c r="J341" i="7"/>
  <c r="L339" i="7"/>
  <c r="J339" i="7"/>
  <c r="L336" i="7"/>
  <c r="L334" i="7" s="1"/>
  <c r="L332" i="7" s="1"/>
  <c r="J336" i="7"/>
  <c r="J334" i="7" s="1"/>
  <c r="J332" i="7" s="1"/>
  <c r="G327" i="7"/>
  <c r="G326" i="7"/>
  <c r="L325" i="7"/>
  <c r="J325" i="7"/>
  <c r="L324" i="7"/>
  <c r="J324" i="7"/>
  <c r="L321" i="7"/>
  <c r="J321" i="7"/>
  <c r="J320" i="7"/>
  <c r="L316" i="7"/>
  <c r="J316" i="7"/>
  <c r="L319" i="7"/>
  <c r="J319" i="7"/>
  <c r="L318" i="7"/>
  <c r="J318" i="7"/>
  <c r="L312" i="7"/>
  <c r="J312" i="7"/>
  <c r="L311" i="7"/>
  <c r="J311" i="7"/>
  <c r="L307" i="7"/>
  <c r="J307" i="7"/>
  <c r="L306" i="7"/>
  <c r="J306" i="7"/>
  <c r="AW297" i="7"/>
  <c r="AT297" i="7"/>
  <c r="AO297" i="7"/>
  <c r="AA297" i="7"/>
  <c r="X297" i="7"/>
  <c r="P297" i="7"/>
  <c r="BA297" i="7"/>
  <c r="L296" i="7" s="1"/>
  <c r="AZ297" i="7"/>
  <c r="L295" i="7" s="1"/>
  <c r="AE297" i="7"/>
  <c r="J296" i="7" s="1"/>
  <c r="AD297" i="7"/>
  <c r="J314" i="7" s="1"/>
  <c r="CB297" i="7"/>
  <c r="CC297" i="7"/>
  <c r="G296" i="7"/>
  <c r="E296" i="7"/>
  <c r="G295" i="7"/>
  <c r="E295" i="7"/>
  <c r="G292" i="7"/>
  <c r="F292" i="7"/>
  <c r="E292" i="7"/>
  <c r="L291" i="7"/>
  <c r="AR297" i="7" s="1"/>
  <c r="L294" i="7" s="1"/>
  <c r="J291" i="7"/>
  <c r="K291" i="7"/>
  <c r="I291" i="7"/>
  <c r="H291" i="7"/>
  <c r="H293" i="7" s="1"/>
  <c r="B290" i="7"/>
  <c r="E289" i="7"/>
  <c r="G289" i="7"/>
  <c r="D289" i="7"/>
  <c r="B289" i="7"/>
  <c r="L286" i="7"/>
  <c r="J286" i="7"/>
  <c r="L285" i="7"/>
  <c r="AW288" i="7"/>
  <c r="L310" i="7" s="1"/>
  <c r="L308" i="7" s="1"/>
  <c r="AT288" i="7"/>
  <c r="AR288" i="7"/>
  <c r="L301" i="7" s="1"/>
  <c r="AO288" i="7"/>
  <c r="L304" i="7" s="1"/>
  <c r="L302" i="7" s="1"/>
  <c r="AA288" i="7"/>
  <c r="J310" i="7" s="1"/>
  <c r="J308" i="7" s="1"/>
  <c r="X288" i="7"/>
  <c r="V288" i="7"/>
  <c r="S288" i="7"/>
  <c r="J285" i="7" s="1"/>
  <c r="P288" i="7"/>
  <c r="J304" i="7" s="1"/>
  <c r="J302" i="7" s="1"/>
  <c r="BA288" i="7"/>
  <c r="L315" i="7" s="1"/>
  <c r="AZ288" i="7"/>
  <c r="L314" i="7" s="1"/>
  <c r="AE288" i="7"/>
  <c r="J315" i="7" s="1"/>
  <c r="AD288" i="7"/>
  <c r="CB288" i="7"/>
  <c r="CC288" i="7"/>
  <c r="G287" i="7"/>
  <c r="E287" i="7"/>
  <c r="G286" i="7"/>
  <c r="E286" i="7"/>
  <c r="G283" i="7"/>
  <c r="F283" i="7"/>
  <c r="E283" i="7"/>
  <c r="L282" i="7"/>
  <c r="J282" i="7"/>
  <c r="K282" i="7"/>
  <c r="I282" i="7"/>
  <c r="H282" i="7"/>
  <c r="H284" i="7" s="1"/>
  <c r="B281" i="7"/>
  <c r="E280" i="7"/>
  <c r="G280" i="7"/>
  <c r="D280" i="7"/>
  <c r="B280" i="7"/>
  <c r="G276" i="7"/>
  <c r="G275" i="7"/>
  <c r="L274" i="7"/>
  <c r="J274" i="7"/>
  <c r="L273" i="7"/>
  <c r="J273" i="7"/>
  <c r="L270" i="7"/>
  <c r="J270" i="7"/>
  <c r="J269" i="7"/>
  <c r="L265" i="7"/>
  <c r="L268" i="7"/>
  <c r="J268" i="7"/>
  <c r="L267" i="7"/>
  <c r="J267" i="7"/>
  <c r="J265" i="7" s="1"/>
  <c r="L261" i="7"/>
  <c r="J261" i="7"/>
  <c r="L260" i="7"/>
  <c r="J260" i="7"/>
  <c r="L256" i="7"/>
  <c r="J256" i="7"/>
  <c r="L244" i="7"/>
  <c r="AW246" i="7"/>
  <c r="AT246" i="7"/>
  <c r="AO246" i="7"/>
  <c r="AA246" i="7"/>
  <c r="X246" i="7"/>
  <c r="P246" i="7"/>
  <c r="BA246" i="7"/>
  <c r="L245" i="7" s="1"/>
  <c r="AZ246" i="7"/>
  <c r="AE246" i="7"/>
  <c r="J245" i="7" s="1"/>
  <c r="AD246" i="7"/>
  <c r="J244" i="7" s="1"/>
  <c r="O246" i="7" s="1"/>
  <c r="CB246" i="7"/>
  <c r="CC246" i="7"/>
  <c r="G245" i="7"/>
  <c r="E245" i="7"/>
  <c r="G244" i="7"/>
  <c r="E244" i="7"/>
  <c r="G241" i="7"/>
  <c r="F241" i="7"/>
  <c r="E241" i="7"/>
  <c r="L240" i="7"/>
  <c r="AR246" i="7" s="1"/>
  <c r="L243" i="7" s="1"/>
  <c r="J240" i="7"/>
  <c r="K240" i="7"/>
  <c r="I240" i="7"/>
  <c r="H240" i="7"/>
  <c r="H242" i="7" s="1"/>
  <c r="C239" i="7"/>
  <c r="B238" i="7"/>
  <c r="E237" i="7"/>
  <c r="G237" i="7"/>
  <c r="D237" i="7"/>
  <c r="B237" i="7"/>
  <c r="L235" i="7"/>
  <c r="AN236" i="7" s="1"/>
  <c r="J235" i="7"/>
  <c r="L234" i="7"/>
  <c r="AW236" i="7"/>
  <c r="AT236" i="7"/>
  <c r="AO236" i="7"/>
  <c r="AA236" i="7"/>
  <c r="X236" i="7"/>
  <c r="P236" i="7"/>
  <c r="BA236" i="7"/>
  <c r="AZ236" i="7"/>
  <c r="AE236" i="7"/>
  <c r="AD236" i="7"/>
  <c r="J234" i="7" s="1"/>
  <c r="CB236" i="7"/>
  <c r="CC236" i="7"/>
  <c r="G235" i="7"/>
  <c r="E235" i="7"/>
  <c r="G234" i="7"/>
  <c r="E234" i="7"/>
  <c r="J232" i="7"/>
  <c r="H232" i="7"/>
  <c r="G231" i="7"/>
  <c r="F231" i="7"/>
  <c r="E231" i="7"/>
  <c r="L230" i="7"/>
  <c r="K236" i="7" s="1"/>
  <c r="J230" i="7"/>
  <c r="V236" i="7" s="1"/>
  <c r="K230" i="7"/>
  <c r="I230" i="7"/>
  <c r="H230" i="7"/>
  <c r="B229" i="7"/>
  <c r="E228" i="7"/>
  <c r="G228" i="7"/>
  <c r="D228" i="7"/>
  <c r="B228" i="7"/>
  <c r="J226" i="7"/>
  <c r="AW227" i="7"/>
  <c r="AT227" i="7"/>
  <c r="AO227" i="7"/>
  <c r="AA227" i="7"/>
  <c r="X227" i="7"/>
  <c r="V227" i="7"/>
  <c r="S227" i="7"/>
  <c r="J224" i="7" s="1"/>
  <c r="P227" i="7"/>
  <c r="BA227" i="7"/>
  <c r="L226" i="7" s="1"/>
  <c r="AZ227" i="7"/>
  <c r="L225" i="7" s="1"/>
  <c r="AE227" i="7"/>
  <c r="AD227" i="7"/>
  <c r="J225" i="7" s="1"/>
  <c r="CB227" i="7"/>
  <c r="CC227" i="7"/>
  <c r="G226" i="7"/>
  <c r="E226" i="7"/>
  <c r="G225" i="7"/>
  <c r="E225" i="7"/>
  <c r="L223" i="7"/>
  <c r="G222" i="7"/>
  <c r="F222" i="7"/>
  <c r="E222" i="7"/>
  <c r="L221" i="7"/>
  <c r="AR227" i="7" s="1"/>
  <c r="L224" i="7" s="1"/>
  <c r="J221" i="7"/>
  <c r="J223" i="7" s="1"/>
  <c r="K221" i="7"/>
  <c r="I221" i="7"/>
  <c r="H221" i="7"/>
  <c r="H223" i="7" s="1"/>
  <c r="C220" i="7"/>
  <c r="B219" i="7"/>
  <c r="E218" i="7"/>
  <c r="G218" i="7"/>
  <c r="D218" i="7"/>
  <c r="B218" i="7"/>
  <c r="AW217" i="7"/>
  <c r="L259" i="7" s="1"/>
  <c r="L257" i="7" s="1"/>
  <c r="AT217" i="7"/>
  <c r="L255" i="7" s="1"/>
  <c r="AO217" i="7"/>
  <c r="L253" i="7" s="1"/>
  <c r="L251" i="7" s="1"/>
  <c r="AA217" i="7"/>
  <c r="J259" i="7" s="1"/>
  <c r="J257" i="7" s="1"/>
  <c r="X217" i="7"/>
  <c r="J255" i="7" s="1"/>
  <c r="P217" i="7"/>
  <c r="J253" i="7" s="1"/>
  <c r="J251" i="7" s="1"/>
  <c r="BA217" i="7"/>
  <c r="L216" i="7" s="1"/>
  <c r="AZ217" i="7"/>
  <c r="L215" i="7" s="1"/>
  <c r="AE217" i="7"/>
  <c r="J216" i="7" s="1"/>
  <c r="AD217" i="7"/>
  <c r="J215" i="7" s="1"/>
  <c r="O217" i="7" s="1"/>
  <c r="CB217" i="7"/>
  <c r="CC217" i="7"/>
  <c r="G216" i="7"/>
  <c r="E216" i="7"/>
  <c r="G215" i="7"/>
  <c r="E215" i="7"/>
  <c r="G212" i="7"/>
  <c r="F212" i="7"/>
  <c r="E212" i="7"/>
  <c r="L211" i="7"/>
  <c r="AR217" i="7" s="1"/>
  <c r="J211" i="7"/>
  <c r="K211" i="7"/>
  <c r="I211" i="7"/>
  <c r="H211" i="7"/>
  <c r="H213" i="7" s="1"/>
  <c r="C210" i="7"/>
  <c r="B209" i="7"/>
  <c r="E208" i="7"/>
  <c r="G208" i="7"/>
  <c r="D208" i="7"/>
  <c r="B208" i="7"/>
  <c r="G204" i="7"/>
  <c r="G203" i="7"/>
  <c r="L202" i="7"/>
  <c r="J202" i="7"/>
  <c r="L201" i="7"/>
  <c r="J201" i="7"/>
  <c r="L198" i="7"/>
  <c r="J198" i="7"/>
  <c r="J197" i="7"/>
  <c r="L193" i="7"/>
  <c r="J193" i="7"/>
  <c r="L196" i="7"/>
  <c r="J196" i="7"/>
  <c r="L195" i="7"/>
  <c r="J195" i="7"/>
  <c r="L189" i="7"/>
  <c r="J189" i="7"/>
  <c r="L188" i="7"/>
  <c r="J188" i="7"/>
  <c r="L184" i="7"/>
  <c r="J184" i="7"/>
  <c r="AW174" i="7"/>
  <c r="AT174" i="7"/>
  <c r="L171" i="7" s="1"/>
  <c r="AR174" i="7"/>
  <c r="AO174" i="7"/>
  <c r="AA174" i="7"/>
  <c r="X174" i="7"/>
  <c r="P174" i="7"/>
  <c r="BA174" i="7"/>
  <c r="L173" i="7" s="1"/>
  <c r="AZ174" i="7"/>
  <c r="L172" i="7" s="1"/>
  <c r="AN174" i="7" s="1"/>
  <c r="AE174" i="7"/>
  <c r="J173" i="7" s="1"/>
  <c r="AD174" i="7"/>
  <c r="J172" i="7" s="1"/>
  <c r="CB174" i="7"/>
  <c r="CC174" i="7"/>
  <c r="G173" i="7"/>
  <c r="E173" i="7"/>
  <c r="G172" i="7"/>
  <c r="E172" i="7"/>
  <c r="L170" i="7"/>
  <c r="G169" i="7"/>
  <c r="F169" i="7"/>
  <c r="E169" i="7"/>
  <c r="L168" i="7"/>
  <c r="K174" i="7" s="1"/>
  <c r="J168" i="7"/>
  <c r="I174" i="7" s="1"/>
  <c r="K168" i="7"/>
  <c r="I168" i="7"/>
  <c r="H168" i="7"/>
  <c r="H170" i="7" s="1"/>
  <c r="C167" i="7"/>
  <c r="B166" i="7"/>
  <c r="E165" i="7"/>
  <c r="G165" i="7"/>
  <c r="D165" i="7"/>
  <c r="B165" i="7"/>
  <c r="L162" i="7"/>
  <c r="K164" i="7" s="1"/>
  <c r="J162" i="7"/>
  <c r="L161" i="7"/>
  <c r="AW164" i="7"/>
  <c r="L187" i="7" s="1"/>
  <c r="L185" i="7" s="1"/>
  <c r="AT164" i="7"/>
  <c r="AR164" i="7"/>
  <c r="AO164" i="7"/>
  <c r="AA164" i="7"/>
  <c r="X164" i="7"/>
  <c r="V164" i="7"/>
  <c r="P164" i="7"/>
  <c r="BA164" i="7"/>
  <c r="L163" i="7" s="1"/>
  <c r="AZ164" i="7"/>
  <c r="AE164" i="7"/>
  <c r="J163" i="7" s="1"/>
  <c r="AD164" i="7"/>
  <c r="CB164" i="7"/>
  <c r="CC164" i="7"/>
  <c r="G163" i="7"/>
  <c r="E163" i="7"/>
  <c r="G162" i="7"/>
  <c r="E162" i="7"/>
  <c r="G159" i="7"/>
  <c r="F159" i="7"/>
  <c r="E159" i="7"/>
  <c r="L158" i="7"/>
  <c r="AN164" i="7" s="1"/>
  <c r="J158" i="7"/>
  <c r="S164" i="7" s="1"/>
  <c r="J161" i="7" s="1"/>
  <c r="K158" i="7"/>
  <c r="I158" i="7"/>
  <c r="H158" i="7"/>
  <c r="H160" i="7" s="1"/>
  <c r="B157" i="7"/>
  <c r="E156" i="7"/>
  <c r="G156" i="7"/>
  <c r="D156" i="7"/>
  <c r="B156" i="7"/>
  <c r="L154" i="7"/>
  <c r="J154" i="7"/>
  <c r="AW155" i="7"/>
  <c r="AT155" i="7"/>
  <c r="AO155" i="7"/>
  <c r="AA155" i="7"/>
  <c r="X155" i="7"/>
  <c r="S155" i="7"/>
  <c r="J152" i="7" s="1"/>
  <c r="P155" i="7"/>
  <c r="BA155" i="7"/>
  <c r="AZ155" i="7"/>
  <c r="L153" i="7" s="1"/>
  <c r="AE155" i="7"/>
  <c r="AD155" i="7"/>
  <c r="J153" i="7" s="1"/>
  <c r="CB155" i="7"/>
  <c r="CC155" i="7"/>
  <c r="G154" i="7"/>
  <c r="E154" i="7"/>
  <c r="G153" i="7"/>
  <c r="E153" i="7"/>
  <c r="L151" i="7"/>
  <c r="J151" i="7"/>
  <c r="G150" i="7"/>
  <c r="F150" i="7"/>
  <c r="E150" i="7"/>
  <c r="L149" i="7"/>
  <c r="K155" i="7" s="1"/>
  <c r="J149" i="7"/>
  <c r="V155" i="7" s="1"/>
  <c r="K149" i="7"/>
  <c r="I149" i="7"/>
  <c r="H149" i="7"/>
  <c r="H151" i="7" s="1"/>
  <c r="C148" i="7"/>
  <c r="B147" i="7"/>
  <c r="E146" i="7"/>
  <c r="G146" i="7"/>
  <c r="D146" i="7"/>
  <c r="B146" i="7"/>
  <c r="L144" i="7"/>
  <c r="AW145" i="7"/>
  <c r="AT145" i="7"/>
  <c r="L183" i="7" s="1"/>
  <c r="AO145" i="7"/>
  <c r="L181" i="7" s="1"/>
  <c r="L179" i="7" s="1"/>
  <c r="AA145" i="7"/>
  <c r="J187" i="7" s="1"/>
  <c r="J185" i="7" s="1"/>
  <c r="X145" i="7"/>
  <c r="J183" i="7" s="1"/>
  <c r="P145" i="7"/>
  <c r="J181" i="7" s="1"/>
  <c r="J179" i="7" s="1"/>
  <c r="BA145" i="7"/>
  <c r="L192" i="7" s="1"/>
  <c r="AZ145" i="7"/>
  <c r="L143" i="7" s="1"/>
  <c r="AE145" i="7"/>
  <c r="J144" i="7" s="1"/>
  <c r="AD145" i="7"/>
  <c r="J143" i="7" s="1"/>
  <c r="CB145" i="7"/>
  <c r="CC145" i="7"/>
  <c r="G144" i="7"/>
  <c r="E144" i="7"/>
  <c r="G143" i="7"/>
  <c r="E143" i="7"/>
  <c r="L141" i="7"/>
  <c r="J141" i="7"/>
  <c r="H141" i="7"/>
  <c r="G140" i="7"/>
  <c r="F140" i="7"/>
  <c r="E140" i="7"/>
  <c r="L139" i="7"/>
  <c r="AR145" i="7" s="1"/>
  <c r="J139" i="7"/>
  <c r="V145" i="7" s="1"/>
  <c r="K139" i="7"/>
  <c r="I139" i="7"/>
  <c r="H139" i="7"/>
  <c r="C138" i="7"/>
  <c r="B137" i="7"/>
  <c r="E136" i="7"/>
  <c r="G136" i="7"/>
  <c r="D136" i="7"/>
  <c r="B136" i="7"/>
  <c r="G132" i="7"/>
  <c r="G131" i="7"/>
  <c r="L130" i="7"/>
  <c r="J130" i="7"/>
  <c r="L129" i="7"/>
  <c r="J129" i="7"/>
  <c r="L126" i="7"/>
  <c r="J126" i="7"/>
  <c r="J125" i="7"/>
  <c r="L124" i="7"/>
  <c r="L121" i="7" s="1"/>
  <c r="J124" i="7"/>
  <c r="L123" i="7"/>
  <c r="J123" i="7"/>
  <c r="J121" i="7" s="1"/>
  <c r="L120" i="7"/>
  <c r="L119" i="7"/>
  <c r="L117" i="7"/>
  <c r="J117" i="7"/>
  <c r="L113" i="7"/>
  <c r="L116" i="7"/>
  <c r="J116" i="7"/>
  <c r="L115" i="7"/>
  <c r="L112" i="7"/>
  <c r="J112" i="7"/>
  <c r="L111" i="7"/>
  <c r="L109" i="7"/>
  <c r="L107" i="7" s="1"/>
  <c r="J109" i="7"/>
  <c r="J107" i="7" s="1"/>
  <c r="L101" i="7"/>
  <c r="L100" i="7"/>
  <c r="AN102" i="7" s="1"/>
  <c r="AW102" i="7"/>
  <c r="AT102" i="7"/>
  <c r="AR102" i="7"/>
  <c r="L106" i="7" s="1"/>
  <c r="L104" i="7" s="1"/>
  <c r="AO102" i="7"/>
  <c r="AA102" i="7"/>
  <c r="J115" i="7" s="1"/>
  <c r="J113" i="7" s="1"/>
  <c r="X102" i="7"/>
  <c r="J111" i="7" s="1"/>
  <c r="V102" i="7"/>
  <c r="P102" i="7"/>
  <c r="BA102" i="7"/>
  <c r="AZ102" i="7"/>
  <c r="AE102" i="7"/>
  <c r="J120" i="7" s="1"/>
  <c r="AD102" i="7"/>
  <c r="J119" i="7" s="1"/>
  <c r="CB102" i="7"/>
  <c r="CC102" i="7"/>
  <c r="G101" i="7"/>
  <c r="E101" i="7"/>
  <c r="G100" i="7"/>
  <c r="E100" i="7"/>
  <c r="L98" i="7"/>
  <c r="J98" i="7"/>
  <c r="G97" i="7"/>
  <c r="F97" i="7"/>
  <c r="E97" i="7"/>
  <c r="L96" i="7"/>
  <c r="K102" i="7" s="1"/>
  <c r="J96" i="7"/>
  <c r="K96" i="7"/>
  <c r="I96" i="7"/>
  <c r="H96" i="7"/>
  <c r="H98" i="7" s="1"/>
  <c r="B95" i="7"/>
  <c r="E94" i="7"/>
  <c r="G94" i="7"/>
  <c r="D94" i="7"/>
  <c r="B94" i="7"/>
  <c r="G90" i="7"/>
  <c r="G89" i="7"/>
  <c r="L88" i="7"/>
  <c r="J88" i="7"/>
  <c r="L87" i="7"/>
  <c r="J87" i="7"/>
  <c r="L84" i="7"/>
  <c r="J84" i="7"/>
  <c r="J83" i="7"/>
  <c r="L82" i="7"/>
  <c r="J82" i="7"/>
  <c r="L81" i="7"/>
  <c r="L79" i="7" s="1"/>
  <c r="J81" i="7"/>
  <c r="J79" i="7" s="1"/>
  <c r="L78" i="7"/>
  <c r="L77" i="7"/>
  <c r="L76" i="7"/>
  <c r="L75" i="7"/>
  <c r="J75" i="7"/>
  <c r="L74" i="7"/>
  <c r="J74" i="7"/>
  <c r="L73" i="7"/>
  <c r="L71" i="7" s="1"/>
  <c r="L70" i="7"/>
  <c r="L65" i="7" s="1"/>
  <c r="J70" i="7"/>
  <c r="L67" i="7"/>
  <c r="L64" i="7"/>
  <c r="J64" i="7"/>
  <c r="L59" i="7"/>
  <c r="L58" i="7"/>
  <c r="K60" i="7" s="1"/>
  <c r="L57" i="7"/>
  <c r="AW60" i="7"/>
  <c r="L414" i="7" s="1"/>
  <c r="L412" i="7" s="1"/>
  <c r="AT60" i="7"/>
  <c r="L390" i="7" s="1"/>
  <c r="AR60" i="7"/>
  <c r="AO60" i="7"/>
  <c r="L388" i="7" s="1"/>
  <c r="L386" i="7" s="1"/>
  <c r="AN60" i="7"/>
  <c r="AA60" i="7"/>
  <c r="J414" i="7" s="1"/>
  <c r="J412" i="7" s="1"/>
  <c r="X60" i="7"/>
  <c r="J390" i="7" s="1"/>
  <c r="V60" i="7"/>
  <c r="S60" i="7"/>
  <c r="P60" i="7"/>
  <c r="J388" i="7" s="1"/>
  <c r="J386" i="7" s="1"/>
  <c r="BA60" i="7"/>
  <c r="L419" i="7" s="1"/>
  <c r="AZ60" i="7"/>
  <c r="L418" i="7" s="1"/>
  <c r="AE60" i="7"/>
  <c r="J419" i="7" s="1"/>
  <c r="AD60" i="7"/>
  <c r="J418" i="7" s="1"/>
  <c r="CB60" i="7"/>
  <c r="CC60" i="7"/>
  <c r="G59" i="7"/>
  <c r="E59" i="7"/>
  <c r="G58" i="7"/>
  <c r="E58" i="7"/>
  <c r="L56" i="7"/>
  <c r="J56" i="7"/>
  <c r="G55" i="7"/>
  <c r="F55" i="7"/>
  <c r="E55" i="7"/>
  <c r="L54" i="7"/>
  <c r="J54" i="7"/>
  <c r="K54" i="7"/>
  <c r="I54" i="7"/>
  <c r="H54" i="7"/>
  <c r="H56" i="7" s="1"/>
  <c r="B53" i="7"/>
  <c r="E52" i="7"/>
  <c r="G52" i="7"/>
  <c r="D52" i="7"/>
  <c r="B52" i="7"/>
  <c r="A23" i="7"/>
  <c r="A20" i="7"/>
  <c r="F14" i="7"/>
  <c r="F12" i="7"/>
  <c r="F6" i="7"/>
  <c r="CO4" i="7"/>
  <c r="F4" i="7"/>
  <c r="A1" i="7"/>
  <c r="O155" i="7" l="1"/>
  <c r="BM155" i="7"/>
  <c r="I217" i="7"/>
  <c r="L62" i="7"/>
  <c r="L85" i="7" s="1"/>
  <c r="L142" i="7"/>
  <c r="L262" i="7"/>
  <c r="L214" i="7"/>
  <c r="L299" i="7"/>
  <c r="L322" i="7" s="1"/>
  <c r="BM145" i="7"/>
  <c r="O145" i="7"/>
  <c r="I246" i="7"/>
  <c r="BR236" i="7"/>
  <c r="BU236" i="7"/>
  <c r="BV236" i="7" s="1"/>
  <c r="O288" i="7"/>
  <c r="BU102" i="7"/>
  <c r="BV102" i="7" s="1"/>
  <c r="BR102" i="7"/>
  <c r="BR155" i="7"/>
  <c r="BU155" i="7"/>
  <c r="BV155" i="7" s="1"/>
  <c r="BM227" i="7"/>
  <c r="O227" i="7"/>
  <c r="K288" i="7"/>
  <c r="BS174" i="7"/>
  <c r="BT174" i="7" s="1"/>
  <c r="L127" i="7"/>
  <c r="BU174" i="7"/>
  <c r="BV174" i="7" s="1"/>
  <c r="BR174" i="7"/>
  <c r="AN227" i="7"/>
  <c r="K227" i="7"/>
  <c r="J354" i="7"/>
  <c r="J352" i="7" s="1"/>
  <c r="BU164" i="7"/>
  <c r="BV164" i="7" s="1"/>
  <c r="BR164" i="7"/>
  <c r="L354" i="7"/>
  <c r="L352" i="7" s="1"/>
  <c r="BU60" i="7"/>
  <c r="BV60" i="7" s="1"/>
  <c r="BR60" i="7"/>
  <c r="J67" i="7"/>
  <c r="J65" i="7" s="1"/>
  <c r="J62" i="7" s="1"/>
  <c r="J85" i="7" s="1"/>
  <c r="I145" i="7"/>
  <c r="AN155" i="7"/>
  <c r="O174" i="7"/>
  <c r="L232" i="7"/>
  <c r="BM236" i="7"/>
  <c r="K246" i="7"/>
  <c r="S246" i="7"/>
  <c r="J243" i="7" s="1"/>
  <c r="J263" i="7"/>
  <c r="J287" i="7"/>
  <c r="L313" i="7"/>
  <c r="J160" i="7"/>
  <c r="K217" i="7"/>
  <c r="S217" i="7"/>
  <c r="V246" i="7"/>
  <c r="L263" i="7"/>
  <c r="J284" i="7"/>
  <c r="L287" i="7"/>
  <c r="AN288" i="7" s="1"/>
  <c r="K297" i="7"/>
  <c r="S297" i="7"/>
  <c r="J295" i="7"/>
  <c r="O297" i="7" s="1"/>
  <c r="J398" i="7"/>
  <c r="J408" i="7"/>
  <c r="J406" i="7" s="1"/>
  <c r="I102" i="7"/>
  <c r="J69" i="7"/>
  <c r="O102" i="7"/>
  <c r="AR155" i="7"/>
  <c r="L152" i="7" s="1"/>
  <c r="L160" i="7"/>
  <c r="BM164" i="7"/>
  <c r="S174" i="7"/>
  <c r="J171" i="7" s="1"/>
  <c r="J191" i="7"/>
  <c r="V217" i="7"/>
  <c r="I227" i="7"/>
  <c r="J264" i="7"/>
  <c r="L284" i="7"/>
  <c r="BM288" i="7"/>
  <c r="V297" i="7"/>
  <c r="L398" i="7"/>
  <c r="L408" i="7"/>
  <c r="L406" i="7" s="1"/>
  <c r="L69" i="7"/>
  <c r="L99" i="7"/>
  <c r="L118" i="7"/>
  <c r="K145" i="7"/>
  <c r="S145" i="7"/>
  <c r="V174" i="7"/>
  <c r="L191" i="7"/>
  <c r="AR236" i="7"/>
  <c r="L233" i="7" s="1"/>
  <c r="J242" i="7"/>
  <c r="L264" i="7"/>
  <c r="J394" i="7"/>
  <c r="J392" i="7" s="1"/>
  <c r="J399" i="7"/>
  <c r="J410" i="7"/>
  <c r="J38" i="7"/>
  <c r="J57" i="7"/>
  <c r="J76" i="7"/>
  <c r="S102" i="7"/>
  <c r="J100" i="7"/>
  <c r="BM102" i="7" s="1"/>
  <c r="I155" i="7"/>
  <c r="J192" i="7"/>
  <c r="J213" i="7"/>
  <c r="L242" i="7"/>
  <c r="BM246" i="7"/>
  <c r="J293" i="7"/>
  <c r="L394" i="7"/>
  <c r="L392" i="7" s="1"/>
  <c r="L399" i="7"/>
  <c r="L410" i="7"/>
  <c r="J170" i="7"/>
  <c r="L213" i="7"/>
  <c r="BM217" i="7"/>
  <c r="I236" i="7"/>
  <c r="AN246" i="7"/>
  <c r="L293" i="7"/>
  <c r="BM297" i="7"/>
  <c r="J301" i="7"/>
  <c r="J299" i="7" s="1"/>
  <c r="J322" i="7" s="1"/>
  <c r="J385" i="7"/>
  <c r="J383" i="7" s="1"/>
  <c r="J58" i="7"/>
  <c r="J77" i="7"/>
  <c r="J101" i="7"/>
  <c r="BM174" i="7"/>
  <c r="AN217" i="7"/>
  <c r="O236" i="7"/>
  <c r="AN297" i="7"/>
  <c r="L385" i="7"/>
  <c r="I164" i="7"/>
  <c r="I288" i="7"/>
  <c r="J59" i="7"/>
  <c r="J73" i="7"/>
  <c r="J71" i="7" s="1"/>
  <c r="J78" i="7"/>
  <c r="AN145" i="7"/>
  <c r="O164" i="7"/>
  <c r="S236" i="7"/>
  <c r="J233" i="7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B136" i="3" s="1"/>
  <c r="DA136" i="3"/>
  <c r="DC13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I28" i="1"/>
  <c r="S28" i="1" s="1"/>
  <c r="K28" i="1"/>
  <c r="Y28" i="1"/>
  <c r="AC28" i="1"/>
  <c r="CQ28" i="1" s="1"/>
  <c r="P28" i="1" s="1"/>
  <c r="AD28" i="1"/>
  <c r="AE28" i="1"/>
  <c r="CS28" i="1" s="1"/>
  <c r="R28" i="1" s="1"/>
  <c r="AF28" i="1"/>
  <c r="AG28" i="1"/>
  <c r="CU28" i="1" s="1"/>
  <c r="T28" i="1" s="1"/>
  <c r="AH28" i="1"/>
  <c r="AI28" i="1"/>
  <c r="AJ28" i="1"/>
  <c r="CR28" i="1"/>
  <c r="Q28" i="1" s="1"/>
  <c r="CT28" i="1"/>
  <c r="CV28" i="1"/>
  <c r="U28" i="1" s="1"/>
  <c r="CW28" i="1"/>
  <c r="V28" i="1" s="1"/>
  <c r="CX28" i="1"/>
  <c r="W28" i="1" s="1"/>
  <c r="CY28" i="1"/>
  <c r="X28" i="1" s="1"/>
  <c r="CZ28" i="1"/>
  <c r="GL28" i="1"/>
  <c r="GO28" i="1"/>
  <c r="GP28" i="1"/>
  <c r="GV28" i="1"/>
  <c r="HC28" i="1"/>
  <c r="GX28" i="1" s="1"/>
  <c r="I29" i="1"/>
  <c r="K29" i="1"/>
  <c r="AB29" i="1"/>
  <c r="AC29" i="1"/>
  <c r="AD29" i="1"/>
  <c r="AE29" i="1"/>
  <c r="AF29" i="1"/>
  <c r="AG29" i="1"/>
  <c r="CU29" i="1" s="1"/>
  <c r="T29" i="1" s="1"/>
  <c r="AH29" i="1"/>
  <c r="CV29" i="1" s="1"/>
  <c r="U29" i="1" s="1"/>
  <c r="AI29" i="1"/>
  <c r="CW29" i="1" s="1"/>
  <c r="V29" i="1" s="1"/>
  <c r="AJ29" i="1"/>
  <c r="CX29" i="1" s="1"/>
  <c r="W29" i="1" s="1"/>
  <c r="CQ29" i="1"/>
  <c r="P29" i="1" s="1"/>
  <c r="CR29" i="1"/>
  <c r="Q29" i="1" s="1"/>
  <c r="CS29" i="1"/>
  <c r="R29" i="1" s="1"/>
  <c r="CT29" i="1"/>
  <c r="S29" i="1" s="1"/>
  <c r="CY29" i="1"/>
  <c r="X29" i="1" s="1"/>
  <c r="CZ29" i="1"/>
  <c r="Y29" i="1" s="1"/>
  <c r="GL29" i="1"/>
  <c r="GO29" i="1"/>
  <c r="GP29" i="1"/>
  <c r="GV29" i="1"/>
  <c r="HC29" i="1" s="1"/>
  <c r="GX29" i="1" s="1"/>
  <c r="C30" i="1"/>
  <c r="D30" i="1"/>
  <c r="I30" i="1"/>
  <c r="K30" i="1"/>
  <c r="AC30" i="1"/>
  <c r="CQ30" i="1" s="1"/>
  <c r="P30" i="1" s="1"/>
  <c r="AE30" i="1"/>
  <c r="CS30" i="1" s="1"/>
  <c r="R30" i="1" s="1"/>
  <c r="AF30" i="1"/>
  <c r="AG30" i="1"/>
  <c r="CU30" i="1" s="1"/>
  <c r="T30" i="1" s="1"/>
  <c r="AH30" i="1"/>
  <c r="AI30" i="1"/>
  <c r="AJ30" i="1"/>
  <c r="CR30" i="1"/>
  <c r="Q30" i="1" s="1"/>
  <c r="CT30" i="1"/>
  <c r="CV30" i="1"/>
  <c r="U30" i="1" s="1"/>
  <c r="CW30" i="1"/>
  <c r="V30" i="1" s="1"/>
  <c r="CX30" i="1"/>
  <c r="W30" i="1" s="1"/>
  <c r="GL30" i="1"/>
  <c r="GN30" i="1"/>
  <c r="GO30" i="1"/>
  <c r="GV30" i="1"/>
  <c r="HC30" i="1"/>
  <c r="GX30" i="1" s="1"/>
  <c r="C31" i="1"/>
  <c r="D31" i="1"/>
  <c r="I31" i="1"/>
  <c r="K31" i="1"/>
  <c r="AC31" i="1"/>
  <c r="AE31" i="1"/>
  <c r="CS31" i="1" s="1"/>
  <c r="R31" i="1" s="1"/>
  <c r="AF31" i="1"/>
  <c r="CT31" i="1" s="1"/>
  <c r="S31" i="1" s="1"/>
  <c r="AG31" i="1"/>
  <c r="CU31" i="1" s="1"/>
  <c r="T31" i="1" s="1"/>
  <c r="AH31" i="1"/>
  <c r="CV31" i="1" s="1"/>
  <c r="U31" i="1" s="1"/>
  <c r="AI31" i="1"/>
  <c r="AJ31" i="1"/>
  <c r="CX31" i="1" s="1"/>
  <c r="W31" i="1" s="1"/>
  <c r="CQ31" i="1"/>
  <c r="P31" i="1" s="1"/>
  <c r="CR31" i="1"/>
  <c r="Q31" i="1" s="1"/>
  <c r="CW31" i="1"/>
  <c r="V31" i="1" s="1"/>
  <c r="GL31" i="1"/>
  <c r="GN31" i="1"/>
  <c r="GO31" i="1"/>
  <c r="GV31" i="1"/>
  <c r="HC31" i="1"/>
  <c r="GX31" i="1" s="1"/>
  <c r="U32" i="1"/>
  <c r="AC32" i="1"/>
  <c r="CQ32" i="1" s="1"/>
  <c r="P32" i="1" s="1"/>
  <c r="CP32" i="1" s="1"/>
  <c r="O32" i="1" s="1"/>
  <c r="AD32" i="1"/>
  <c r="CR32" i="1" s="1"/>
  <c r="Q32" i="1" s="1"/>
  <c r="AE32" i="1"/>
  <c r="CS32" i="1" s="1"/>
  <c r="R32" i="1" s="1"/>
  <c r="AF32" i="1"/>
  <c r="AG32" i="1"/>
  <c r="CU32" i="1" s="1"/>
  <c r="T32" i="1" s="1"/>
  <c r="AH32" i="1"/>
  <c r="AI32" i="1"/>
  <c r="CW32" i="1" s="1"/>
  <c r="V32" i="1" s="1"/>
  <c r="AJ32" i="1"/>
  <c r="CT32" i="1"/>
  <c r="S32" i="1" s="1"/>
  <c r="CV32" i="1"/>
  <c r="CX32" i="1"/>
  <c r="W32" i="1" s="1"/>
  <c r="CY32" i="1"/>
  <c r="X32" i="1" s="1"/>
  <c r="CZ32" i="1"/>
  <c r="Y32" i="1" s="1"/>
  <c r="GL32" i="1"/>
  <c r="GO32" i="1"/>
  <c r="GP32" i="1"/>
  <c r="GV32" i="1"/>
  <c r="HC32" i="1" s="1"/>
  <c r="GX32" i="1" s="1"/>
  <c r="R33" i="1"/>
  <c r="X33" i="1"/>
  <c r="Y33" i="1"/>
  <c r="AC33" i="1"/>
  <c r="AD33" i="1"/>
  <c r="CR33" i="1" s="1"/>
  <c r="Q33" i="1" s="1"/>
  <c r="AE33" i="1"/>
  <c r="AF33" i="1"/>
  <c r="CT33" i="1" s="1"/>
  <c r="S33" i="1" s="1"/>
  <c r="AG33" i="1"/>
  <c r="AH33" i="1"/>
  <c r="AI33" i="1"/>
  <c r="AJ33" i="1"/>
  <c r="CQ33" i="1"/>
  <c r="P33" i="1" s="1"/>
  <c r="CP33" i="1" s="1"/>
  <c r="O33" i="1" s="1"/>
  <c r="GM33" i="1" s="1"/>
  <c r="GN33" i="1" s="1"/>
  <c r="CS33" i="1"/>
  <c r="CU33" i="1"/>
  <c r="T33" i="1" s="1"/>
  <c r="CV33" i="1"/>
  <c r="U33" i="1" s="1"/>
  <c r="CW33" i="1"/>
  <c r="V33" i="1" s="1"/>
  <c r="CX33" i="1"/>
  <c r="W33" i="1" s="1"/>
  <c r="CY33" i="1"/>
  <c r="CZ33" i="1"/>
  <c r="GL33" i="1"/>
  <c r="GO33" i="1"/>
  <c r="GP33" i="1"/>
  <c r="GV33" i="1"/>
  <c r="HC33" i="1" s="1"/>
  <c r="GX33" i="1" s="1"/>
  <c r="X34" i="1"/>
  <c r="AC34" i="1"/>
  <c r="CQ34" i="1" s="1"/>
  <c r="P34" i="1" s="1"/>
  <c r="AD34" i="1"/>
  <c r="AE34" i="1"/>
  <c r="AF34" i="1"/>
  <c r="AG34" i="1"/>
  <c r="AH34" i="1"/>
  <c r="CV34" i="1" s="1"/>
  <c r="U34" i="1" s="1"/>
  <c r="AI34" i="1"/>
  <c r="CW34" i="1" s="1"/>
  <c r="V34" i="1" s="1"/>
  <c r="AJ34" i="1"/>
  <c r="CX34" i="1" s="1"/>
  <c r="W34" i="1" s="1"/>
  <c r="CR34" i="1"/>
  <c r="Q34" i="1" s="1"/>
  <c r="CS34" i="1"/>
  <c r="R34" i="1" s="1"/>
  <c r="CT34" i="1"/>
  <c r="S34" i="1" s="1"/>
  <c r="CU34" i="1"/>
  <c r="T34" i="1" s="1"/>
  <c r="CY34" i="1"/>
  <c r="CZ34" i="1"/>
  <c r="Y34" i="1" s="1"/>
  <c r="GL34" i="1"/>
  <c r="GO34" i="1"/>
  <c r="GP34" i="1"/>
  <c r="GV34" i="1"/>
  <c r="HC34" i="1" s="1"/>
  <c r="GX34" i="1" s="1"/>
  <c r="X35" i="1"/>
  <c r="AC35" i="1"/>
  <c r="AB35" i="1" s="1"/>
  <c r="AD35" i="1"/>
  <c r="AE35" i="1"/>
  <c r="CS35" i="1" s="1"/>
  <c r="R35" i="1" s="1"/>
  <c r="AF35" i="1"/>
  <c r="CT35" i="1" s="1"/>
  <c r="S35" i="1" s="1"/>
  <c r="AG35" i="1"/>
  <c r="CU35" i="1" s="1"/>
  <c r="T35" i="1" s="1"/>
  <c r="AH35" i="1"/>
  <c r="CV35" i="1" s="1"/>
  <c r="U35" i="1" s="1"/>
  <c r="AI35" i="1"/>
  <c r="AJ35" i="1"/>
  <c r="CX35" i="1" s="1"/>
  <c r="W35" i="1" s="1"/>
  <c r="CQ35" i="1"/>
  <c r="P35" i="1" s="1"/>
  <c r="CR35" i="1"/>
  <c r="Q35" i="1" s="1"/>
  <c r="CW35" i="1"/>
  <c r="V35" i="1" s="1"/>
  <c r="CY35" i="1"/>
  <c r="CZ35" i="1"/>
  <c r="Y35" i="1" s="1"/>
  <c r="GL35" i="1"/>
  <c r="GO35" i="1"/>
  <c r="GP35" i="1"/>
  <c r="GV35" i="1"/>
  <c r="HC35" i="1"/>
  <c r="GX35" i="1" s="1"/>
  <c r="C36" i="1"/>
  <c r="D36" i="1"/>
  <c r="I36" i="1"/>
  <c r="K36" i="1"/>
  <c r="AC36" i="1"/>
  <c r="CQ36" i="1" s="1"/>
  <c r="P36" i="1" s="1"/>
  <c r="CP36" i="1" s="1"/>
  <c r="O36" i="1" s="1"/>
  <c r="AE36" i="1"/>
  <c r="CR36" i="1" s="1"/>
  <c r="Q36" i="1" s="1"/>
  <c r="AF36" i="1"/>
  <c r="AG36" i="1"/>
  <c r="AH36" i="1"/>
  <c r="AI36" i="1"/>
  <c r="AJ36" i="1"/>
  <c r="CX36" i="1" s="1"/>
  <c r="W36" i="1" s="1"/>
  <c r="CT36" i="1"/>
  <c r="S36" i="1" s="1"/>
  <c r="CU36" i="1"/>
  <c r="T36" i="1" s="1"/>
  <c r="CV36" i="1"/>
  <c r="U36" i="1" s="1"/>
  <c r="CW36" i="1"/>
  <c r="V36" i="1" s="1"/>
  <c r="GL36" i="1"/>
  <c r="GN36" i="1"/>
  <c r="GO36" i="1"/>
  <c r="GV36" i="1"/>
  <c r="HC36" i="1"/>
  <c r="GX36" i="1" s="1"/>
  <c r="C37" i="1"/>
  <c r="D37" i="1"/>
  <c r="I37" i="1"/>
  <c r="K37" i="1"/>
  <c r="V37" i="1"/>
  <c r="AC37" i="1"/>
  <c r="CQ37" i="1" s="1"/>
  <c r="P37" i="1" s="1"/>
  <c r="AD37" i="1"/>
  <c r="AE37" i="1"/>
  <c r="CR37" i="1" s="1"/>
  <c r="Q37" i="1" s="1"/>
  <c r="AF37" i="1"/>
  <c r="CT37" i="1" s="1"/>
  <c r="S37" i="1" s="1"/>
  <c r="AG37" i="1"/>
  <c r="AH37" i="1"/>
  <c r="CV37" i="1" s="1"/>
  <c r="U37" i="1" s="1"/>
  <c r="AI37" i="1"/>
  <c r="AJ37" i="1"/>
  <c r="CX37" i="1" s="1"/>
  <c r="W37" i="1" s="1"/>
  <c r="CU37" i="1"/>
  <c r="T37" i="1" s="1"/>
  <c r="CW37" i="1"/>
  <c r="GL37" i="1"/>
  <c r="GN37" i="1"/>
  <c r="GO37" i="1"/>
  <c r="GV37" i="1"/>
  <c r="GX37" i="1"/>
  <c r="HC37" i="1"/>
  <c r="C38" i="1"/>
  <c r="D38" i="1"/>
  <c r="I38" i="1"/>
  <c r="K38" i="1"/>
  <c r="AC38" i="1"/>
  <c r="CQ38" i="1" s="1"/>
  <c r="P38" i="1" s="1"/>
  <c r="AD38" i="1"/>
  <c r="AE38" i="1"/>
  <c r="AF38" i="1"/>
  <c r="AG38" i="1"/>
  <c r="AH38" i="1"/>
  <c r="CV38" i="1" s="1"/>
  <c r="U38" i="1" s="1"/>
  <c r="AH43" i="1" s="1"/>
  <c r="AI38" i="1"/>
  <c r="CW38" i="1" s="1"/>
  <c r="V38" i="1" s="1"/>
  <c r="AI43" i="1" s="1"/>
  <c r="AI26" i="1" s="1"/>
  <c r="AJ38" i="1"/>
  <c r="CX38" i="1" s="1"/>
  <c r="W38" i="1" s="1"/>
  <c r="CR38" i="1"/>
  <c r="Q38" i="1" s="1"/>
  <c r="CS38" i="1"/>
  <c r="R38" i="1" s="1"/>
  <c r="AE43" i="1" s="1"/>
  <c r="CT38" i="1"/>
  <c r="S38" i="1" s="1"/>
  <c r="CU38" i="1"/>
  <c r="T38" i="1" s="1"/>
  <c r="AG43" i="1" s="1"/>
  <c r="GL38" i="1"/>
  <c r="GN38" i="1"/>
  <c r="GO38" i="1"/>
  <c r="GV38" i="1"/>
  <c r="HC38" i="1" s="1"/>
  <c r="GX38" i="1" s="1"/>
  <c r="CJ43" i="1" s="1"/>
  <c r="C39" i="1"/>
  <c r="D39" i="1"/>
  <c r="I39" i="1"/>
  <c r="K39" i="1"/>
  <c r="T39" i="1"/>
  <c r="AB39" i="1"/>
  <c r="AC39" i="1"/>
  <c r="CQ39" i="1" s="1"/>
  <c r="P39" i="1" s="1"/>
  <c r="AD39" i="1"/>
  <c r="AE39" i="1"/>
  <c r="CR39" i="1" s="1"/>
  <c r="Q39" i="1" s="1"/>
  <c r="AF39" i="1"/>
  <c r="CT39" i="1" s="1"/>
  <c r="S39" i="1" s="1"/>
  <c r="DX43" i="1" s="1"/>
  <c r="AG39" i="1"/>
  <c r="AH39" i="1"/>
  <c r="CV39" i="1" s="1"/>
  <c r="U39" i="1" s="1"/>
  <c r="DZ43" i="1" s="1"/>
  <c r="AI39" i="1"/>
  <c r="AJ39" i="1"/>
  <c r="CS39" i="1"/>
  <c r="R39" i="1" s="1"/>
  <c r="CU39" i="1"/>
  <c r="CW39" i="1"/>
  <c r="V39" i="1" s="1"/>
  <c r="EA43" i="1" s="1"/>
  <c r="EA26" i="1" s="1"/>
  <c r="CX39" i="1"/>
  <c r="W39" i="1" s="1"/>
  <c r="EB43" i="1" s="1"/>
  <c r="GL39" i="1"/>
  <c r="GN39" i="1"/>
  <c r="GO39" i="1"/>
  <c r="GV39" i="1"/>
  <c r="HC39" i="1" s="1"/>
  <c r="GX39" i="1" s="1"/>
  <c r="C40" i="1"/>
  <c r="D40" i="1"/>
  <c r="I40" i="1"/>
  <c r="CU14" i="3" s="1"/>
  <c r="K40" i="1"/>
  <c r="AB40" i="1"/>
  <c r="AC40" i="1"/>
  <c r="AD40" i="1"/>
  <c r="AE40" i="1"/>
  <c r="AF40" i="1"/>
  <c r="CT40" i="1" s="1"/>
  <c r="S40" i="1" s="1"/>
  <c r="AG40" i="1"/>
  <c r="CU40" i="1" s="1"/>
  <c r="T40" i="1" s="1"/>
  <c r="AH40" i="1"/>
  <c r="CV40" i="1" s="1"/>
  <c r="U40" i="1" s="1"/>
  <c r="AI40" i="1"/>
  <c r="CW40" i="1" s="1"/>
  <c r="V40" i="1" s="1"/>
  <c r="AJ40" i="1"/>
  <c r="CQ40" i="1"/>
  <c r="P40" i="1" s="1"/>
  <c r="CP40" i="1" s="1"/>
  <c r="O40" i="1" s="1"/>
  <c r="CR40" i="1"/>
  <c r="Q40" i="1" s="1"/>
  <c r="CS40" i="1"/>
  <c r="R40" i="1" s="1"/>
  <c r="CX40" i="1"/>
  <c r="W40" i="1" s="1"/>
  <c r="GL40" i="1"/>
  <c r="GN40" i="1"/>
  <c r="GO40" i="1"/>
  <c r="GV40" i="1"/>
  <c r="HC40" i="1" s="1"/>
  <c r="GX40" i="1" s="1"/>
  <c r="C41" i="1"/>
  <c r="D41" i="1"/>
  <c r="I41" i="1"/>
  <c r="K41" i="1"/>
  <c r="R41" i="1"/>
  <c r="AC41" i="1"/>
  <c r="AD41" i="1"/>
  <c r="AE41" i="1"/>
  <c r="AF41" i="1"/>
  <c r="CT41" i="1" s="1"/>
  <c r="S41" i="1" s="1"/>
  <c r="AG41" i="1"/>
  <c r="AH41" i="1"/>
  <c r="AI41" i="1"/>
  <c r="AJ41" i="1"/>
  <c r="CQ41" i="1"/>
  <c r="P41" i="1" s="1"/>
  <c r="CR41" i="1"/>
  <c r="Q41" i="1" s="1"/>
  <c r="CS41" i="1"/>
  <c r="CU41" i="1"/>
  <c r="T41" i="1" s="1"/>
  <c r="CV41" i="1"/>
  <c r="U41" i="1" s="1"/>
  <c r="CW41" i="1"/>
  <c r="V41" i="1" s="1"/>
  <c r="CX41" i="1"/>
  <c r="W41" i="1" s="1"/>
  <c r="GL41" i="1"/>
  <c r="GN41" i="1"/>
  <c r="GO41" i="1"/>
  <c r="GV41" i="1"/>
  <c r="HC41" i="1" s="1"/>
  <c r="GX41" i="1" s="1"/>
  <c r="B43" i="1"/>
  <c r="B26" i="1" s="1"/>
  <c r="C43" i="1"/>
  <c r="C26" i="1" s="1"/>
  <c r="D43" i="1"/>
  <c r="D26" i="1" s="1"/>
  <c r="F43" i="1"/>
  <c r="F26" i="1" s="1"/>
  <c r="G43" i="1"/>
  <c r="G26" i="1" s="1"/>
  <c r="V43" i="1"/>
  <c r="V26" i="1" s="1"/>
  <c r="AD43" i="1"/>
  <c r="AJ43" i="1"/>
  <c r="BX43" i="1"/>
  <c r="AO43" i="1" s="1"/>
  <c r="AO26" i="1" s="1"/>
  <c r="BY43" i="1"/>
  <c r="AP43" i="1" s="1"/>
  <c r="AP26" i="1" s="1"/>
  <c r="BZ43" i="1"/>
  <c r="AQ43" i="1" s="1"/>
  <c r="AQ26" i="1" s="1"/>
  <c r="CB43" i="1"/>
  <c r="AS43" i="1" s="1"/>
  <c r="AS26" i="1" s="1"/>
  <c r="CC43" i="1"/>
  <c r="CI43" i="1"/>
  <c r="CK43" i="1"/>
  <c r="CL43" i="1"/>
  <c r="CM43" i="1"/>
  <c r="CM26" i="1" s="1"/>
  <c r="DJ43" i="1"/>
  <c r="DU43" i="1"/>
  <c r="FZ43" i="1" s="1"/>
  <c r="DV43" i="1"/>
  <c r="DV26" i="1" s="1"/>
  <c r="DW43" i="1"/>
  <c r="DW26" i="1" s="1"/>
  <c r="DY43" i="1"/>
  <c r="DY26" i="1" s="1"/>
  <c r="EI43" i="1"/>
  <c r="EK43" i="1"/>
  <c r="EU43" i="1"/>
  <c r="FP43" i="1"/>
  <c r="FQ43" i="1"/>
  <c r="FQ26" i="1" s="1"/>
  <c r="FR43" i="1"/>
  <c r="FR26" i="1" s="1"/>
  <c r="FT43" i="1"/>
  <c r="FT26" i="1" s="1"/>
  <c r="FU43" i="1"/>
  <c r="FU26" i="1" s="1"/>
  <c r="GB43" i="1"/>
  <c r="GC43" i="1"/>
  <c r="GC26" i="1" s="1"/>
  <c r="GD43" i="1"/>
  <c r="GD26" i="1" s="1"/>
  <c r="GE43" i="1"/>
  <c r="GE26" i="1" s="1"/>
  <c r="F47" i="1"/>
  <c r="F52" i="1"/>
  <c r="F53" i="1"/>
  <c r="F60" i="1"/>
  <c r="F66" i="1"/>
  <c r="D73" i="1"/>
  <c r="E75" i="1"/>
  <c r="G75" i="1"/>
  <c r="Z75" i="1"/>
  <c r="AA75" i="1"/>
  <c r="AM75" i="1"/>
  <c r="AN75" i="1"/>
  <c r="BD75" i="1"/>
  <c r="BE75" i="1"/>
  <c r="BF75" i="1"/>
  <c r="BG75" i="1"/>
  <c r="BH75" i="1"/>
  <c r="BI75" i="1"/>
  <c r="BJ75" i="1"/>
  <c r="BK75" i="1"/>
  <c r="BL75" i="1"/>
  <c r="BM75" i="1"/>
  <c r="BN75" i="1"/>
  <c r="BO75" i="1"/>
  <c r="BP75" i="1"/>
  <c r="BQ75" i="1"/>
  <c r="BR75" i="1"/>
  <c r="BS75" i="1"/>
  <c r="BT75" i="1"/>
  <c r="BU75" i="1"/>
  <c r="BV75" i="1"/>
  <c r="BW75" i="1"/>
  <c r="BX75" i="1"/>
  <c r="CB75" i="1"/>
  <c r="CN75" i="1"/>
  <c r="CO75" i="1"/>
  <c r="CP75" i="1"/>
  <c r="CQ75" i="1"/>
  <c r="CR75" i="1"/>
  <c r="CS75" i="1"/>
  <c r="CT75" i="1"/>
  <c r="CU75" i="1"/>
  <c r="CV75" i="1"/>
  <c r="CW75" i="1"/>
  <c r="CX75" i="1"/>
  <c r="CY75" i="1"/>
  <c r="CZ75" i="1"/>
  <c r="DA75" i="1"/>
  <c r="DB75" i="1"/>
  <c r="DC75" i="1"/>
  <c r="DD75" i="1"/>
  <c r="DE75" i="1"/>
  <c r="DF75" i="1"/>
  <c r="DR75" i="1"/>
  <c r="DS75" i="1"/>
  <c r="EE75" i="1"/>
  <c r="EF75" i="1"/>
  <c r="EW75" i="1"/>
  <c r="EX75" i="1"/>
  <c r="EY75" i="1"/>
  <c r="EZ75" i="1"/>
  <c r="FA75" i="1"/>
  <c r="FB75" i="1"/>
  <c r="FC75" i="1"/>
  <c r="FD75" i="1"/>
  <c r="FE75" i="1"/>
  <c r="FF75" i="1"/>
  <c r="FG75" i="1"/>
  <c r="FH75" i="1"/>
  <c r="FI75" i="1"/>
  <c r="FJ75" i="1"/>
  <c r="FK75" i="1"/>
  <c r="FL75" i="1"/>
  <c r="FM75" i="1"/>
  <c r="FN75" i="1"/>
  <c r="FO75" i="1"/>
  <c r="FT75" i="1"/>
  <c r="GF75" i="1"/>
  <c r="GG75" i="1"/>
  <c r="GH75" i="1"/>
  <c r="GI75" i="1"/>
  <c r="GJ75" i="1"/>
  <c r="GK75" i="1"/>
  <c r="GL75" i="1"/>
  <c r="GM75" i="1"/>
  <c r="GN75" i="1"/>
  <c r="GO75" i="1"/>
  <c r="GP75" i="1"/>
  <c r="GQ75" i="1"/>
  <c r="GR75" i="1"/>
  <c r="GS75" i="1"/>
  <c r="GT75" i="1"/>
  <c r="GU75" i="1"/>
  <c r="GV75" i="1"/>
  <c r="GW75" i="1"/>
  <c r="GX75" i="1"/>
  <c r="C77" i="1"/>
  <c r="D77" i="1"/>
  <c r="I77" i="1"/>
  <c r="K77" i="1"/>
  <c r="AC77" i="1"/>
  <c r="AD77" i="1"/>
  <c r="AB77" i="1" s="1"/>
  <c r="AE77" i="1"/>
  <c r="CR77" i="1" s="1"/>
  <c r="Q77" i="1" s="1"/>
  <c r="AF77" i="1"/>
  <c r="CT77" i="1" s="1"/>
  <c r="S77" i="1" s="1"/>
  <c r="AG77" i="1"/>
  <c r="AH77" i="1"/>
  <c r="CV77" i="1" s="1"/>
  <c r="U77" i="1" s="1"/>
  <c r="AI77" i="1"/>
  <c r="AJ77" i="1"/>
  <c r="CX77" i="1" s="1"/>
  <c r="W77" i="1" s="1"/>
  <c r="CQ77" i="1"/>
  <c r="P77" i="1" s="1"/>
  <c r="CP77" i="1" s="1"/>
  <c r="O77" i="1" s="1"/>
  <c r="CU77" i="1"/>
  <c r="T77" i="1" s="1"/>
  <c r="CW77" i="1"/>
  <c r="V77" i="1" s="1"/>
  <c r="GL77" i="1"/>
  <c r="GN77" i="1"/>
  <c r="GO77" i="1"/>
  <c r="GV77" i="1"/>
  <c r="GX77" i="1"/>
  <c r="HC77" i="1"/>
  <c r="C78" i="1"/>
  <c r="D78" i="1"/>
  <c r="I78" i="1"/>
  <c r="K78" i="1"/>
  <c r="W78" i="1"/>
  <c r="AC78" i="1"/>
  <c r="AE78" i="1"/>
  <c r="AF78" i="1"/>
  <c r="AG78" i="1"/>
  <c r="AH78" i="1"/>
  <c r="AI78" i="1"/>
  <c r="CW78" i="1" s="1"/>
  <c r="V78" i="1" s="1"/>
  <c r="AJ78" i="1"/>
  <c r="CX78" i="1" s="1"/>
  <c r="CT78" i="1"/>
  <c r="S78" i="1" s="1"/>
  <c r="CU78" i="1"/>
  <c r="T78" i="1" s="1"/>
  <c r="CV78" i="1"/>
  <c r="U78" i="1" s="1"/>
  <c r="GL78" i="1"/>
  <c r="GN78" i="1"/>
  <c r="GO78" i="1"/>
  <c r="GV78" i="1"/>
  <c r="HC78" i="1" s="1"/>
  <c r="GX78" i="1" s="1"/>
  <c r="C79" i="1"/>
  <c r="D79" i="1"/>
  <c r="I79" i="1"/>
  <c r="K79" i="1"/>
  <c r="V79" i="1"/>
  <c r="AI82" i="1" s="1"/>
  <c r="AC79" i="1"/>
  <c r="CQ79" i="1" s="1"/>
  <c r="P79" i="1" s="1"/>
  <c r="AD79" i="1"/>
  <c r="AB79" i="1" s="1"/>
  <c r="AE79" i="1"/>
  <c r="CR79" i="1" s="1"/>
  <c r="Q79" i="1" s="1"/>
  <c r="AD82" i="1" s="1"/>
  <c r="AF79" i="1"/>
  <c r="CT79" i="1" s="1"/>
  <c r="S79" i="1" s="1"/>
  <c r="AG79" i="1"/>
  <c r="AH79" i="1"/>
  <c r="CV79" i="1" s="1"/>
  <c r="U79" i="1" s="1"/>
  <c r="AH82" i="1" s="1"/>
  <c r="U82" i="1" s="1"/>
  <c r="U75" i="1" s="1"/>
  <c r="AI79" i="1"/>
  <c r="AJ79" i="1"/>
  <c r="CX79" i="1" s="1"/>
  <c r="W79" i="1" s="1"/>
  <c r="AJ82" i="1" s="1"/>
  <c r="AJ75" i="1" s="1"/>
  <c r="CS79" i="1"/>
  <c r="R79" i="1" s="1"/>
  <c r="CU79" i="1"/>
  <c r="T79" i="1" s="1"/>
  <c r="AG82" i="1" s="1"/>
  <c r="CW79" i="1"/>
  <c r="CY79" i="1"/>
  <c r="X79" i="1" s="1"/>
  <c r="AK82" i="1" s="1"/>
  <c r="GL79" i="1"/>
  <c r="GN79" i="1"/>
  <c r="GO79" i="1"/>
  <c r="GV79" i="1"/>
  <c r="GX79" i="1"/>
  <c r="HC79" i="1"/>
  <c r="C80" i="1"/>
  <c r="D80" i="1"/>
  <c r="I80" i="1"/>
  <c r="K80" i="1"/>
  <c r="AC80" i="1"/>
  <c r="AE80" i="1"/>
  <c r="AD80" i="1" s="1"/>
  <c r="AF80" i="1"/>
  <c r="AG80" i="1"/>
  <c r="CU80" i="1" s="1"/>
  <c r="AH80" i="1"/>
  <c r="CV80" i="1" s="1"/>
  <c r="U80" i="1" s="1"/>
  <c r="DZ82" i="1" s="1"/>
  <c r="DM82" i="1" s="1"/>
  <c r="AI80" i="1"/>
  <c r="CW80" i="1" s="1"/>
  <c r="AJ80" i="1"/>
  <c r="CR80" i="1"/>
  <c r="CS80" i="1"/>
  <c r="CT80" i="1"/>
  <c r="S80" i="1" s="1"/>
  <c r="CX80" i="1"/>
  <c r="GL80" i="1"/>
  <c r="GN80" i="1"/>
  <c r="GO80" i="1"/>
  <c r="FU82" i="1" s="1"/>
  <c r="GV80" i="1"/>
  <c r="HC80" i="1" s="1"/>
  <c r="B82" i="1"/>
  <c r="B75" i="1" s="1"/>
  <c r="C82" i="1"/>
  <c r="C75" i="1" s="1"/>
  <c r="D82" i="1"/>
  <c r="D75" i="1" s="1"/>
  <c r="F82" i="1"/>
  <c r="F75" i="1" s="1"/>
  <c r="G82" i="1"/>
  <c r="W82" i="1"/>
  <c r="W75" i="1" s="1"/>
  <c r="AE82" i="1"/>
  <c r="AO82" i="1"/>
  <c r="AO75" i="1" s="1"/>
  <c r="AP82" i="1"/>
  <c r="AP75" i="1" s="1"/>
  <c r="AS82" i="1"/>
  <c r="BB82" i="1"/>
  <c r="BB75" i="1" s="1"/>
  <c r="BD82" i="1"/>
  <c r="BX82" i="1"/>
  <c r="CG82" i="1" s="1"/>
  <c r="BY82" i="1"/>
  <c r="BY75" i="1" s="1"/>
  <c r="BZ82" i="1"/>
  <c r="CB82" i="1"/>
  <c r="CC82" i="1"/>
  <c r="AT82" i="1" s="1"/>
  <c r="AT75" i="1" s="1"/>
  <c r="CJ82" i="1"/>
  <c r="CJ75" i="1" s="1"/>
  <c r="CK82" i="1"/>
  <c r="CK75" i="1" s="1"/>
  <c r="CL82" i="1"/>
  <c r="CM82" i="1"/>
  <c r="CM75" i="1" s="1"/>
  <c r="EG82" i="1"/>
  <c r="EK82" i="1"/>
  <c r="FP82" i="1"/>
  <c r="FQ82" i="1"/>
  <c r="FQ75" i="1" s="1"/>
  <c r="FR82" i="1"/>
  <c r="FT82" i="1"/>
  <c r="GC82" i="1"/>
  <c r="GC75" i="1" s="1"/>
  <c r="GD82" i="1"/>
  <c r="GE82" i="1"/>
  <c r="GE75" i="1" s="1"/>
  <c r="F91" i="1"/>
  <c r="F95" i="1"/>
  <c r="F104" i="1"/>
  <c r="F107" i="1"/>
  <c r="D112" i="1"/>
  <c r="C114" i="1"/>
  <c r="E114" i="1"/>
  <c r="Z114" i="1"/>
  <c r="AA114" i="1"/>
  <c r="AM114" i="1"/>
  <c r="AN114" i="1"/>
  <c r="BE114" i="1"/>
  <c r="BF114" i="1"/>
  <c r="BG114" i="1"/>
  <c r="BH114" i="1"/>
  <c r="BI114" i="1"/>
  <c r="BJ114" i="1"/>
  <c r="BK114" i="1"/>
  <c r="BL114" i="1"/>
  <c r="BM114" i="1"/>
  <c r="BN114" i="1"/>
  <c r="BO114" i="1"/>
  <c r="BP114" i="1"/>
  <c r="BQ114" i="1"/>
  <c r="BR114" i="1"/>
  <c r="BS114" i="1"/>
  <c r="BT114" i="1"/>
  <c r="BU114" i="1"/>
  <c r="BV114" i="1"/>
  <c r="BW114" i="1"/>
  <c r="CL114" i="1"/>
  <c r="CN114" i="1"/>
  <c r="CO114" i="1"/>
  <c r="CP114" i="1"/>
  <c r="CQ114" i="1"/>
  <c r="CR114" i="1"/>
  <c r="CS114" i="1"/>
  <c r="CT114" i="1"/>
  <c r="CU114" i="1"/>
  <c r="CV114" i="1"/>
  <c r="CW114" i="1"/>
  <c r="CX114" i="1"/>
  <c r="CY114" i="1"/>
  <c r="CZ114" i="1"/>
  <c r="DA114" i="1"/>
  <c r="DB114" i="1"/>
  <c r="DC114" i="1"/>
  <c r="DD114" i="1"/>
  <c r="DE114" i="1"/>
  <c r="DF114" i="1"/>
  <c r="DR114" i="1"/>
  <c r="DS114" i="1"/>
  <c r="EE114" i="1"/>
  <c r="EF114" i="1"/>
  <c r="EW114" i="1"/>
  <c r="EX114" i="1"/>
  <c r="EY114" i="1"/>
  <c r="EZ114" i="1"/>
  <c r="FA114" i="1"/>
  <c r="FB114" i="1"/>
  <c r="FC114" i="1"/>
  <c r="FD114" i="1"/>
  <c r="FE114" i="1"/>
  <c r="FF114" i="1"/>
  <c r="FG114" i="1"/>
  <c r="FH114" i="1"/>
  <c r="FI114" i="1"/>
  <c r="FJ114" i="1"/>
  <c r="FK114" i="1"/>
  <c r="FL114" i="1"/>
  <c r="FM114" i="1"/>
  <c r="FN114" i="1"/>
  <c r="FO114" i="1"/>
  <c r="GF114" i="1"/>
  <c r="GG114" i="1"/>
  <c r="GH114" i="1"/>
  <c r="GI114" i="1"/>
  <c r="GJ114" i="1"/>
  <c r="GK114" i="1"/>
  <c r="GL114" i="1"/>
  <c r="GM114" i="1"/>
  <c r="GN114" i="1"/>
  <c r="GO114" i="1"/>
  <c r="GP114" i="1"/>
  <c r="GQ114" i="1"/>
  <c r="GR114" i="1"/>
  <c r="GS114" i="1"/>
  <c r="GT114" i="1"/>
  <c r="GU114" i="1"/>
  <c r="GV114" i="1"/>
  <c r="GW114" i="1"/>
  <c r="GX114" i="1"/>
  <c r="P116" i="1"/>
  <c r="R116" i="1"/>
  <c r="V116" i="1"/>
  <c r="X116" i="1"/>
  <c r="Y116" i="1"/>
  <c r="AC116" i="1"/>
  <c r="AD116" i="1"/>
  <c r="CR116" i="1" s="1"/>
  <c r="Q116" i="1" s="1"/>
  <c r="AE116" i="1"/>
  <c r="AF116" i="1"/>
  <c r="CT116" i="1" s="1"/>
  <c r="S116" i="1" s="1"/>
  <c r="AG116" i="1"/>
  <c r="AH116" i="1"/>
  <c r="AI116" i="1"/>
  <c r="AJ116" i="1"/>
  <c r="CX116" i="1" s="1"/>
  <c r="W116" i="1" s="1"/>
  <c r="CQ116" i="1"/>
  <c r="CS116" i="1"/>
  <c r="CU116" i="1"/>
  <c r="T116" i="1" s="1"/>
  <c r="CV116" i="1"/>
  <c r="U116" i="1" s="1"/>
  <c r="CW116" i="1"/>
  <c r="CY116" i="1"/>
  <c r="CZ116" i="1"/>
  <c r="GL116" i="1"/>
  <c r="GO116" i="1"/>
  <c r="GP116" i="1"/>
  <c r="GV116" i="1"/>
  <c r="HC116" i="1" s="1"/>
  <c r="GX116" i="1" s="1"/>
  <c r="S117" i="1"/>
  <c r="X117" i="1"/>
  <c r="AC117" i="1"/>
  <c r="AD117" i="1"/>
  <c r="AE117" i="1"/>
  <c r="AF117" i="1"/>
  <c r="AG117" i="1"/>
  <c r="CU117" i="1" s="1"/>
  <c r="T117" i="1" s="1"/>
  <c r="AH117" i="1"/>
  <c r="CV117" i="1" s="1"/>
  <c r="U117" i="1" s="1"/>
  <c r="AI117" i="1"/>
  <c r="CW117" i="1" s="1"/>
  <c r="V117" i="1" s="1"/>
  <c r="AJ117" i="1"/>
  <c r="CR117" i="1"/>
  <c r="Q117" i="1" s="1"/>
  <c r="CS117" i="1"/>
  <c r="R117" i="1" s="1"/>
  <c r="CT117" i="1"/>
  <c r="CX117" i="1"/>
  <c r="W117" i="1" s="1"/>
  <c r="CY117" i="1"/>
  <c r="CZ117" i="1"/>
  <c r="Y117" i="1" s="1"/>
  <c r="GL117" i="1"/>
  <c r="GO117" i="1"/>
  <c r="GP117" i="1"/>
  <c r="GV117" i="1"/>
  <c r="HC117" i="1" s="1"/>
  <c r="GX117" i="1" s="1"/>
  <c r="C118" i="1"/>
  <c r="D118" i="1"/>
  <c r="I118" i="1"/>
  <c r="K118" i="1"/>
  <c r="T118" i="1"/>
  <c r="AC118" i="1"/>
  <c r="AE118" i="1"/>
  <c r="CR118" i="1" s="1"/>
  <c r="Q118" i="1" s="1"/>
  <c r="AF118" i="1"/>
  <c r="CT118" i="1" s="1"/>
  <c r="S118" i="1" s="1"/>
  <c r="AG118" i="1"/>
  <c r="AH118" i="1"/>
  <c r="CV118" i="1" s="1"/>
  <c r="U118" i="1" s="1"/>
  <c r="AI118" i="1"/>
  <c r="AJ118" i="1"/>
  <c r="CQ118" i="1"/>
  <c r="P118" i="1" s="1"/>
  <c r="CS118" i="1"/>
  <c r="R118" i="1" s="1"/>
  <c r="CU118" i="1"/>
  <c r="CW118" i="1"/>
  <c r="V118" i="1" s="1"/>
  <c r="CX118" i="1"/>
  <c r="W118" i="1" s="1"/>
  <c r="GL118" i="1"/>
  <c r="GN118" i="1"/>
  <c r="GO118" i="1"/>
  <c r="GV118" i="1"/>
  <c r="HC118" i="1" s="1"/>
  <c r="GX118" i="1" s="1"/>
  <c r="C119" i="1"/>
  <c r="D119" i="1"/>
  <c r="I119" i="1"/>
  <c r="K119" i="1"/>
  <c r="S119" i="1"/>
  <c r="AC119" i="1"/>
  <c r="AE119" i="1"/>
  <c r="AF119" i="1"/>
  <c r="CT119" i="1" s="1"/>
  <c r="AG119" i="1"/>
  <c r="CU119" i="1" s="1"/>
  <c r="T119" i="1" s="1"/>
  <c r="AH119" i="1"/>
  <c r="AI119" i="1"/>
  <c r="CW119" i="1" s="1"/>
  <c r="V119" i="1" s="1"/>
  <c r="AJ119" i="1"/>
  <c r="CQ119" i="1"/>
  <c r="CR119" i="1"/>
  <c r="Q119" i="1" s="1"/>
  <c r="CV119" i="1"/>
  <c r="CX119" i="1"/>
  <c r="W119" i="1" s="1"/>
  <c r="GL119" i="1"/>
  <c r="GN119" i="1"/>
  <c r="GO119" i="1"/>
  <c r="GV119" i="1"/>
  <c r="HC119" i="1"/>
  <c r="GX119" i="1" s="1"/>
  <c r="P120" i="1"/>
  <c r="V120" i="1"/>
  <c r="AB120" i="1"/>
  <c r="AC120" i="1"/>
  <c r="CQ120" i="1" s="1"/>
  <c r="AD120" i="1"/>
  <c r="CR120" i="1" s="1"/>
  <c r="Q120" i="1" s="1"/>
  <c r="AE120" i="1"/>
  <c r="AF120" i="1"/>
  <c r="CT120" i="1" s="1"/>
  <c r="S120" i="1" s="1"/>
  <c r="AG120" i="1"/>
  <c r="AH120" i="1"/>
  <c r="CV120" i="1" s="1"/>
  <c r="U120" i="1" s="1"/>
  <c r="AI120" i="1"/>
  <c r="AJ120" i="1"/>
  <c r="CX120" i="1" s="1"/>
  <c r="W120" i="1" s="1"/>
  <c r="CS120" i="1"/>
  <c r="R120" i="1" s="1"/>
  <c r="CU120" i="1"/>
  <c r="T120" i="1" s="1"/>
  <c r="CW120" i="1"/>
  <c r="CY120" i="1"/>
  <c r="X120" i="1" s="1"/>
  <c r="CZ120" i="1"/>
  <c r="Y120" i="1" s="1"/>
  <c r="GL120" i="1"/>
  <c r="GO120" i="1"/>
  <c r="GP120" i="1"/>
  <c r="GV120" i="1"/>
  <c r="GX120" i="1"/>
  <c r="HC120" i="1"/>
  <c r="Q121" i="1"/>
  <c r="CP121" i="1" s="1"/>
  <c r="O121" i="1" s="1"/>
  <c r="GM121" i="1" s="1"/>
  <c r="GN121" i="1" s="1"/>
  <c r="S121" i="1"/>
  <c r="Y121" i="1"/>
  <c r="AB121" i="1"/>
  <c r="AC121" i="1"/>
  <c r="CQ121" i="1" s="1"/>
  <c r="P121" i="1" s="1"/>
  <c r="AD121" i="1"/>
  <c r="AE121" i="1"/>
  <c r="CS121" i="1" s="1"/>
  <c r="R121" i="1" s="1"/>
  <c r="AF121" i="1"/>
  <c r="AG121" i="1"/>
  <c r="CU121" i="1" s="1"/>
  <c r="T121" i="1" s="1"/>
  <c r="AH121" i="1"/>
  <c r="AI121" i="1"/>
  <c r="AJ121" i="1"/>
  <c r="CR121" i="1"/>
  <c r="CT121" i="1"/>
  <c r="CV121" i="1"/>
  <c r="U121" i="1" s="1"/>
  <c r="CW121" i="1"/>
  <c r="V121" i="1" s="1"/>
  <c r="CX121" i="1"/>
  <c r="W121" i="1" s="1"/>
  <c r="CY121" i="1"/>
  <c r="X121" i="1" s="1"/>
  <c r="CZ121" i="1"/>
  <c r="GL121" i="1"/>
  <c r="GO121" i="1"/>
  <c r="GP121" i="1"/>
  <c r="GV121" i="1"/>
  <c r="HC121" i="1"/>
  <c r="GX121" i="1" s="1"/>
  <c r="C122" i="1"/>
  <c r="D122" i="1"/>
  <c r="I122" i="1"/>
  <c r="K122" i="1"/>
  <c r="R122" i="1"/>
  <c r="AC122" i="1"/>
  <c r="AB122" i="1" s="1"/>
  <c r="AD122" i="1"/>
  <c r="AE122" i="1"/>
  <c r="CS122" i="1" s="1"/>
  <c r="AF122" i="1"/>
  <c r="CT122" i="1" s="1"/>
  <c r="S122" i="1" s="1"/>
  <c r="AG122" i="1"/>
  <c r="AH122" i="1"/>
  <c r="CV122" i="1" s="1"/>
  <c r="U122" i="1" s="1"/>
  <c r="AH137" i="1" s="1"/>
  <c r="AI122" i="1"/>
  <c r="AJ122" i="1"/>
  <c r="CX122" i="1" s="1"/>
  <c r="W122" i="1" s="1"/>
  <c r="CQ122" i="1"/>
  <c r="P122" i="1" s="1"/>
  <c r="CR122" i="1"/>
  <c r="Q122" i="1" s="1"/>
  <c r="CU122" i="1"/>
  <c r="T122" i="1" s="1"/>
  <c r="CW122" i="1"/>
  <c r="V122" i="1" s="1"/>
  <c r="GL122" i="1"/>
  <c r="BZ137" i="1" s="1"/>
  <c r="GN122" i="1"/>
  <c r="GO122" i="1"/>
  <c r="GV122" i="1"/>
  <c r="GX122" i="1"/>
  <c r="HC122" i="1"/>
  <c r="C123" i="1"/>
  <c r="D123" i="1"/>
  <c r="I123" i="1"/>
  <c r="K123" i="1"/>
  <c r="AC123" i="1"/>
  <c r="AE123" i="1"/>
  <c r="AF123" i="1"/>
  <c r="AG123" i="1"/>
  <c r="AH123" i="1"/>
  <c r="AI123" i="1"/>
  <c r="CW123" i="1" s="1"/>
  <c r="V123" i="1" s="1"/>
  <c r="AJ123" i="1"/>
  <c r="CX123" i="1" s="1"/>
  <c r="W123" i="1" s="1"/>
  <c r="CT123" i="1"/>
  <c r="S123" i="1" s="1"/>
  <c r="CU123" i="1"/>
  <c r="T123" i="1" s="1"/>
  <c r="CV123" i="1"/>
  <c r="U123" i="1" s="1"/>
  <c r="GL123" i="1"/>
  <c r="GN123" i="1"/>
  <c r="GO123" i="1"/>
  <c r="GV123" i="1"/>
  <c r="HC123" i="1"/>
  <c r="GX123" i="1" s="1"/>
  <c r="R124" i="1"/>
  <c r="T124" i="1"/>
  <c r="AB124" i="1"/>
  <c r="AC124" i="1"/>
  <c r="AD124" i="1"/>
  <c r="AE124" i="1"/>
  <c r="AF124" i="1"/>
  <c r="CT124" i="1" s="1"/>
  <c r="S124" i="1" s="1"/>
  <c r="AG124" i="1"/>
  <c r="CU124" i="1" s="1"/>
  <c r="AH124" i="1"/>
  <c r="CV124" i="1" s="1"/>
  <c r="U124" i="1" s="1"/>
  <c r="AI124" i="1"/>
  <c r="AJ124" i="1"/>
  <c r="CX124" i="1" s="1"/>
  <c r="W124" i="1" s="1"/>
  <c r="CQ124" i="1"/>
  <c r="P124" i="1" s="1"/>
  <c r="CP124" i="1" s="1"/>
  <c r="O124" i="1" s="1"/>
  <c r="CR124" i="1"/>
  <c r="Q124" i="1" s="1"/>
  <c r="CS124" i="1"/>
  <c r="CW124" i="1"/>
  <c r="V124" i="1" s="1"/>
  <c r="CY124" i="1"/>
  <c r="X124" i="1" s="1"/>
  <c r="CZ124" i="1"/>
  <c r="Y124" i="1" s="1"/>
  <c r="GL124" i="1"/>
  <c r="GO124" i="1"/>
  <c r="GP124" i="1"/>
  <c r="GV124" i="1"/>
  <c r="HC124" i="1" s="1"/>
  <c r="GX124" i="1" s="1"/>
  <c r="Q125" i="1"/>
  <c r="R125" i="1"/>
  <c r="AC125" i="1"/>
  <c r="AD125" i="1"/>
  <c r="CR125" i="1" s="1"/>
  <c r="AE125" i="1"/>
  <c r="CS125" i="1" s="1"/>
  <c r="AF125" i="1"/>
  <c r="CT125" i="1" s="1"/>
  <c r="S125" i="1" s="1"/>
  <c r="AG125" i="1"/>
  <c r="CU125" i="1" s="1"/>
  <c r="T125" i="1" s="1"/>
  <c r="AH125" i="1"/>
  <c r="AI125" i="1"/>
  <c r="AJ125" i="1"/>
  <c r="CV125" i="1"/>
  <c r="U125" i="1" s="1"/>
  <c r="CW125" i="1"/>
  <c r="V125" i="1" s="1"/>
  <c r="CX125" i="1"/>
  <c r="W125" i="1" s="1"/>
  <c r="CY125" i="1"/>
  <c r="X125" i="1" s="1"/>
  <c r="CZ125" i="1"/>
  <c r="Y125" i="1" s="1"/>
  <c r="GL125" i="1"/>
  <c r="GO125" i="1"/>
  <c r="GP125" i="1"/>
  <c r="GV125" i="1"/>
  <c r="HC125" i="1" s="1"/>
  <c r="GX125" i="1" s="1"/>
  <c r="C126" i="1"/>
  <c r="D126" i="1"/>
  <c r="I126" i="1"/>
  <c r="K126" i="1"/>
  <c r="W126" i="1"/>
  <c r="AC126" i="1"/>
  <c r="AE126" i="1"/>
  <c r="AF126" i="1"/>
  <c r="AG126" i="1"/>
  <c r="AH126" i="1"/>
  <c r="AI126" i="1"/>
  <c r="CW126" i="1" s="1"/>
  <c r="V126" i="1" s="1"/>
  <c r="AJ126" i="1"/>
  <c r="CX126" i="1" s="1"/>
  <c r="CQ126" i="1"/>
  <c r="CR126" i="1"/>
  <c r="Q126" i="1" s="1"/>
  <c r="AD137" i="1" s="1"/>
  <c r="CT126" i="1"/>
  <c r="CU126" i="1"/>
  <c r="CV126" i="1"/>
  <c r="U126" i="1" s="1"/>
  <c r="GL126" i="1"/>
  <c r="GN126" i="1"/>
  <c r="GO126" i="1"/>
  <c r="GV126" i="1"/>
  <c r="GX126" i="1"/>
  <c r="HC126" i="1"/>
  <c r="C127" i="1"/>
  <c r="D127" i="1"/>
  <c r="I127" i="1"/>
  <c r="K127" i="1"/>
  <c r="V127" i="1"/>
  <c r="AC127" i="1"/>
  <c r="AE127" i="1"/>
  <c r="AF127" i="1"/>
  <c r="CT127" i="1" s="1"/>
  <c r="S127" i="1" s="1"/>
  <c r="AG127" i="1"/>
  <c r="AH127" i="1"/>
  <c r="AI127" i="1"/>
  <c r="CW127" i="1" s="1"/>
  <c r="AJ127" i="1"/>
  <c r="CR127" i="1"/>
  <c r="Q127" i="1" s="1"/>
  <c r="CU127" i="1"/>
  <c r="T127" i="1" s="1"/>
  <c r="CV127" i="1"/>
  <c r="CX127" i="1"/>
  <c r="GL127" i="1"/>
  <c r="FR137" i="1" s="1"/>
  <c r="GN127" i="1"/>
  <c r="GO127" i="1"/>
  <c r="GV127" i="1"/>
  <c r="HC127" i="1"/>
  <c r="S128" i="1"/>
  <c r="V128" i="1"/>
  <c r="X128" i="1"/>
  <c r="Y128" i="1"/>
  <c r="AC128" i="1"/>
  <c r="AD128" i="1"/>
  <c r="AE128" i="1"/>
  <c r="CS128" i="1" s="1"/>
  <c r="R128" i="1" s="1"/>
  <c r="AF128" i="1"/>
  <c r="AG128" i="1"/>
  <c r="CU128" i="1" s="1"/>
  <c r="T128" i="1" s="1"/>
  <c r="AH128" i="1"/>
  <c r="AI128" i="1"/>
  <c r="AJ128" i="1"/>
  <c r="CX128" i="1" s="1"/>
  <c r="W128" i="1" s="1"/>
  <c r="CR128" i="1"/>
  <c r="Q128" i="1" s="1"/>
  <c r="CT128" i="1"/>
  <c r="CV128" i="1"/>
  <c r="U128" i="1" s="1"/>
  <c r="CW128" i="1"/>
  <c r="CY128" i="1"/>
  <c r="CZ128" i="1"/>
  <c r="GL128" i="1"/>
  <c r="GO128" i="1"/>
  <c r="GP128" i="1"/>
  <c r="GV128" i="1"/>
  <c r="HC128" i="1" s="1"/>
  <c r="GX128" i="1" s="1"/>
  <c r="T129" i="1"/>
  <c r="U129" i="1"/>
  <c r="X129" i="1"/>
  <c r="AC129" i="1"/>
  <c r="AD129" i="1"/>
  <c r="CR129" i="1" s="1"/>
  <c r="Q129" i="1" s="1"/>
  <c r="AE129" i="1"/>
  <c r="AF129" i="1"/>
  <c r="AG129" i="1"/>
  <c r="AH129" i="1"/>
  <c r="CV129" i="1" s="1"/>
  <c r="AI129" i="1"/>
  <c r="CW129" i="1" s="1"/>
  <c r="V129" i="1" s="1"/>
  <c r="AJ129" i="1"/>
  <c r="CX129" i="1" s="1"/>
  <c r="W129" i="1" s="1"/>
  <c r="CQ129" i="1"/>
  <c r="P129" i="1" s="1"/>
  <c r="CP129" i="1" s="1"/>
  <c r="O129" i="1" s="1"/>
  <c r="GM129" i="1" s="1"/>
  <c r="GN129" i="1" s="1"/>
  <c r="CS129" i="1"/>
  <c r="R129" i="1" s="1"/>
  <c r="CT129" i="1"/>
  <c r="S129" i="1" s="1"/>
  <c r="CU129" i="1"/>
  <c r="CY129" i="1"/>
  <c r="CZ129" i="1"/>
  <c r="Y129" i="1" s="1"/>
  <c r="GL129" i="1"/>
  <c r="GO129" i="1"/>
  <c r="GP129" i="1"/>
  <c r="GV129" i="1"/>
  <c r="HC129" i="1" s="1"/>
  <c r="GX129" i="1" s="1"/>
  <c r="C130" i="1"/>
  <c r="D130" i="1"/>
  <c r="I130" i="1"/>
  <c r="K130" i="1"/>
  <c r="U130" i="1"/>
  <c r="W130" i="1"/>
  <c r="AC130" i="1"/>
  <c r="AD130" i="1"/>
  <c r="AE130" i="1"/>
  <c r="CR130" i="1" s="1"/>
  <c r="Q130" i="1" s="1"/>
  <c r="AF130" i="1"/>
  <c r="AG130" i="1"/>
  <c r="AH130" i="1"/>
  <c r="AI130" i="1"/>
  <c r="CW130" i="1" s="1"/>
  <c r="V130" i="1" s="1"/>
  <c r="AJ130" i="1"/>
  <c r="CT130" i="1"/>
  <c r="S130" i="1" s="1"/>
  <c r="CU130" i="1"/>
  <c r="T130" i="1" s="1"/>
  <c r="CV130" i="1"/>
  <c r="CX130" i="1"/>
  <c r="GL130" i="1"/>
  <c r="GN130" i="1"/>
  <c r="GO130" i="1"/>
  <c r="GV130" i="1"/>
  <c r="HC130" i="1" s="1"/>
  <c r="GX130" i="1" s="1"/>
  <c r="CJ137" i="1" s="1"/>
  <c r="C131" i="1"/>
  <c r="D131" i="1"/>
  <c r="I131" i="1"/>
  <c r="K131" i="1"/>
  <c r="P131" i="1"/>
  <c r="T131" i="1"/>
  <c r="U131" i="1"/>
  <c r="AB131" i="1"/>
  <c r="AC131" i="1"/>
  <c r="AD131" i="1"/>
  <c r="AE131" i="1"/>
  <c r="CR131" i="1" s="1"/>
  <c r="Q131" i="1" s="1"/>
  <c r="AF131" i="1"/>
  <c r="CT131" i="1" s="1"/>
  <c r="S131" i="1" s="1"/>
  <c r="CY131" i="1" s="1"/>
  <c r="X131" i="1" s="1"/>
  <c r="AG131" i="1"/>
  <c r="AH131" i="1"/>
  <c r="CV131" i="1" s="1"/>
  <c r="AI131" i="1"/>
  <c r="CW131" i="1" s="1"/>
  <c r="V131" i="1" s="1"/>
  <c r="AJ131" i="1"/>
  <c r="CX131" i="1" s="1"/>
  <c r="W131" i="1" s="1"/>
  <c r="CQ131" i="1"/>
  <c r="CS131" i="1"/>
  <c r="R131" i="1" s="1"/>
  <c r="CU131" i="1"/>
  <c r="GL131" i="1"/>
  <c r="GN131" i="1"/>
  <c r="GO131" i="1"/>
  <c r="GV131" i="1"/>
  <c r="GX131" i="1"/>
  <c r="HC131" i="1"/>
  <c r="Q132" i="1"/>
  <c r="W132" i="1"/>
  <c r="Y132" i="1"/>
  <c r="AC132" i="1"/>
  <c r="CQ132" i="1" s="1"/>
  <c r="P132" i="1" s="1"/>
  <c r="AD132" i="1"/>
  <c r="AE132" i="1"/>
  <c r="CS132" i="1" s="1"/>
  <c r="R132" i="1" s="1"/>
  <c r="AF132" i="1"/>
  <c r="AG132" i="1"/>
  <c r="CU132" i="1" s="1"/>
  <c r="T132" i="1" s="1"/>
  <c r="AH132" i="1"/>
  <c r="AI132" i="1"/>
  <c r="AJ132" i="1"/>
  <c r="CR132" i="1"/>
  <c r="CV132" i="1"/>
  <c r="U132" i="1" s="1"/>
  <c r="CW132" i="1"/>
  <c r="V132" i="1" s="1"/>
  <c r="CX132" i="1"/>
  <c r="CY132" i="1"/>
  <c r="X132" i="1" s="1"/>
  <c r="CZ132" i="1"/>
  <c r="GL132" i="1"/>
  <c r="GO132" i="1"/>
  <c r="GP132" i="1"/>
  <c r="GV132" i="1"/>
  <c r="HC132" i="1"/>
  <c r="GX132" i="1" s="1"/>
  <c r="T133" i="1"/>
  <c r="V133" i="1"/>
  <c r="AB133" i="1"/>
  <c r="AC133" i="1"/>
  <c r="CQ133" i="1" s="1"/>
  <c r="P133" i="1" s="1"/>
  <c r="AD133" i="1"/>
  <c r="CR133" i="1" s="1"/>
  <c r="Q133" i="1" s="1"/>
  <c r="AE133" i="1"/>
  <c r="AF133" i="1"/>
  <c r="AG133" i="1"/>
  <c r="AH133" i="1"/>
  <c r="CV133" i="1" s="1"/>
  <c r="U133" i="1" s="1"/>
  <c r="AI133" i="1"/>
  <c r="AJ133" i="1"/>
  <c r="CX133" i="1" s="1"/>
  <c r="W133" i="1" s="1"/>
  <c r="CS133" i="1"/>
  <c r="R133" i="1" s="1"/>
  <c r="CT133" i="1"/>
  <c r="S133" i="1" s="1"/>
  <c r="CU133" i="1"/>
  <c r="CW133" i="1"/>
  <c r="CY133" i="1"/>
  <c r="X133" i="1" s="1"/>
  <c r="CZ133" i="1"/>
  <c r="Y133" i="1" s="1"/>
  <c r="GL133" i="1"/>
  <c r="GO133" i="1"/>
  <c r="GP133" i="1"/>
  <c r="GV133" i="1"/>
  <c r="HC133" i="1" s="1"/>
  <c r="GX133" i="1" s="1"/>
  <c r="C134" i="1"/>
  <c r="D134" i="1"/>
  <c r="I134" i="1"/>
  <c r="K134" i="1"/>
  <c r="AC134" i="1"/>
  <c r="AD134" i="1"/>
  <c r="AE134" i="1"/>
  <c r="CS134" i="1" s="1"/>
  <c r="AF134" i="1"/>
  <c r="AG134" i="1"/>
  <c r="CU134" i="1" s="1"/>
  <c r="T134" i="1" s="1"/>
  <c r="AH134" i="1"/>
  <c r="CV134" i="1" s="1"/>
  <c r="U134" i="1" s="1"/>
  <c r="AI134" i="1"/>
  <c r="CW134" i="1" s="1"/>
  <c r="V134" i="1" s="1"/>
  <c r="AJ134" i="1"/>
  <c r="CR134" i="1"/>
  <c r="CT134" i="1"/>
  <c r="S134" i="1" s="1"/>
  <c r="CX134" i="1"/>
  <c r="GL134" i="1"/>
  <c r="GN134" i="1"/>
  <c r="GO134" i="1"/>
  <c r="GV134" i="1"/>
  <c r="HC134" i="1" s="1"/>
  <c r="C135" i="1"/>
  <c r="D135" i="1"/>
  <c r="I135" i="1"/>
  <c r="R135" i="1" s="1"/>
  <c r="K135" i="1"/>
  <c r="AC135" i="1"/>
  <c r="AD135" i="1"/>
  <c r="AB135" i="1" s="1"/>
  <c r="AE135" i="1"/>
  <c r="AF135" i="1"/>
  <c r="CT135" i="1" s="1"/>
  <c r="AG135" i="1"/>
  <c r="AH135" i="1"/>
  <c r="CV135" i="1" s="1"/>
  <c r="U135" i="1" s="1"/>
  <c r="AI135" i="1"/>
  <c r="AJ135" i="1"/>
  <c r="CX135" i="1" s="1"/>
  <c r="CQ135" i="1"/>
  <c r="CR135" i="1"/>
  <c r="CS135" i="1"/>
  <c r="CU135" i="1"/>
  <c r="CW135" i="1"/>
  <c r="GL135" i="1"/>
  <c r="GN135" i="1"/>
  <c r="GO135" i="1"/>
  <c r="GV135" i="1"/>
  <c r="HC135" i="1" s="1"/>
  <c r="GX135" i="1" s="1"/>
  <c r="B137" i="1"/>
  <c r="B114" i="1" s="1"/>
  <c r="C137" i="1"/>
  <c r="D137" i="1"/>
  <c r="D114" i="1" s="1"/>
  <c r="F137" i="1"/>
  <c r="F114" i="1" s="1"/>
  <c r="G137" i="1"/>
  <c r="G114" i="1" s="1"/>
  <c r="AJ137" i="1"/>
  <c r="AS137" i="1"/>
  <c r="BD137" i="1"/>
  <c r="BX137" i="1"/>
  <c r="BX114" i="1" s="1"/>
  <c r="BY137" i="1"/>
  <c r="BY114" i="1" s="1"/>
  <c r="CB137" i="1"/>
  <c r="CB114" i="1" s="1"/>
  <c r="CC137" i="1"/>
  <c r="CI137" i="1"/>
  <c r="CK137" i="1"/>
  <c r="CK114" i="1" s="1"/>
  <c r="CL137" i="1"/>
  <c r="BC137" i="1" s="1"/>
  <c r="CM137" i="1"/>
  <c r="CM114" i="1" s="1"/>
  <c r="EG137" i="1"/>
  <c r="EG114" i="1" s="1"/>
  <c r="EV137" i="1"/>
  <c r="FP137" i="1"/>
  <c r="FP114" i="1" s="1"/>
  <c r="FQ137" i="1"/>
  <c r="FT137" i="1"/>
  <c r="FT114" i="1" s="1"/>
  <c r="FU137" i="1"/>
  <c r="FU114" i="1" s="1"/>
  <c r="GA137" i="1"/>
  <c r="GC137" i="1"/>
  <c r="GD137" i="1"/>
  <c r="GD114" i="1" s="1"/>
  <c r="GE137" i="1"/>
  <c r="GE114" i="1" s="1"/>
  <c r="P141" i="1"/>
  <c r="D167" i="1"/>
  <c r="B169" i="1"/>
  <c r="E169" i="1"/>
  <c r="Z169" i="1"/>
  <c r="AA169" i="1"/>
  <c r="AM169" i="1"/>
  <c r="AN169" i="1"/>
  <c r="BE169" i="1"/>
  <c r="BF169" i="1"/>
  <c r="BG169" i="1"/>
  <c r="BH169" i="1"/>
  <c r="BI169" i="1"/>
  <c r="BJ169" i="1"/>
  <c r="BK169" i="1"/>
  <c r="BL169" i="1"/>
  <c r="BM169" i="1"/>
  <c r="BN169" i="1"/>
  <c r="BO169" i="1"/>
  <c r="BP169" i="1"/>
  <c r="BQ169" i="1"/>
  <c r="BR169" i="1"/>
  <c r="BS169" i="1"/>
  <c r="BT169" i="1"/>
  <c r="BU169" i="1"/>
  <c r="BV169" i="1"/>
  <c r="BW169" i="1"/>
  <c r="BX169" i="1"/>
  <c r="CN169" i="1"/>
  <c r="CO169" i="1"/>
  <c r="CP169" i="1"/>
  <c r="CQ169" i="1"/>
  <c r="CR169" i="1"/>
  <c r="CS169" i="1"/>
  <c r="CT169" i="1"/>
  <c r="CU169" i="1"/>
  <c r="CV169" i="1"/>
  <c r="CW169" i="1"/>
  <c r="CX169" i="1"/>
  <c r="CY169" i="1"/>
  <c r="CZ169" i="1"/>
  <c r="DA169" i="1"/>
  <c r="DB169" i="1"/>
  <c r="DC169" i="1"/>
  <c r="DD169" i="1"/>
  <c r="DE169" i="1"/>
  <c r="DF169" i="1"/>
  <c r="DR169" i="1"/>
  <c r="DS169" i="1"/>
  <c r="EE169" i="1"/>
  <c r="EF169" i="1"/>
  <c r="EW169" i="1"/>
  <c r="EX169" i="1"/>
  <c r="EY169" i="1"/>
  <c r="EZ169" i="1"/>
  <c r="FA169" i="1"/>
  <c r="FB169" i="1"/>
  <c r="FC169" i="1"/>
  <c r="FD169" i="1"/>
  <c r="FE169" i="1"/>
  <c r="FF169" i="1"/>
  <c r="FG169" i="1"/>
  <c r="FH169" i="1"/>
  <c r="FI169" i="1"/>
  <c r="FJ169" i="1"/>
  <c r="FK169" i="1"/>
  <c r="FL169" i="1"/>
  <c r="FM169" i="1"/>
  <c r="FN169" i="1"/>
  <c r="FO169" i="1"/>
  <c r="GF169" i="1"/>
  <c r="GG169" i="1"/>
  <c r="GH169" i="1"/>
  <c r="GI169" i="1"/>
  <c r="GJ169" i="1"/>
  <c r="GK169" i="1"/>
  <c r="GL169" i="1"/>
  <c r="GM169" i="1"/>
  <c r="GN169" i="1"/>
  <c r="GO169" i="1"/>
  <c r="GP169" i="1"/>
  <c r="GQ169" i="1"/>
  <c r="GR169" i="1"/>
  <c r="GS169" i="1"/>
  <c r="GT169" i="1"/>
  <c r="GU169" i="1"/>
  <c r="GV169" i="1"/>
  <c r="GW169" i="1"/>
  <c r="GX169" i="1"/>
  <c r="U171" i="1"/>
  <c r="W171" i="1"/>
  <c r="X171" i="1"/>
  <c r="AC171" i="1"/>
  <c r="AD171" i="1"/>
  <c r="CR171" i="1" s="1"/>
  <c r="Q171" i="1" s="1"/>
  <c r="AE171" i="1"/>
  <c r="CS171" i="1" s="1"/>
  <c r="R171" i="1" s="1"/>
  <c r="AF171" i="1"/>
  <c r="AG171" i="1"/>
  <c r="AH171" i="1"/>
  <c r="AI171" i="1"/>
  <c r="CW171" i="1" s="1"/>
  <c r="V171" i="1" s="1"/>
  <c r="AJ171" i="1"/>
  <c r="CT171" i="1"/>
  <c r="S171" i="1" s="1"/>
  <c r="CU171" i="1"/>
  <c r="T171" i="1" s="1"/>
  <c r="CV171" i="1"/>
  <c r="CX171" i="1"/>
  <c r="CY171" i="1"/>
  <c r="CZ171" i="1"/>
  <c r="Y171" i="1" s="1"/>
  <c r="GL171" i="1"/>
  <c r="GO171" i="1"/>
  <c r="GP171" i="1"/>
  <c r="GV171" i="1"/>
  <c r="HC171" i="1" s="1"/>
  <c r="GX171" i="1"/>
  <c r="R172" i="1"/>
  <c r="T172" i="1"/>
  <c r="Y172" i="1"/>
  <c r="AC172" i="1"/>
  <c r="AD172" i="1"/>
  <c r="AB172" i="1" s="1"/>
  <c r="AE172" i="1"/>
  <c r="AF172" i="1"/>
  <c r="CT172" i="1" s="1"/>
  <c r="S172" i="1" s="1"/>
  <c r="AG172" i="1"/>
  <c r="AH172" i="1"/>
  <c r="CV172" i="1" s="1"/>
  <c r="U172" i="1" s="1"/>
  <c r="AI172" i="1"/>
  <c r="AJ172" i="1"/>
  <c r="CX172" i="1" s="1"/>
  <c r="W172" i="1" s="1"/>
  <c r="CQ172" i="1"/>
  <c r="P172" i="1" s="1"/>
  <c r="CP172" i="1" s="1"/>
  <c r="O172" i="1" s="1"/>
  <c r="CR172" i="1"/>
  <c r="Q172" i="1" s="1"/>
  <c r="CS172" i="1"/>
  <c r="CU172" i="1"/>
  <c r="CW172" i="1"/>
  <c r="V172" i="1" s="1"/>
  <c r="CY172" i="1"/>
  <c r="X172" i="1" s="1"/>
  <c r="CZ172" i="1"/>
  <c r="GL172" i="1"/>
  <c r="GO172" i="1"/>
  <c r="GP172" i="1"/>
  <c r="GV172" i="1"/>
  <c r="HC172" i="1" s="1"/>
  <c r="GX172" i="1" s="1"/>
  <c r="C173" i="1"/>
  <c r="D173" i="1"/>
  <c r="I173" i="1"/>
  <c r="K173" i="1"/>
  <c r="W173" i="1"/>
  <c r="AC173" i="1"/>
  <c r="CQ173" i="1" s="1"/>
  <c r="P173" i="1" s="1"/>
  <c r="AE173" i="1"/>
  <c r="AD173" i="1" s="1"/>
  <c r="AF173" i="1"/>
  <c r="CT173" i="1" s="1"/>
  <c r="S173" i="1" s="1"/>
  <c r="AF192" i="1" s="1"/>
  <c r="AG173" i="1"/>
  <c r="CU173" i="1" s="1"/>
  <c r="T173" i="1" s="1"/>
  <c r="AH173" i="1"/>
  <c r="AI173" i="1"/>
  <c r="AJ173" i="1"/>
  <c r="CR173" i="1"/>
  <c r="Q173" i="1" s="1"/>
  <c r="CS173" i="1"/>
  <c r="R173" i="1" s="1"/>
  <c r="CV173" i="1"/>
  <c r="CW173" i="1"/>
  <c r="CX173" i="1"/>
  <c r="GL173" i="1"/>
  <c r="GN173" i="1"/>
  <c r="GO173" i="1"/>
  <c r="GV173" i="1"/>
  <c r="HC173" i="1"/>
  <c r="C174" i="1"/>
  <c r="D174" i="1"/>
  <c r="I174" i="1"/>
  <c r="K174" i="1"/>
  <c r="P174" i="1"/>
  <c r="R174" i="1"/>
  <c r="S174" i="1"/>
  <c r="V174" i="1"/>
  <c r="AC174" i="1"/>
  <c r="AD174" i="1"/>
  <c r="AE174" i="1"/>
  <c r="AF174" i="1"/>
  <c r="CT174" i="1" s="1"/>
  <c r="AG174" i="1"/>
  <c r="CU174" i="1" s="1"/>
  <c r="T174" i="1" s="1"/>
  <c r="AH174" i="1"/>
  <c r="CV174" i="1" s="1"/>
  <c r="U174" i="1" s="1"/>
  <c r="AI174" i="1"/>
  <c r="AJ174" i="1"/>
  <c r="CX174" i="1" s="1"/>
  <c r="W174" i="1" s="1"/>
  <c r="CQ174" i="1"/>
  <c r="CR174" i="1"/>
  <c r="Q174" i="1" s="1"/>
  <c r="CS174" i="1"/>
  <c r="CW174" i="1"/>
  <c r="GL174" i="1"/>
  <c r="FR192" i="1" s="1"/>
  <c r="GN174" i="1"/>
  <c r="GO174" i="1"/>
  <c r="GV174" i="1"/>
  <c r="HC174" i="1" s="1"/>
  <c r="GX174" i="1" s="1"/>
  <c r="Y175" i="1"/>
  <c r="AC175" i="1"/>
  <c r="AD175" i="1"/>
  <c r="AE175" i="1"/>
  <c r="CS175" i="1" s="1"/>
  <c r="R175" i="1" s="1"/>
  <c r="AF175" i="1"/>
  <c r="AG175" i="1"/>
  <c r="AH175" i="1"/>
  <c r="CV175" i="1" s="1"/>
  <c r="U175" i="1" s="1"/>
  <c r="AI175" i="1"/>
  <c r="CW175" i="1" s="1"/>
  <c r="V175" i="1" s="1"/>
  <c r="AJ175" i="1"/>
  <c r="CR175" i="1"/>
  <c r="Q175" i="1" s="1"/>
  <c r="CT175" i="1"/>
  <c r="S175" i="1" s="1"/>
  <c r="CU175" i="1"/>
  <c r="T175" i="1" s="1"/>
  <c r="CX175" i="1"/>
  <c r="W175" i="1" s="1"/>
  <c r="CY175" i="1"/>
  <c r="X175" i="1" s="1"/>
  <c r="CZ175" i="1"/>
  <c r="GL175" i="1"/>
  <c r="GO175" i="1"/>
  <c r="GP175" i="1"/>
  <c r="GV175" i="1"/>
  <c r="HC175" i="1" s="1"/>
  <c r="GX175" i="1"/>
  <c r="P176" i="1"/>
  <c r="T176" i="1"/>
  <c r="Y176" i="1"/>
  <c r="AC176" i="1"/>
  <c r="AD176" i="1"/>
  <c r="AB176" i="1" s="1"/>
  <c r="AE176" i="1"/>
  <c r="CS176" i="1" s="1"/>
  <c r="R176" i="1" s="1"/>
  <c r="AF176" i="1"/>
  <c r="CT176" i="1" s="1"/>
  <c r="S176" i="1" s="1"/>
  <c r="AG176" i="1"/>
  <c r="AH176" i="1"/>
  <c r="AI176" i="1"/>
  <c r="AJ176" i="1"/>
  <c r="CQ176" i="1"/>
  <c r="CU176" i="1"/>
  <c r="CV176" i="1"/>
  <c r="U176" i="1" s="1"/>
  <c r="CW176" i="1"/>
  <c r="V176" i="1" s="1"/>
  <c r="CX176" i="1"/>
  <c r="W176" i="1" s="1"/>
  <c r="CY176" i="1"/>
  <c r="X176" i="1" s="1"/>
  <c r="CZ176" i="1"/>
  <c r="GL176" i="1"/>
  <c r="GO176" i="1"/>
  <c r="GP176" i="1"/>
  <c r="GV176" i="1"/>
  <c r="GX176" i="1"/>
  <c r="HC176" i="1"/>
  <c r="C177" i="1"/>
  <c r="D177" i="1"/>
  <c r="I177" i="1"/>
  <c r="K177" i="1"/>
  <c r="U177" i="1"/>
  <c r="AC177" i="1"/>
  <c r="AE177" i="1"/>
  <c r="AF177" i="1"/>
  <c r="CT177" i="1" s="1"/>
  <c r="S177" i="1" s="1"/>
  <c r="AG177" i="1"/>
  <c r="CU177" i="1" s="1"/>
  <c r="AH177" i="1"/>
  <c r="AI177" i="1"/>
  <c r="AJ177" i="1"/>
  <c r="CX177" i="1" s="1"/>
  <c r="W177" i="1" s="1"/>
  <c r="CV177" i="1"/>
  <c r="CW177" i="1"/>
  <c r="V177" i="1" s="1"/>
  <c r="GL177" i="1"/>
  <c r="GN177" i="1"/>
  <c r="GO177" i="1"/>
  <c r="CC192" i="1" s="1"/>
  <c r="CC169" i="1" s="1"/>
  <c r="GV177" i="1"/>
  <c r="HC177" i="1" s="1"/>
  <c r="GX177" i="1" s="1"/>
  <c r="C178" i="1"/>
  <c r="D178" i="1"/>
  <c r="I178" i="1"/>
  <c r="K178" i="1"/>
  <c r="T178" i="1"/>
  <c r="W178" i="1"/>
  <c r="AC178" i="1"/>
  <c r="AE178" i="1"/>
  <c r="AF178" i="1"/>
  <c r="CT178" i="1" s="1"/>
  <c r="S178" i="1" s="1"/>
  <c r="AG178" i="1"/>
  <c r="AH178" i="1"/>
  <c r="CV178" i="1" s="1"/>
  <c r="U178" i="1" s="1"/>
  <c r="AI178" i="1"/>
  <c r="AJ178" i="1"/>
  <c r="CX178" i="1" s="1"/>
  <c r="CQ178" i="1"/>
  <c r="P178" i="1" s="1"/>
  <c r="CU178" i="1"/>
  <c r="CW178" i="1"/>
  <c r="V178" i="1" s="1"/>
  <c r="GL178" i="1"/>
  <c r="GN178" i="1"/>
  <c r="GO178" i="1"/>
  <c r="GV178" i="1"/>
  <c r="HC178" i="1" s="1"/>
  <c r="GX178" i="1" s="1"/>
  <c r="T179" i="1"/>
  <c r="X179" i="1"/>
  <c r="Y179" i="1"/>
  <c r="AB179" i="1"/>
  <c r="AC179" i="1"/>
  <c r="CQ179" i="1" s="1"/>
  <c r="P179" i="1" s="1"/>
  <c r="AD179" i="1"/>
  <c r="AE179" i="1"/>
  <c r="AF179" i="1"/>
  <c r="AG179" i="1"/>
  <c r="CU179" i="1" s="1"/>
  <c r="AH179" i="1"/>
  <c r="CV179" i="1" s="1"/>
  <c r="U179" i="1" s="1"/>
  <c r="AI179" i="1"/>
  <c r="CW179" i="1" s="1"/>
  <c r="V179" i="1" s="1"/>
  <c r="AJ179" i="1"/>
  <c r="CR179" i="1"/>
  <c r="Q179" i="1" s="1"/>
  <c r="CS179" i="1"/>
  <c r="R179" i="1" s="1"/>
  <c r="CT179" i="1"/>
  <c r="S179" i="1" s="1"/>
  <c r="CX179" i="1"/>
  <c r="W179" i="1" s="1"/>
  <c r="CY179" i="1"/>
  <c r="CZ179" i="1"/>
  <c r="GL179" i="1"/>
  <c r="GO179" i="1"/>
  <c r="GP179" i="1"/>
  <c r="GV179" i="1"/>
  <c r="HC179" i="1"/>
  <c r="GX179" i="1" s="1"/>
  <c r="P180" i="1"/>
  <c r="V180" i="1"/>
  <c r="W180" i="1"/>
  <c r="X180" i="1"/>
  <c r="AC180" i="1"/>
  <c r="AD180" i="1"/>
  <c r="AE180" i="1"/>
  <c r="CS180" i="1" s="1"/>
  <c r="R180" i="1" s="1"/>
  <c r="AF180" i="1"/>
  <c r="CT180" i="1" s="1"/>
  <c r="S180" i="1" s="1"/>
  <c r="AG180" i="1"/>
  <c r="AH180" i="1"/>
  <c r="AI180" i="1"/>
  <c r="AJ180" i="1"/>
  <c r="CX180" i="1" s="1"/>
  <c r="CQ180" i="1"/>
  <c r="CU180" i="1"/>
  <c r="T180" i="1" s="1"/>
  <c r="CV180" i="1"/>
  <c r="U180" i="1" s="1"/>
  <c r="CW180" i="1"/>
  <c r="CY180" i="1"/>
  <c r="CZ180" i="1"/>
  <c r="Y180" i="1" s="1"/>
  <c r="GL180" i="1"/>
  <c r="GO180" i="1"/>
  <c r="GP180" i="1"/>
  <c r="GV180" i="1"/>
  <c r="GX180" i="1"/>
  <c r="HC180" i="1"/>
  <c r="C181" i="1"/>
  <c r="D181" i="1"/>
  <c r="I181" i="1"/>
  <c r="K181" i="1"/>
  <c r="S181" i="1"/>
  <c r="AB181" i="1"/>
  <c r="AC181" i="1"/>
  <c r="AD181" i="1"/>
  <c r="AE181" i="1"/>
  <c r="AF181" i="1"/>
  <c r="AG181" i="1"/>
  <c r="CU181" i="1" s="1"/>
  <c r="T181" i="1" s="1"/>
  <c r="AH181" i="1"/>
  <c r="AI181" i="1"/>
  <c r="CW181" i="1" s="1"/>
  <c r="V181" i="1" s="1"/>
  <c r="AJ181" i="1"/>
  <c r="CQ181" i="1"/>
  <c r="P181" i="1" s="1"/>
  <c r="CR181" i="1"/>
  <c r="Q181" i="1" s="1"/>
  <c r="CS181" i="1"/>
  <c r="R181" i="1" s="1"/>
  <c r="CT181" i="1"/>
  <c r="CV181" i="1"/>
  <c r="U181" i="1" s="1"/>
  <c r="CX181" i="1"/>
  <c r="W181" i="1" s="1"/>
  <c r="GL181" i="1"/>
  <c r="GN181" i="1"/>
  <c r="GO181" i="1"/>
  <c r="GV181" i="1"/>
  <c r="HC181" i="1" s="1"/>
  <c r="GX181" i="1" s="1"/>
  <c r="C182" i="1"/>
  <c r="D182" i="1"/>
  <c r="I182" i="1"/>
  <c r="R182" i="1" s="1"/>
  <c r="K182" i="1"/>
  <c r="AC182" i="1"/>
  <c r="AD182" i="1"/>
  <c r="AE182" i="1"/>
  <c r="CS182" i="1" s="1"/>
  <c r="AF182" i="1"/>
  <c r="CT182" i="1" s="1"/>
  <c r="S182" i="1" s="1"/>
  <c r="AG182" i="1"/>
  <c r="CU182" i="1" s="1"/>
  <c r="AH182" i="1"/>
  <c r="AI182" i="1"/>
  <c r="AJ182" i="1"/>
  <c r="CQ182" i="1"/>
  <c r="CR182" i="1"/>
  <c r="CV182" i="1"/>
  <c r="CW182" i="1"/>
  <c r="CX182" i="1"/>
  <c r="GL182" i="1"/>
  <c r="GN182" i="1"/>
  <c r="FT192" i="1" s="1"/>
  <c r="GO182" i="1"/>
  <c r="FU192" i="1" s="1"/>
  <c r="FU169" i="1" s="1"/>
  <c r="GV182" i="1"/>
  <c r="HC182" i="1"/>
  <c r="U183" i="1"/>
  <c r="X183" i="1"/>
  <c r="AC183" i="1"/>
  <c r="AD183" i="1"/>
  <c r="CR183" i="1" s="1"/>
  <c r="Q183" i="1" s="1"/>
  <c r="AE183" i="1"/>
  <c r="AF183" i="1"/>
  <c r="AG183" i="1"/>
  <c r="AH183" i="1"/>
  <c r="AI183" i="1"/>
  <c r="CW183" i="1" s="1"/>
  <c r="V183" i="1" s="1"/>
  <c r="AJ183" i="1"/>
  <c r="CX183" i="1" s="1"/>
  <c r="W183" i="1" s="1"/>
  <c r="CS183" i="1"/>
  <c r="R183" i="1" s="1"/>
  <c r="CT183" i="1"/>
  <c r="S183" i="1" s="1"/>
  <c r="CU183" i="1"/>
  <c r="T183" i="1" s="1"/>
  <c r="CV183" i="1"/>
  <c r="CY183" i="1"/>
  <c r="CZ183" i="1"/>
  <c r="Y183" i="1" s="1"/>
  <c r="GL183" i="1"/>
  <c r="GO183" i="1"/>
  <c r="GP183" i="1"/>
  <c r="GV183" i="1"/>
  <c r="HC183" i="1" s="1"/>
  <c r="GX183" i="1" s="1"/>
  <c r="R184" i="1"/>
  <c r="X184" i="1"/>
  <c r="Y184" i="1"/>
  <c r="AC184" i="1"/>
  <c r="AB184" i="1" s="1"/>
  <c r="AD184" i="1"/>
  <c r="AE184" i="1"/>
  <c r="AF184" i="1"/>
  <c r="CT184" i="1" s="1"/>
  <c r="S184" i="1" s="1"/>
  <c r="AG184" i="1"/>
  <c r="CU184" i="1" s="1"/>
  <c r="T184" i="1" s="1"/>
  <c r="AH184" i="1"/>
  <c r="CV184" i="1" s="1"/>
  <c r="U184" i="1" s="1"/>
  <c r="AI184" i="1"/>
  <c r="AJ184" i="1"/>
  <c r="CQ184" i="1"/>
  <c r="P184" i="1" s="1"/>
  <c r="CR184" i="1"/>
  <c r="Q184" i="1" s="1"/>
  <c r="CS184" i="1"/>
  <c r="CW184" i="1"/>
  <c r="V184" i="1" s="1"/>
  <c r="CX184" i="1"/>
  <c r="W184" i="1" s="1"/>
  <c r="CY184" i="1"/>
  <c r="CZ184" i="1"/>
  <c r="GL184" i="1"/>
  <c r="GO184" i="1"/>
  <c r="GP184" i="1"/>
  <c r="GV184" i="1"/>
  <c r="HC184" i="1" s="1"/>
  <c r="GX184" i="1" s="1"/>
  <c r="C185" i="1"/>
  <c r="D185" i="1"/>
  <c r="I185" i="1"/>
  <c r="K185" i="1"/>
  <c r="W185" i="1"/>
  <c r="AC185" i="1"/>
  <c r="AE185" i="1"/>
  <c r="AF185" i="1"/>
  <c r="CT185" i="1" s="1"/>
  <c r="S185" i="1" s="1"/>
  <c r="AG185" i="1"/>
  <c r="AH185" i="1"/>
  <c r="AI185" i="1"/>
  <c r="AJ185" i="1"/>
  <c r="CQ185" i="1"/>
  <c r="P185" i="1" s="1"/>
  <c r="CU185" i="1"/>
  <c r="T185" i="1" s="1"/>
  <c r="CV185" i="1"/>
  <c r="U185" i="1" s="1"/>
  <c r="CW185" i="1"/>
  <c r="V185" i="1" s="1"/>
  <c r="CX185" i="1"/>
  <c r="GL185" i="1"/>
  <c r="GN185" i="1"/>
  <c r="CB192" i="1" s="1"/>
  <c r="GO185" i="1"/>
  <c r="GV185" i="1"/>
  <c r="HC185" i="1"/>
  <c r="GX185" i="1" s="1"/>
  <c r="C186" i="1"/>
  <c r="D186" i="1"/>
  <c r="I186" i="1"/>
  <c r="K186" i="1"/>
  <c r="P186" i="1"/>
  <c r="V186" i="1"/>
  <c r="AC186" i="1"/>
  <c r="AD186" i="1"/>
  <c r="AB186" i="1" s="1"/>
  <c r="AE186" i="1"/>
  <c r="AF186" i="1"/>
  <c r="CT186" i="1" s="1"/>
  <c r="S186" i="1" s="1"/>
  <c r="AG186" i="1"/>
  <c r="AH186" i="1"/>
  <c r="AI186" i="1"/>
  <c r="CW186" i="1" s="1"/>
  <c r="AJ186" i="1"/>
  <c r="CX186" i="1" s="1"/>
  <c r="W186" i="1" s="1"/>
  <c r="CQ186" i="1"/>
  <c r="CU186" i="1"/>
  <c r="T186" i="1" s="1"/>
  <c r="CV186" i="1"/>
  <c r="U186" i="1" s="1"/>
  <c r="GL186" i="1"/>
  <c r="GN186" i="1"/>
  <c r="GO186" i="1"/>
  <c r="GV186" i="1"/>
  <c r="GX186" i="1"/>
  <c r="HC186" i="1"/>
  <c r="S187" i="1"/>
  <c r="Y187" i="1"/>
  <c r="AB187" i="1"/>
  <c r="AC187" i="1"/>
  <c r="CQ187" i="1" s="1"/>
  <c r="P187" i="1" s="1"/>
  <c r="AD187" i="1"/>
  <c r="AE187" i="1"/>
  <c r="AF187" i="1"/>
  <c r="CT187" i="1" s="1"/>
  <c r="AG187" i="1"/>
  <c r="CU187" i="1" s="1"/>
  <c r="T187" i="1" s="1"/>
  <c r="AH187" i="1"/>
  <c r="CV187" i="1" s="1"/>
  <c r="U187" i="1" s="1"/>
  <c r="AI187" i="1"/>
  <c r="AJ187" i="1"/>
  <c r="CR187" i="1"/>
  <c r="Q187" i="1" s="1"/>
  <c r="CS187" i="1"/>
  <c r="R187" i="1" s="1"/>
  <c r="CW187" i="1"/>
  <c r="V187" i="1" s="1"/>
  <c r="CX187" i="1"/>
  <c r="W187" i="1" s="1"/>
  <c r="CY187" i="1"/>
  <c r="X187" i="1" s="1"/>
  <c r="CZ187" i="1"/>
  <c r="GL187" i="1"/>
  <c r="GO187" i="1"/>
  <c r="GP187" i="1"/>
  <c r="GV187" i="1"/>
  <c r="HC187" i="1"/>
  <c r="GX187" i="1" s="1"/>
  <c r="V188" i="1"/>
  <c r="X188" i="1"/>
  <c r="Y188" i="1"/>
  <c r="AC188" i="1"/>
  <c r="CQ188" i="1" s="1"/>
  <c r="P188" i="1" s="1"/>
  <c r="AD188" i="1"/>
  <c r="AE188" i="1"/>
  <c r="CS188" i="1" s="1"/>
  <c r="R188" i="1" s="1"/>
  <c r="AF188" i="1"/>
  <c r="AG188" i="1"/>
  <c r="AH188" i="1"/>
  <c r="AI188" i="1"/>
  <c r="AJ188" i="1"/>
  <c r="CX188" i="1" s="1"/>
  <c r="W188" i="1" s="1"/>
  <c r="CT188" i="1"/>
  <c r="S188" i="1" s="1"/>
  <c r="CU188" i="1"/>
  <c r="T188" i="1" s="1"/>
  <c r="CV188" i="1"/>
  <c r="U188" i="1" s="1"/>
  <c r="CW188" i="1"/>
  <c r="CY188" i="1"/>
  <c r="CZ188" i="1"/>
  <c r="GL188" i="1"/>
  <c r="GO188" i="1"/>
  <c r="GP188" i="1"/>
  <c r="GV188" i="1"/>
  <c r="HC188" i="1"/>
  <c r="GX188" i="1" s="1"/>
  <c r="C189" i="1"/>
  <c r="D189" i="1"/>
  <c r="I189" i="1"/>
  <c r="K189" i="1"/>
  <c r="V189" i="1"/>
  <c r="AC189" i="1"/>
  <c r="AD189" i="1"/>
  <c r="AE189" i="1"/>
  <c r="CR189" i="1" s="1"/>
  <c r="Q189" i="1" s="1"/>
  <c r="AF189" i="1"/>
  <c r="AG189" i="1"/>
  <c r="AH189" i="1"/>
  <c r="CV189" i="1" s="1"/>
  <c r="U189" i="1" s="1"/>
  <c r="AI189" i="1"/>
  <c r="CW189" i="1" s="1"/>
  <c r="AJ189" i="1"/>
  <c r="CX189" i="1" s="1"/>
  <c r="W189" i="1" s="1"/>
  <c r="CT189" i="1"/>
  <c r="S189" i="1" s="1"/>
  <c r="CU189" i="1"/>
  <c r="T189" i="1" s="1"/>
  <c r="GL189" i="1"/>
  <c r="GN189" i="1"/>
  <c r="GO189" i="1"/>
  <c r="GV189" i="1"/>
  <c r="HC189" i="1" s="1"/>
  <c r="GX189" i="1"/>
  <c r="C190" i="1"/>
  <c r="D190" i="1"/>
  <c r="I190" i="1"/>
  <c r="K190" i="1"/>
  <c r="T190" i="1"/>
  <c r="AC190" i="1"/>
  <c r="CQ190" i="1" s="1"/>
  <c r="P190" i="1" s="1"/>
  <c r="AE190" i="1"/>
  <c r="AD190" i="1" s="1"/>
  <c r="AB190" i="1" s="1"/>
  <c r="AF190" i="1"/>
  <c r="AG190" i="1"/>
  <c r="AH190" i="1"/>
  <c r="CV190" i="1" s="1"/>
  <c r="U190" i="1" s="1"/>
  <c r="AI190" i="1"/>
  <c r="CW190" i="1" s="1"/>
  <c r="V190" i="1" s="1"/>
  <c r="AJ190" i="1"/>
  <c r="CX190" i="1" s="1"/>
  <c r="W190" i="1" s="1"/>
  <c r="CR190" i="1"/>
  <c r="Q190" i="1" s="1"/>
  <c r="CS190" i="1"/>
  <c r="R190" i="1" s="1"/>
  <c r="CT190" i="1"/>
  <c r="S190" i="1" s="1"/>
  <c r="CU190" i="1"/>
  <c r="CY190" i="1"/>
  <c r="X190" i="1" s="1"/>
  <c r="CZ190" i="1"/>
  <c r="Y190" i="1" s="1"/>
  <c r="GL190" i="1"/>
  <c r="GN190" i="1"/>
  <c r="GO190" i="1"/>
  <c r="GV190" i="1"/>
  <c r="HC190" i="1" s="1"/>
  <c r="GX190" i="1" s="1"/>
  <c r="B192" i="1"/>
  <c r="C192" i="1"/>
  <c r="C169" i="1" s="1"/>
  <c r="D192" i="1"/>
  <c r="D169" i="1" s="1"/>
  <c r="F192" i="1"/>
  <c r="F169" i="1" s="1"/>
  <c r="G192" i="1"/>
  <c r="G169" i="1" s="1"/>
  <c r="AO192" i="1"/>
  <c r="AO169" i="1" s="1"/>
  <c r="AT192" i="1"/>
  <c r="BD192" i="1"/>
  <c r="BD169" i="1" s="1"/>
  <c r="BX192" i="1"/>
  <c r="CG192" i="1" s="1"/>
  <c r="BY192" i="1"/>
  <c r="BZ192" i="1"/>
  <c r="CK192" i="1"/>
  <c r="CL192" i="1"/>
  <c r="CM192" i="1"/>
  <c r="CM169" i="1" s="1"/>
  <c r="EG192" i="1"/>
  <c r="EL192" i="1"/>
  <c r="EL169" i="1" s="1"/>
  <c r="FP192" i="1"/>
  <c r="FP169" i="1" s="1"/>
  <c r="FQ192" i="1"/>
  <c r="GC192" i="1"/>
  <c r="GD192" i="1"/>
  <c r="GE192" i="1"/>
  <c r="GE169" i="1" s="1"/>
  <c r="F196" i="1"/>
  <c r="P210" i="1"/>
  <c r="F217" i="1"/>
  <c r="D222" i="1"/>
  <c r="E224" i="1"/>
  <c r="Z224" i="1"/>
  <c r="AA224" i="1"/>
  <c r="AM224" i="1"/>
  <c r="AN224" i="1"/>
  <c r="BE224" i="1"/>
  <c r="BF224" i="1"/>
  <c r="BG224" i="1"/>
  <c r="BH224" i="1"/>
  <c r="BI224" i="1"/>
  <c r="BJ224" i="1"/>
  <c r="BK224" i="1"/>
  <c r="BL224" i="1"/>
  <c r="BM224" i="1"/>
  <c r="BN224" i="1"/>
  <c r="BO224" i="1"/>
  <c r="BP224" i="1"/>
  <c r="BQ224" i="1"/>
  <c r="BR224" i="1"/>
  <c r="BS224" i="1"/>
  <c r="BT224" i="1"/>
  <c r="BU224" i="1"/>
  <c r="BV224" i="1"/>
  <c r="BW224" i="1"/>
  <c r="CN224" i="1"/>
  <c r="CO224" i="1"/>
  <c r="CP224" i="1"/>
  <c r="CQ224" i="1"/>
  <c r="CR224" i="1"/>
  <c r="CS224" i="1"/>
  <c r="CT224" i="1"/>
  <c r="CU224" i="1"/>
  <c r="CV224" i="1"/>
  <c r="CW224" i="1"/>
  <c r="CX224" i="1"/>
  <c r="CY224" i="1"/>
  <c r="CZ224" i="1"/>
  <c r="DA224" i="1"/>
  <c r="DB224" i="1"/>
  <c r="DC224" i="1"/>
  <c r="DD224" i="1"/>
  <c r="DE224" i="1"/>
  <c r="DF224" i="1"/>
  <c r="DR224" i="1"/>
  <c r="DS224" i="1"/>
  <c r="EE224" i="1"/>
  <c r="EF224" i="1"/>
  <c r="EW224" i="1"/>
  <c r="EX224" i="1"/>
  <c r="EY224" i="1"/>
  <c r="EZ224" i="1"/>
  <c r="FA224" i="1"/>
  <c r="FB224" i="1"/>
  <c r="FC224" i="1"/>
  <c r="FD224" i="1"/>
  <c r="FE224" i="1"/>
  <c r="FF224" i="1"/>
  <c r="FG224" i="1"/>
  <c r="FH224" i="1"/>
  <c r="FI224" i="1"/>
  <c r="FJ224" i="1"/>
  <c r="FK224" i="1"/>
  <c r="FL224" i="1"/>
  <c r="FM224" i="1"/>
  <c r="FN224" i="1"/>
  <c r="FO224" i="1"/>
  <c r="FP224" i="1"/>
  <c r="GF224" i="1"/>
  <c r="GG224" i="1"/>
  <c r="GH224" i="1"/>
  <c r="GI224" i="1"/>
  <c r="GJ224" i="1"/>
  <c r="GK224" i="1"/>
  <c r="GL224" i="1"/>
  <c r="GM224" i="1"/>
  <c r="GN224" i="1"/>
  <c r="GO224" i="1"/>
  <c r="GP224" i="1"/>
  <c r="GQ224" i="1"/>
  <c r="GR224" i="1"/>
  <c r="GS224" i="1"/>
  <c r="GT224" i="1"/>
  <c r="GU224" i="1"/>
  <c r="GV224" i="1"/>
  <c r="GW224" i="1"/>
  <c r="GX224" i="1"/>
  <c r="R226" i="1"/>
  <c r="W226" i="1"/>
  <c r="X226" i="1"/>
  <c r="Y226" i="1"/>
  <c r="AC226" i="1"/>
  <c r="AD226" i="1"/>
  <c r="AE226" i="1"/>
  <c r="CS226" i="1" s="1"/>
  <c r="AF226" i="1"/>
  <c r="CT226" i="1" s="1"/>
  <c r="S226" i="1" s="1"/>
  <c r="AG226" i="1"/>
  <c r="AH226" i="1"/>
  <c r="AI226" i="1"/>
  <c r="AJ226" i="1"/>
  <c r="CR226" i="1"/>
  <c r="Q226" i="1" s="1"/>
  <c r="CU226" i="1"/>
  <c r="T226" i="1" s="1"/>
  <c r="CV226" i="1"/>
  <c r="U226" i="1" s="1"/>
  <c r="CW226" i="1"/>
  <c r="V226" i="1" s="1"/>
  <c r="CX226" i="1"/>
  <c r="CY226" i="1"/>
  <c r="CZ226" i="1"/>
  <c r="GL226" i="1"/>
  <c r="GO226" i="1"/>
  <c r="GP226" i="1"/>
  <c r="GV226" i="1"/>
  <c r="GX226" i="1"/>
  <c r="HC226" i="1"/>
  <c r="T227" i="1"/>
  <c r="U227" i="1"/>
  <c r="V227" i="1"/>
  <c r="X227" i="1"/>
  <c r="AB227" i="1"/>
  <c r="AC227" i="1"/>
  <c r="AD227" i="1"/>
  <c r="AE227" i="1"/>
  <c r="AF227" i="1"/>
  <c r="AG227" i="1"/>
  <c r="AH227" i="1"/>
  <c r="CV227" i="1" s="1"/>
  <c r="AI227" i="1"/>
  <c r="CW227" i="1" s="1"/>
  <c r="AJ227" i="1"/>
  <c r="CX227" i="1" s="1"/>
  <c r="W227" i="1" s="1"/>
  <c r="CQ227" i="1"/>
  <c r="P227" i="1" s="1"/>
  <c r="CR227" i="1"/>
  <c r="Q227" i="1" s="1"/>
  <c r="CS227" i="1"/>
  <c r="R227" i="1" s="1"/>
  <c r="CT227" i="1"/>
  <c r="S227" i="1" s="1"/>
  <c r="CU227" i="1"/>
  <c r="CY227" i="1"/>
  <c r="CZ227" i="1"/>
  <c r="Y227" i="1" s="1"/>
  <c r="GL227" i="1"/>
  <c r="GO227" i="1"/>
  <c r="GP227" i="1"/>
  <c r="GV227" i="1"/>
  <c r="HC227" i="1" s="1"/>
  <c r="GX227" i="1" s="1"/>
  <c r="C228" i="1"/>
  <c r="D228" i="1"/>
  <c r="I228" i="1"/>
  <c r="K228" i="1"/>
  <c r="S228" i="1"/>
  <c r="AC228" i="1"/>
  <c r="CQ228" i="1" s="1"/>
  <c r="P228" i="1" s="1"/>
  <c r="AE228" i="1"/>
  <c r="AF228" i="1"/>
  <c r="AG228" i="1"/>
  <c r="CU228" i="1" s="1"/>
  <c r="T228" i="1" s="1"/>
  <c r="AH228" i="1"/>
  <c r="AI228" i="1"/>
  <c r="CW228" i="1" s="1"/>
  <c r="V228" i="1" s="1"/>
  <c r="AJ228" i="1"/>
  <c r="CT228" i="1"/>
  <c r="CV228" i="1"/>
  <c r="U228" i="1" s="1"/>
  <c r="CX228" i="1"/>
  <c r="W228" i="1" s="1"/>
  <c r="GL228" i="1"/>
  <c r="GN228" i="1"/>
  <c r="GO228" i="1"/>
  <c r="CC239" i="1" s="1"/>
  <c r="GV228" i="1"/>
  <c r="HC228" i="1"/>
  <c r="GX228" i="1" s="1"/>
  <c r="C229" i="1"/>
  <c r="D229" i="1"/>
  <c r="I229" i="1"/>
  <c r="K229" i="1"/>
  <c r="AC229" i="1"/>
  <c r="AD229" i="1"/>
  <c r="AE229" i="1"/>
  <c r="AF229" i="1"/>
  <c r="AG229" i="1"/>
  <c r="CU229" i="1" s="1"/>
  <c r="T229" i="1" s="1"/>
  <c r="DY239" i="1" s="1"/>
  <c r="AH229" i="1"/>
  <c r="CV229" i="1" s="1"/>
  <c r="AI229" i="1"/>
  <c r="AJ229" i="1"/>
  <c r="CX229" i="1" s="1"/>
  <c r="CR229" i="1"/>
  <c r="Q229" i="1" s="1"/>
  <c r="CS229" i="1"/>
  <c r="CT229" i="1"/>
  <c r="CW229" i="1"/>
  <c r="GL229" i="1"/>
  <c r="GN229" i="1"/>
  <c r="GO229" i="1"/>
  <c r="GV229" i="1"/>
  <c r="HC229" i="1" s="1"/>
  <c r="R230" i="1"/>
  <c r="X230" i="1"/>
  <c r="Y230" i="1"/>
  <c r="AC230" i="1"/>
  <c r="CQ230" i="1" s="1"/>
  <c r="P230" i="1" s="1"/>
  <c r="AD230" i="1"/>
  <c r="CR230" i="1" s="1"/>
  <c r="Q230" i="1" s="1"/>
  <c r="AE230" i="1"/>
  <c r="CS230" i="1" s="1"/>
  <c r="AF230" i="1"/>
  <c r="AG230" i="1"/>
  <c r="AH230" i="1"/>
  <c r="AI230" i="1"/>
  <c r="CW230" i="1" s="1"/>
  <c r="V230" i="1" s="1"/>
  <c r="AJ230" i="1"/>
  <c r="CX230" i="1" s="1"/>
  <c r="W230" i="1" s="1"/>
  <c r="CT230" i="1"/>
  <c r="S230" i="1" s="1"/>
  <c r="CU230" i="1"/>
  <c r="T230" i="1" s="1"/>
  <c r="CV230" i="1"/>
  <c r="U230" i="1" s="1"/>
  <c r="CY230" i="1"/>
  <c r="CZ230" i="1"/>
  <c r="GL230" i="1"/>
  <c r="GO230" i="1"/>
  <c r="GP230" i="1"/>
  <c r="GV230" i="1"/>
  <c r="HC230" i="1" s="1"/>
  <c r="GX230" i="1" s="1"/>
  <c r="Y231" i="1"/>
  <c r="AC231" i="1"/>
  <c r="AD231" i="1"/>
  <c r="AE231" i="1"/>
  <c r="AF231" i="1"/>
  <c r="AG231" i="1"/>
  <c r="AH231" i="1"/>
  <c r="CV231" i="1" s="1"/>
  <c r="U231" i="1" s="1"/>
  <c r="AI231" i="1"/>
  <c r="CW231" i="1" s="1"/>
  <c r="V231" i="1" s="1"/>
  <c r="AJ231" i="1"/>
  <c r="CX231" i="1" s="1"/>
  <c r="W231" i="1" s="1"/>
  <c r="CR231" i="1"/>
  <c r="Q231" i="1" s="1"/>
  <c r="CS231" i="1"/>
  <c r="R231" i="1" s="1"/>
  <c r="CT231" i="1"/>
  <c r="S231" i="1" s="1"/>
  <c r="CU231" i="1"/>
  <c r="T231" i="1" s="1"/>
  <c r="CY231" i="1"/>
  <c r="X231" i="1" s="1"/>
  <c r="CZ231" i="1"/>
  <c r="GL231" i="1"/>
  <c r="GO231" i="1"/>
  <c r="GP231" i="1"/>
  <c r="GV231" i="1"/>
  <c r="HC231" i="1" s="1"/>
  <c r="GX231" i="1" s="1"/>
  <c r="C232" i="1"/>
  <c r="D232" i="1"/>
  <c r="I232" i="1"/>
  <c r="K232" i="1"/>
  <c r="U232" i="1"/>
  <c r="AC232" i="1"/>
  <c r="AB232" i="1" s="1"/>
  <c r="AE232" i="1"/>
  <c r="AD232" i="1" s="1"/>
  <c r="AF232" i="1"/>
  <c r="CT232" i="1" s="1"/>
  <c r="S232" i="1" s="1"/>
  <c r="AG232" i="1"/>
  <c r="AH232" i="1"/>
  <c r="AI232" i="1"/>
  <c r="AJ232" i="1"/>
  <c r="CX232" i="1" s="1"/>
  <c r="W232" i="1" s="1"/>
  <c r="CS232" i="1"/>
  <c r="R232" i="1" s="1"/>
  <c r="CU232" i="1"/>
  <c r="T232" i="1" s="1"/>
  <c r="CV232" i="1"/>
  <c r="CW232" i="1"/>
  <c r="V232" i="1" s="1"/>
  <c r="GL232" i="1"/>
  <c r="BZ239" i="1" s="1"/>
  <c r="GN232" i="1"/>
  <c r="CB239" i="1" s="1"/>
  <c r="CB224" i="1" s="1"/>
  <c r="GO232" i="1"/>
  <c r="GV232" i="1"/>
  <c r="GX232" i="1"/>
  <c r="HC232" i="1"/>
  <c r="C233" i="1"/>
  <c r="D233" i="1"/>
  <c r="I233" i="1"/>
  <c r="K233" i="1"/>
  <c r="W233" i="1"/>
  <c r="AC233" i="1"/>
  <c r="AE233" i="1"/>
  <c r="AF233" i="1"/>
  <c r="AG233" i="1"/>
  <c r="AH233" i="1"/>
  <c r="AI233" i="1"/>
  <c r="CW233" i="1" s="1"/>
  <c r="V233" i="1" s="1"/>
  <c r="AJ233" i="1"/>
  <c r="CT233" i="1"/>
  <c r="S233" i="1" s="1"/>
  <c r="CU233" i="1"/>
  <c r="T233" i="1" s="1"/>
  <c r="CV233" i="1"/>
  <c r="U233" i="1" s="1"/>
  <c r="CX233" i="1"/>
  <c r="GL233" i="1"/>
  <c r="GN233" i="1"/>
  <c r="GO233" i="1"/>
  <c r="GV233" i="1"/>
  <c r="HC233" i="1" s="1"/>
  <c r="GX233" i="1" s="1"/>
  <c r="T234" i="1"/>
  <c r="W234" i="1"/>
  <c r="X234" i="1"/>
  <c r="Y234" i="1"/>
  <c r="AC234" i="1"/>
  <c r="AD234" i="1"/>
  <c r="AE234" i="1"/>
  <c r="AF234" i="1"/>
  <c r="CT234" i="1" s="1"/>
  <c r="S234" i="1" s="1"/>
  <c r="AG234" i="1"/>
  <c r="AH234" i="1"/>
  <c r="CV234" i="1" s="1"/>
  <c r="U234" i="1" s="1"/>
  <c r="AI234" i="1"/>
  <c r="AJ234" i="1"/>
  <c r="CQ234" i="1"/>
  <c r="P234" i="1" s="1"/>
  <c r="CR234" i="1"/>
  <c r="Q234" i="1" s="1"/>
  <c r="CS234" i="1"/>
  <c r="R234" i="1" s="1"/>
  <c r="CU234" i="1"/>
  <c r="CW234" i="1"/>
  <c r="V234" i="1" s="1"/>
  <c r="CX234" i="1"/>
  <c r="CY234" i="1"/>
  <c r="CZ234" i="1"/>
  <c r="GL234" i="1"/>
  <c r="GO234" i="1"/>
  <c r="GP234" i="1"/>
  <c r="GV234" i="1"/>
  <c r="GX234" i="1"/>
  <c r="HC234" i="1"/>
  <c r="Q235" i="1"/>
  <c r="T235" i="1"/>
  <c r="U235" i="1"/>
  <c r="W235" i="1"/>
  <c r="AC235" i="1"/>
  <c r="AD235" i="1"/>
  <c r="AE235" i="1"/>
  <c r="CS235" i="1" s="1"/>
  <c r="R235" i="1" s="1"/>
  <c r="AF235" i="1"/>
  <c r="AG235" i="1"/>
  <c r="AH235" i="1"/>
  <c r="AI235" i="1"/>
  <c r="CW235" i="1" s="1"/>
  <c r="V235" i="1" s="1"/>
  <c r="AJ235" i="1"/>
  <c r="CX235" i="1" s="1"/>
  <c r="CR235" i="1"/>
  <c r="CT235" i="1"/>
  <c r="S235" i="1" s="1"/>
  <c r="CU235" i="1"/>
  <c r="CV235" i="1"/>
  <c r="CY235" i="1"/>
  <c r="X235" i="1" s="1"/>
  <c r="CZ235" i="1"/>
  <c r="Y235" i="1" s="1"/>
  <c r="GL235" i="1"/>
  <c r="GO235" i="1"/>
  <c r="GP235" i="1"/>
  <c r="GV235" i="1"/>
  <c r="HC235" i="1"/>
  <c r="GX235" i="1" s="1"/>
  <c r="C236" i="1"/>
  <c r="D236" i="1"/>
  <c r="I236" i="1"/>
  <c r="K236" i="1"/>
  <c r="V236" i="1"/>
  <c r="AB236" i="1"/>
  <c r="AC236" i="1"/>
  <c r="CQ236" i="1" s="1"/>
  <c r="P236" i="1" s="1"/>
  <c r="CP236" i="1" s="1"/>
  <c r="O236" i="1" s="1"/>
  <c r="AD236" i="1"/>
  <c r="AE236" i="1"/>
  <c r="AF236" i="1"/>
  <c r="AG236" i="1"/>
  <c r="AH236" i="1"/>
  <c r="CV236" i="1" s="1"/>
  <c r="U236" i="1" s="1"/>
  <c r="AI236" i="1"/>
  <c r="AJ236" i="1"/>
  <c r="CX236" i="1" s="1"/>
  <c r="W236" i="1" s="1"/>
  <c r="CR236" i="1"/>
  <c r="Q236" i="1" s="1"/>
  <c r="CS236" i="1"/>
  <c r="R236" i="1" s="1"/>
  <c r="CT236" i="1"/>
  <c r="S236" i="1" s="1"/>
  <c r="CZ236" i="1" s="1"/>
  <c r="Y236" i="1" s="1"/>
  <c r="CU236" i="1"/>
  <c r="T236" i="1" s="1"/>
  <c r="CW236" i="1"/>
  <c r="GL236" i="1"/>
  <c r="GN236" i="1"/>
  <c r="GO236" i="1"/>
  <c r="GV236" i="1"/>
  <c r="HC236" i="1" s="1"/>
  <c r="GX236" i="1" s="1"/>
  <c r="C237" i="1"/>
  <c r="D237" i="1"/>
  <c r="I237" i="1"/>
  <c r="S237" i="1" s="1"/>
  <c r="K237" i="1"/>
  <c r="AC237" i="1"/>
  <c r="AD237" i="1"/>
  <c r="AE237" i="1"/>
  <c r="AF237" i="1"/>
  <c r="AG237" i="1"/>
  <c r="CU237" i="1" s="1"/>
  <c r="AH237" i="1"/>
  <c r="CV237" i="1" s="1"/>
  <c r="AI237" i="1"/>
  <c r="CW237" i="1" s="1"/>
  <c r="V237" i="1" s="1"/>
  <c r="AJ237" i="1"/>
  <c r="CR237" i="1"/>
  <c r="Q237" i="1" s="1"/>
  <c r="CS237" i="1"/>
  <c r="CT237" i="1"/>
  <c r="CX237" i="1"/>
  <c r="GL237" i="1"/>
  <c r="GN237" i="1"/>
  <c r="GO237" i="1"/>
  <c r="GV237" i="1"/>
  <c r="HC237" i="1" s="1"/>
  <c r="B239" i="1"/>
  <c r="B224" i="1" s="1"/>
  <c r="C239" i="1"/>
  <c r="C224" i="1" s="1"/>
  <c r="D239" i="1"/>
  <c r="D224" i="1" s="1"/>
  <c r="F239" i="1"/>
  <c r="F224" i="1" s="1"/>
  <c r="G239" i="1"/>
  <c r="G224" i="1" s="1"/>
  <c r="AG239" i="1"/>
  <c r="AS239" i="1"/>
  <c r="BX239" i="1"/>
  <c r="BY239" i="1"/>
  <c r="AP239" i="1" s="1"/>
  <c r="AP224" i="1" s="1"/>
  <c r="CJ239" i="1"/>
  <c r="BA239" i="1" s="1"/>
  <c r="CK239" i="1"/>
  <c r="CK224" i="1" s="1"/>
  <c r="CL239" i="1"/>
  <c r="CM239" i="1"/>
  <c r="CM224" i="1" s="1"/>
  <c r="EG239" i="1"/>
  <c r="EK239" i="1"/>
  <c r="EL239" i="1"/>
  <c r="EL224" i="1" s="1"/>
  <c r="EV239" i="1"/>
  <c r="EV224" i="1" s="1"/>
  <c r="FP239" i="1"/>
  <c r="FY239" i="1" s="1"/>
  <c r="FQ239" i="1"/>
  <c r="FQ224" i="1" s="1"/>
  <c r="FR239" i="1"/>
  <c r="FT239" i="1"/>
  <c r="FT224" i="1" s="1"/>
  <c r="FU239" i="1"/>
  <c r="FU224" i="1" s="1"/>
  <c r="GC239" i="1"/>
  <c r="GC224" i="1" s="1"/>
  <c r="GD239" i="1"/>
  <c r="GE239" i="1"/>
  <c r="GE224" i="1" s="1"/>
  <c r="P257" i="1"/>
  <c r="D269" i="1"/>
  <c r="E271" i="1"/>
  <c r="Z271" i="1"/>
  <c r="AA271" i="1"/>
  <c r="AH271" i="1"/>
  <c r="AM271" i="1"/>
  <c r="AN271" i="1"/>
  <c r="BE271" i="1"/>
  <c r="BF271" i="1"/>
  <c r="BG271" i="1"/>
  <c r="BH271" i="1"/>
  <c r="BI271" i="1"/>
  <c r="BJ271" i="1"/>
  <c r="BK271" i="1"/>
  <c r="BL271" i="1"/>
  <c r="BM271" i="1"/>
  <c r="BN271" i="1"/>
  <c r="BO271" i="1"/>
  <c r="BP271" i="1"/>
  <c r="BQ271" i="1"/>
  <c r="BR271" i="1"/>
  <c r="BS271" i="1"/>
  <c r="BT271" i="1"/>
  <c r="BU271" i="1"/>
  <c r="BV271" i="1"/>
  <c r="BW271" i="1"/>
  <c r="CD271" i="1"/>
  <c r="CN271" i="1"/>
  <c r="CO271" i="1"/>
  <c r="CP271" i="1"/>
  <c r="CQ271" i="1"/>
  <c r="CR271" i="1"/>
  <c r="CS271" i="1"/>
  <c r="CT271" i="1"/>
  <c r="CU271" i="1"/>
  <c r="CV271" i="1"/>
  <c r="CW271" i="1"/>
  <c r="CX271" i="1"/>
  <c r="CY271" i="1"/>
  <c r="CZ271" i="1"/>
  <c r="DA271" i="1"/>
  <c r="DB271" i="1"/>
  <c r="DC271" i="1"/>
  <c r="DD271" i="1"/>
  <c r="DE271" i="1"/>
  <c r="DF271" i="1"/>
  <c r="DR271" i="1"/>
  <c r="DS271" i="1"/>
  <c r="EE271" i="1"/>
  <c r="EF271" i="1"/>
  <c r="EW271" i="1"/>
  <c r="EX271" i="1"/>
  <c r="EY271" i="1"/>
  <c r="EZ271" i="1"/>
  <c r="FA271" i="1"/>
  <c r="FB271" i="1"/>
  <c r="FC271" i="1"/>
  <c r="FD271" i="1"/>
  <c r="FE271" i="1"/>
  <c r="FF271" i="1"/>
  <c r="FG271" i="1"/>
  <c r="FH271" i="1"/>
  <c r="FI271" i="1"/>
  <c r="FJ271" i="1"/>
  <c r="FK271" i="1"/>
  <c r="FL271" i="1"/>
  <c r="FM271" i="1"/>
  <c r="FN271" i="1"/>
  <c r="FO271" i="1"/>
  <c r="FR271" i="1"/>
  <c r="GF271" i="1"/>
  <c r="GG271" i="1"/>
  <c r="GH271" i="1"/>
  <c r="GI271" i="1"/>
  <c r="GJ271" i="1"/>
  <c r="GK271" i="1"/>
  <c r="GL271" i="1"/>
  <c r="GM271" i="1"/>
  <c r="GN271" i="1"/>
  <c r="GO271" i="1"/>
  <c r="GP271" i="1"/>
  <c r="GQ271" i="1"/>
  <c r="GR271" i="1"/>
  <c r="GS271" i="1"/>
  <c r="GT271" i="1"/>
  <c r="GU271" i="1"/>
  <c r="GV271" i="1"/>
  <c r="GW271" i="1"/>
  <c r="GX271" i="1"/>
  <c r="P273" i="1"/>
  <c r="R273" i="1"/>
  <c r="U273" i="1"/>
  <c r="X273" i="1"/>
  <c r="AC273" i="1"/>
  <c r="AD273" i="1"/>
  <c r="AE273" i="1"/>
  <c r="AF273" i="1"/>
  <c r="CT273" i="1" s="1"/>
  <c r="S273" i="1" s="1"/>
  <c r="AG273" i="1"/>
  <c r="AH273" i="1"/>
  <c r="AI273" i="1"/>
  <c r="AJ273" i="1"/>
  <c r="CX273" i="1" s="1"/>
  <c r="W273" i="1" s="1"/>
  <c r="CQ273" i="1"/>
  <c r="CS273" i="1"/>
  <c r="CU273" i="1"/>
  <c r="T273" i="1" s="1"/>
  <c r="CV273" i="1"/>
  <c r="CW273" i="1"/>
  <c r="V273" i="1" s="1"/>
  <c r="CY273" i="1"/>
  <c r="CZ273" i="1"/>
  <c r="Y273" i="1" s="1"/>
  <c r="GL273" i="1"/>
  <c r="GO273" i="1"/>
  <c r="GP273" i="1"/>
  <c r="GV273" i="1"/>
  <c r="GX273" i="1"/>
  <c r="HC273" i="1"/>
  <c r="R274" i="1"/>
  <c r="U274" i="1"/>
  <c r="Y274" i="1"/>
  <c r="AC274" i="1"/>
  <c r="AD274" i="1"/>
  <c r="AE274" i="1"/>
  <c r="AF274" i="1"/>
  <c r="AG274" i="1"/>
  <c r="CU274" i="1" s="1"/>
  <c r="T274" i="1" s="1"/>
  <c r="AH274" i="1"/>
  <c r="CV274" i="1" s="1"/>
  <c r="AI274" i="1"/>
  <c r="CW274" i="1" s="1"/>
  <c r="V274" i="1" s="1"/>
  <c r="AJ274" i="1"/>
  <c r="CR274" i="1"/>
  <c r="Q274" i="1" s="1"/>
  <c r="CS274" i="1"/>
  <c r="CT274" i="1"/>
  <c r="S274" i="1" s="1"/>
  <c r="CX274" i="1"/>
  <c r="W274" i="1" s="1"/>
  <c r="CY274" i="1"/>
  <c r="X274" i="1" s="1"/>
  <c r="CZ274" i="1"/>
  <c r="GL274" i="1"/>
  <c r="GO274" i="1"/>
  <c r="GP274" i="1"/>
  <c r="GV274" i="1"/>
  <c r="HC274" i="1" s="1"/>
  <c r="GX274" i="1" s="1"/>
  <c r="C275" i="1"/>
  <c r="D275" i="1"/>
  <c r="I275" i="1"/>
  <c r="W275" i="1" s="1"/>
  <c r="K275" i="1"/>
  <c r="R275" i="1"/>
  <c r="T275" i="1"/>
  <c r="AC275" i="1"/>
  <c r="AD275" i="1"/>
  <c r="AE275" i="1"/>
  <c r="AF275" i="1"/>
  <c r="CT275" i="1" s="1"/>
  <c r="S275" i="1" s="1"/>
  <c r="AG275" i="1"/>
  <c r="AH275" i="1"/>
  <c r="CV275" i="1" s="1"/>
  <c r="U275" i="1" s="1"/>
  <c r="AI275" i="1"/>
  <c r="AJ275" i="1"/>
  <c r="CQ275" i="1"/>
  <c r="P275" i="1" s="1"/>
  <c r="CP275" i="1" s="1"/>
  <c r="O275" i="1" s="1"/>
  <c r="CR275" i="1"/>
  <c r="Q275" i="1" s="1"/>
  <c r="CS275" i="1"/>
  <c r="CU275" i="1"/>
  <c r="CW275" i="1"/>
  <c r="V275" i="1" s="1"/>
  <c r="CX275" i="1"/>
  <c r="CY275" i="1"/>
  <c r="X275" i="1" s="1"/>
  <c r="GL275" i="1"/>
  <c r="GN275" i="1"/>
  <c r="GO275" i="1"/>
  <c r="GV275" i="1"/>
  <c r="HC275" i="1" s="1"/>
  <c r="GX275" i="1" s="1"/>
  <c r="C276" i="1"/>
  <c r="D276" i="1"/>
  <c r="I276" i="1"/>
  <c r="K276" i="1"/>
  <c r="S276" i="1"/>
  <c r="W276" i="1"/>
  <c r="AC276" i="1"/>
  <c r="AE276" i="1"/>
  <c r="AF276" i="1"/>
  <c r="CT276" i="1" s="1"/>
  <c r="AG276" i="1"/>
  <c r="CU276" i="1" s="1"/>
  <c r="T276" i="1" s="1"/>
  <c r="AH276" i="1"/>
  <c r="AI276" i="1"/>
  <c r="AJ276" i="1"/>
  <c r="CQ276" i="1"/>
  <c r="CR276" i="1"/>
  <c r="Q276" i="1" s="1"/>
  <c r="CV276" i="1"/>
  <c r="U276" i="1" s="1"/>
  <c r="CW276" i="1"/>
  <c r="V276" i="1" s="1"/>
  <c r="CX276" i="1"/>
  <c r="GL276" i="1"/>
  <c r="GN276" i="1"/>
  <c r="GO276" i="1"/>
  <c r="GV276" i="1"/>
  <c r="HC276" i="1"/>
  <c r="P277" i="1"/>
  <c r="T277" i="1"/>
  <c r="V277" i="1"/>
  <c r="Y277" i="1"/>
  <c r="AC277" i="1"/>
  <c r="CQ277" i="1" s="1"/>
  <c r="AD277" i="1"/>
  <c r="CR277" i="1" s="1"/>
  <c r="Q277" i="1" s="1"/>
  <c r="AE277" i="1"/>
  <c r="AF277" i="1"/>
  <c r="AG277" i="1"/>
  <c r="AH277" i="1"/>
  <c r="CV277" i="1" s="1"/>
  <c r="U277" i="1" s="1"/>
  <c r="AI277" i="1"/>
  <c r="AJ277" i="1"/>
  <c r="CX277" i="1" s="1"/>
  <c r="W277" i="1" s="1"/>
  <c r="CS277" i="1"/>
  <c r="R277" i="1" s="1"/>
  <c r="CT277" i="1"/>
  <c r="S277" i="1" s="1"/>
  <c r="CU277" i="1"/>
  <c r="CW277" i="1"/>
  <c r="CY277" i="1"/>
  <c r="X277" i="1" s="1"/>
  <c r="CZ277" i="1"/>
  <c r="GL277" i="1"/>
  <c r="GO277" i="1"/>
  <c r="GP277" i="1"/>
  <c r="GV277" i="1"/>
  <c r="HC277" i="1" s="1"/>
  <c r="GX277" i="1"/>
  <c r="Q278" i="1"/>
  <c r="S278" i="1"/>
  <c r="X278" i="1"/>
  <c r="Y278" i="1"/>
  <c r="AC278" i="1"/>
  <c r="AB278" i="1" s="1"/>
  <c r="AD278" i="1"/>
  <c r="AE278" i="1"/>
  <c r="CS278" i="1" s="1"/>
  <c r="R278" i="1" s="1"/>
  <c r="AF278" i="1"/>
  <c r="AG278" i="1"/>
  <c r="CU278" i="1" s="1"/>
  <c r="T278" i="1" s="1"/>
  <c r="AH278" i="1"/>
  <c r="AI278" i="1"/>
  <c r="AJ278" i="1"/>
  <c r="CX278" i="1" s="1"/>
  <c r="W278" i="1" s="1"/>
  <c r="CQ278" i="1"/>
  <c r="P278" i="1" s="1"/>
  <c r="CR278" i="1"/>
  <c r="CT278" i="1"/>
  <c r="CV278" i="1"/>
  <c r="U278" i="1" s="1"/>
  <c r="CW278" i="1"/>
  <c r="V278" i="1" s="1"/>
  <c r="CY278" i="1"/>
  <c r="CZ278" i="1"/>
  <c r="GL278" i="1"/>
  <c r="GO278" i="1"/>
  <c r="GP278" i="1"/>
  <c r="GV278" i="1"/>
  <c r="HC278" i="1" s="1"/>
  <c r="GX278" i="1" s="1"/>
  <c r="C279" i="1"/>
  <c r="D279" i="1"/>
  <c r="I279" i="1"/>
  <c r="K279" i="1"/>
  <c r="T279" i="1"/>
  <c r="AC279" i="1"/>
  <c r="CQ279" i="1" s="1"/>
  <c r="P279" i="1" s="1"/>
  <c r="AD279" i="1"/>
  <c r="AE279" i="1"/>
  <c r="AF279" i="1"/>
  <c r="AG279" i="1"/>
  <c r="AH279" i="1"/>
  <c r="AI279" i="1"/>
  <c r="AJ279" i="1"/>
  <c r="CX279" i="1" s="1"/>
  <c r="W279" i="1" s="1"/>
  <c r="CT279" i="1"/>
  <c r="S279" i="1" s="1"/>
  <c r="CU279" i="1"/>
  <c r="CV279" i="1"/>
  <c r="U279" i="1" s="1"/>
  <c r="CW279" i="1"/>
  <c r="V279" i="1" s="1"/>
  <c r="GL279" i="1"/>
  <c r="GN279" i="1"/>
  <c r="GO279" i="1"/>
  <c r="GV279" i="1"/>
  <c r="HC279" i="1" s="1"/>
  <c r="GX279" i="1" s="1"/>
  <c r="C280" i="1"/>
  <c r="D280" i="1"/>
  <c r="I280" i="1"/>
  <c r="P280" i="1" s="1"/>
  <c r="K280" i="1"/>
  <c r="V280" i="1"/>
  <c r="AC280" i="1"/>
  <c r="CQ280" i="1" s="1"/>
  <c r="AE280" i="1"/>
  <c r="AF280" i="1"/>
  <c r="CT280" i="1" s="1"/>
  <c r="S280" i="1" s="1"/>
  <c r="AG280" i="1"/>
  <c r="CU280" i="1" s="1"/>
  <c r="T280" i="1" s="1"/>
  <c r="AH280" i="1"/>
  <c r="AI280" i="1"/>
  <c r="AJ280" i="1"/>
  <c r="CX280" i="1" s="1"/>
  <c r="W280" i="1" s="1"/>
  <c r="CV280" i="1"/>
  <c r="U280" i="1" s="1"/>
  <c r="CW280" i="1"/>
  <c r="GL280" i="1"/>
  <c r="GN280" i="1"/>
  <c r="GO280" i="1"/>
  <c r="GV280" i="1"/>
  <c r="HC280" i="1"/>
  <c r="GX280" i="1" s="1"/>
  <c r="U281" i="1"/>
  <c r="AC281" i="1"/>
  <c r="AD281" i="1"/>
  <c r="CR281" i="1" s="1"/>
  <c r="Q281" i="1" s="1"/>
  <c r="AE281" i="1"/>
  <c r="AF281" i="1"/>
  <c r="AG281" i="1"/>
  <c r="CU281" i="1" s="1"/>
  <c r="T281" i="1" s="1"/>
  <c r="AH281" i="1"/>
  <c r="CV281" i="1" s="1"/>
  <c r="AI281" i="1"/>
  <c r="CW281" i="1" s="1"/>
  <c r="V281" i="1" s="1"/>
  <c r="AJ281" i="1"/>
  <c r="CS281" i="1"/>
  <c r="R281" i="1" s="1"/>
  <c r="CT281" i="1"/>
  <c r="S281" i="1" s="1"/>
  <c r="CX281" i="1"/>
  <c r="W281" i="1" s="1"/>
  <c r="CY281" i="1"/>
  <c r="X281" i="1" s="1"/>
  <c r="CZ281" i="1"/>
  <c r="Y281" i="1" s="1"/>
  <c r="GL281" i="1"/>
  <c r="GO281" i="1"/>
  <c r="GP281" i="1"/>
  <c r="GV281" i="1"/>
  <c r="HC281" i="1" s="1"/>
  <c r="GX281" i="1" s="1"/>
  <c r="R282" i="1"/>
  <c r="W282" i="1"/>
  <c r="X282" i="1"/>
  <c r="AC282" i="1"/>
  <c r="AB282" i="1" s="1"/>
  <c r="AD282" i="1"/>
  <c r="CR282" i="1" s="1"/>
  <c r="Q282" i="1" s="1"/>
  <c r="AE282" i="1"/>
  <c r="CS282" i="1" s="1"/>
  <c r="AF282" i="1"/>
  <c r="CT282" i="1" s="1"/>
  <c r="S282" i="1" s="1"/>
  <c r="AG282" i="1"/>
  <c r="AH282" i="1"/>
  <c r="AI282" i="1"/>
  <c r="AJ282" i="1"/>
  <c r="CQ282" i="1"/>
  <c r="P282" i="1" s="1"/>
  <c r="CU282" i="1"/>
  <c r="T282" i="1" s="1"/>
  <c r="CV282" i="1"/>
  <c r="U282" i="1" s="1"/>
  <c r="CW282" i="1"/>
  <c r="V282" i="1" s="1"/>
  <c r="CX282" i="1"/>
  <c r="CY282" i="1"/>
  <c r="CZ282" i="1"/>
  <c r="Y282" i="1" s="1"/>
  <c r="GL282" i="1"/>
  <c r="GO282" i="1"/>
  <c r="GP282" i="1"/>
  <c r="GV282" i="1"/>
  <c r="HC282" i="1"/>
  <c r="GX282" i="1" s="1"/>
  <c r="C283" i="1"/>
  <c r="D283" i="1"/>
  <c r="I283" i="1"/>
  <c r="K283" i="1"/>
  <c r="P283" i="1"/>
  <c r="W283" i="1"/>
  <c r="AC283" i="1"/>
  <c r="AE283" i="1"/>
  <c r="AF283" i="1"/>
  <c r="CT283" i="1" s="1"/>
  <c r="S283" i="1" s="1"/>
  <c r="AG283" i="1"/>
  <c r="AH283" i="1"/>
  <c r="AI283" i="1"/>
  <c r="CW283" i="1" s="1"/>
  <c r="V283" i="1" s="1"/>
  <c r="AJ283" i="1"/>
  <c r="CX283" i="1" s="1"/>
  <c r="CQ283" i="1"/>
  <c r="CU283" i="1"/>
  <c r="T283" i="1" s="1"/>
  <c r="CV283" i="1"/>
  <c r="U283" i="1" s="1"/>
  <c r="GL283" i="1"/>
  <c r="GN283" i="1"/>
  <c r="GO283" i="1"/>
  <c r="GV283" i="1"/>
  <c r="HC283" i="1"/>
  <c r="GX283" i="1" s="1"/>
  <c r="C284" i="1"/>
  <c r="D284" i="1"/>
  <c r="I284" i="1"/>
  <c r="K284" i="1"/>
  <c r="P284" i="1"/>
  <c r="CP284" i="1" s="1"/>
  <c r="O284" i="1" s="1"/>
  <c r="U284" i="1"/>
  <c r="V284" i="1"/>
  <c r="AC284" i="1"/>
  <c r="CQ284" i="1" s="1"/>
  <c r="AD284" i="1"/>
  <c r="AE284" i="1"/>
  <c r="CR284" i="1" s="1"/>
  <c r="Q284" i="1" s="1"/>
  <c r="AF284" i="1"/>
  <c r="AG284" i="1"/>
  <c r="AH284" i="1"/>
  <c r="AI284" i="1"/>
  <c r="CW284" i="1" s="1"/>
  <c r="AJ284" i="1"/>
  <c r="CX284" i="1" s="1"/>
  <c r="W284" i="1" s="1"/>
  <c r="CT284" i="1"/>
  <c r="S284" i="1" s="1"/>
  <c r="CU284" i="1"/>
  <c r="T284" i="1" s="1"/>
  <c r="CV284" i="1"/>
  <c r="GL284" i="1"/>
  <c r="GN284" i="1"/>
  <c r="GO284" i="1"/>
  <c r="GV284" i="1"/>
  <c r="HC284" i="1" s="1"/>
  <c r="GX284" i="1"/>
  <c r="R285" i="1"/>
  <c r="X285" i="1"/>
  <c r="Y285" i="1"/>
  <c r="AC285" i="1"/>
  <c r="AD285" i="1"/>
  <c r="AE285" i="1"/>
  <c r="AF285" i="1"/>
  <c r="AB285" i="1" s="1"/>
  <c r="AG285" i="1"/>
  <c r="CU285" i="1" s="1"/>
  <c r="T285" i="1" s="1"/>
  <c r="AH285" i="1"/>
  <c r="CV285" i="1" s="1"/>
  <c r="U285" i="1" s="1"/>
  <c r="AI285" i="1"/>
  <c r="AJ285" i="1"/>
  <c r="CQ285" i="1"/>
  <c r="P285" i="1" s="1"/>
  <c r="CR285" i="1"/>
  <c r="Q285" i="1" s="1"/>
  <c r="CS285" i="1"/>
  <c r="CW285" i="1"/>
  <c r="V285" i="1" s="1"/>
  <c r="CX285" i="1"/>
  <c r="W285" i="1" s="1"/>
  <c r="CY285" i="1"/>
  <c r="CZ285" i="1"/>
  <c r="GL285" i="1"/>
  <c r="GO285" i="1"/>
  <c r="GP285" i="1"/>
  <c r="GV285" i="1"/>
  <c r="HC285" i="1" s="1"/>
  <c r="GX285" i="1" s="1"/>
  <c r="P286" i="1"/>
  <c r="CP286" i="1" s="1"/>
  <c r="O286" i="1" s="1"/>
  <c r="AC286" i="1"/>
  <c r="CQ286" i="1" s="1"/>
  <c r="AD286" i="1"/>
  <c r="CR286" i="1" s="1"/>
  <c r="Q286" i="1" s="1"/>
  <c r="AE286" i="1"/>
  <c r="CS286" i="1" s="1"/>
  <c r="R286" i="1" s="1"/>
  <c r="AF286" i="1"/>
  <c r="AG286" i="1"/>
  <c r="AH286" i="1"/>
  <c r="CV286" i="1" s="1"/>
  <c r="U286" i="1" s="1"/>
  <c r="AI286" i="1"/>
  <c r="CW286" i="1" s="1"/>
  <c r="V286" i="1" s="1"/>
  <c r="AJ286" i="1"/>
  <c r="CX286" i="1" s="1"/>
  <c r="W286" i="1" s="1"/>
  <c r="CT286" i="1"/>
  <c r="S286" i="1" s="1"/>
  <c r="CU286" i="1"/>
  <c r="T286" i="1" s="1"/>
  <c r="CY286" i="1"/>
  <c r="X286" i="1" s="1"/>
  <c r="CZ286" i="1"/>
  <c r="Y286" i="1" s="1"/>
  <c r="GL286" i="1"/>
  <c r="GO286" i="1"/>
  <c r="GP286" i="1"/>
  <c r="GV286" i="1"/>
  <c r="HC286" i="1" s="1"/>
  <c r="GX286" i="1"/>
  <c r="C287" i="1"/>
  <c r="D287" i="1"/>
  <c r="I287" i="1"/>
  <c r="K287" i="1"/>
  <c r="T287" i="1"/>
  <c r="AC287" i="1"/>
  <c r="AD287" i="1"/>
  <c r="AE287" i="1"/>
  <c r="AF287" i="1"/>
  <c r="AG287" i="1"/>
  <c r="AH287" i="1"/>
  <c r="CV287" i="1" s="1"/>
  <c r="U287" i="1" s="1"/>
  <c r="AI287" i="1"/>
  <c r="CW287" i="1" s="1"/>
  <c r="V287" i="1" s="1"/>
  <c r="AJ287" i="1"/>
  <c r="CX287" i="1" s="1"/>
  <c r="W287" i="1" s="1"/>
  <c r="CR287" i="1"/>
  <c r="Q287" i="1" s="1"/>
  <c r="CS287" i="1"/>
  <c r="R287" i="1" s="1"/>
  <c r="CT287" i="1"/>
  <c r="S287" i="1" s="1"/>
  <c r="CY287" i="1" s="1"/>
  <c r="X287" i="1" s="1"/>
  <c r="CU287" i="1"/>
  <c r="GL287" i="1"/>
  <c r="GN287" i="1"/>
  <c r="GO287" i="1"/>
  <c r="GV287" i="1"/>
  <c r="HC287" i="1" s="1"/>
  <c r="GX287" i="1" s="1"/>
  <c r="C288" i="1"/>
  <c r="D288" i="1"/>
  <c r="I288" i="1"/>
  <c r="K288" i="1"/>
  <c r="T288" i="1"/>
  <c r="AC288" i="1"/>
  <c r="CQ288" i="1" s="1"/>
  <c r="AE288" i="1"/>
  <c r="AD288" i="1" s="1"/>
  <c r="AB288" i="1" s="1"/>
  <c r="AF288" i="1"/>
  <c r="CT288" i="1" s="1"/>
  <c r="AG288" i="1"/>
  <c r="CU288" i="1" s="1"/>
  <c r="AH288" i="1"/>
  <c r="CV288" i="1" s="1"/>
  <c r="AI288" i="1"/>
  <c r="AJ288" i="1"/>
  <c r="CR288" i="1"/>
  <c r="Q288" i="1" s="1"/>
  <c r="CS288" i="1"/>
  <c r="R288" i="1" s="1"/>
  <c r="CW288" i="1"/>
  <c r="V288" i="1" s="1"/>
  <c r="CX288" i="1"/>
  <c r="GL288" i="1"/>
  <c r="GN288" i="1"/>
  <c r="GO288" i="1"/>
  <c r="GV288" i="1"/>
  <c r="HC288" i="1" s="1"/>
  <c r="Q289" i="1"/>
  <c r="V289" i="1"/>
  <c r="W289" i="1"/>
  <c r="X289" i="1"/>
  <c r="AC289" i="1"/>
  <c r="CQ289" i="1" s="1"/>
  <c r="P289" i="1" s="1"/>
  <c r="CP289" i="1" s="1"/>
  <c r="O289" i="1" s="1"/>
  <c r="GM289" i="1" s="1"/>
  <c r="GN289" i="1" s="1"/>
  <c r="AD289" i="1"/>
  <c r="CR289" i="1" s="1"/>
  <c r="AE289" i="1"/>
  <c r="CS289" i="1" s="1"/>
  <c r="R289" i="1" s="1"/>
  <c r="AF289" i="1"/>
  <c r="CT289" i="1" s="1"/>
  <c r="S289" i="1" s="1"/>
  <c r="AG289" i="1"/>
  <c r="AH289" i="1"/>
  <c r="AI289" i="1"/>
  <c r="AJ289" i="1"/>
  <c r="CX289" i="1" s="1"/>
  <c r="CU289" i="1"/>
  <c r="T289" i="1" s="1"/>
  <c r="CV289" i="1"/>
  <c r="U289" i="1" s="1"/>
  <c r="CW289" i="1"/>
  <c r="CY289" i="1"/>
  <c r="CZ289" i="1"/>
  <c r="Y289" i="1" s="1"/>
  <c r="GL289" i="1"/>
  <c r="GO289" i="1"/>
  <c r="GP289" i="1"/>
  <c r="GV289" i="1"/>
  <c r="HC289" i="1"/>
  <c r="GX289" i="1" s="1"/>
  <c r="S290" i="1"/>
  <c r="Y290" i="1"/>
  <c r="AB290" i="1"/>
  <c r="AC290" i="1"/>
  <c r="CQ290" i="1" s="1"/>
  <c r="P290" i="1" s="1"/>
  <c r="CP290" i="1" s="1"/>
  <c r="O290" i="1" s="1"/>
  <c r="AD290" i="1"/>
  <c r="AE290" i="1"/>
  <c r="AF290" i="1"/>
  <c r="AG290" i="1"/>
  <c r="CU290" i="1" s="1"/>
  <c r="T290" i="1" s="1"/>
  <c r="AH290" i="1"/>
  <c r="CV290" i="1" s="1"/>
  <c r="U290" i="1" s="1"/>
  <c r="AI290" i="1"/>
  <c r="CW290" i="1" s="1"/>
  <c r="V290" i="1" s="1"/>
  <c r="AJ290" i="1"/>
  <c r="CR290" i="1"/>
  <c r="Q290" i="1" s="1"/>
  <c r="CS290" i="1"/>
  <c r="R290" i="1" s="1"/>
  <c r="CT290" i="1"/>
  <c r="CX290" i="1"/>
  <c r="W290" i="1" s="1"/>
  <c r="CY290" i="1"/>
  <c r="X290" i="1" s="1"/>
  <c r="CZ290" i="1"/>
  <c r="GL290" i="1"/>
  <c r="GO290" i="1"/>
  <c r="GP290" i="1"/>
  <c r="GV290" i="1"/>
  <c r="HC290" i="1" s="1"/>
  <c r="GX290" i="1" s="1"/>
  <c r="C291" i="1"/>
  <c r="D291" i="1"/>
  <c r="I291" i="1"/>
  <c r="S291" i="1" s="1"/>
  <c r="K291" i="1"/>
  <c r="AC291" i="1"/>
  <c r="AE291" i="1"/>
  <c r="CS291" i="1" s="1"/>
  <c r="AF291" i="1"/>
  <c r="CT291" i="1" s="1"/>
  <c r="AG291" i="1"/>
  <c r="CU291" i="1" s="1"/>
  <c r="T291" i="1" s="1"/>
  <c r="AH291" i="1"/>
  <c r="CV291" i="1" s="1"/>
  <c r="AI291" i="1"/>
  <c r="AJ291" i="1"/>
  <c r="CQ291" i="1"/>
  <c r="P291" i="1" s="1"/>
  <c r="CR291" i="1"/>
  <c r="CW291" i="1"/>
  <c r="V291" i="1" s="1"/>
  <c r="CX291" i="1"/>
  <c r="GL291" i="1"/>
  <c r="GN291" i="1"/>
  <c r="GO291" i="1"/>
  <c r="GV291" i="1"/>
  <c r="HC291" i="1"/>
  <c r="GX291" i="1" s="1"/>
  <c r="C292" i="1"/>
  <c r="D292" i="1"/>
  <c r="I292" i="1"/>
  <c r="K292" i="1"/>
  <c r="W292" i="1"/>
  <c r="AC292" i="1"/>
  <c r="AE292" i="1"/>
  <c r="AF292" i="1"/>
  <c r="CT292" i="1" s="1"/>
  <c r="S292" i="1" s="1"/>
  <c r="AG292" i="1"/>
  <c r="CU292" i="1" s="1"/>
  <c r="T292" i="1" s="1"/>
  <c r="AH292" i="1"/>
  <c r="AI292" i="1"/>
  <c r="AJ292" i="1"/>
  <c r="CX292" i="1" s="1"/>
  <c r="CQ292" i="1"/>
  <c r="P292" i="1" s="1"/>
  <c r="CV292" i="1"/>
  <c r="U292" i="1" s="1"/>
  <c r="CW292" i="1"/>
  <c r="V292" i="1" s="1"/>
  <c r="GL292" i="1"/>
  <c r="GN292" i="1"/>
  <c r="GO292" i="1"/>
  <c r="GV292" i="1"/>
  <c r="HC292" i="1"/>
  <c r="GX292" i="1" s="1"/>
  <c r="B294" i="1"/>
  <c r="B271" i="1" s="1"/>
  <c r="C294" i="1"/>
  <c r="C271" i="1" s="1"/>
  <c r="D294" i="1"/>
  <c r="D271" i="1" s="1"/>
  <c r="F294" i="1"/>
  <c r="F271" i="1" s="1"/>
  <c r="G294" i="1"/>
  <c r="G271" i="1" s="1"/>
  <c r="O294" i="1"/>
  <c r="O271" i="1" s="1"/>
  <c r="P294" i="1"/>
  <c r="U294" i="1"/>
  <c r="AB294" i="1"/>
  <c r="AB271" i="1" s="1"/>
  <c r="AC294" i="1"/>
  <c r="AD294" i="1"/>
  <c r="AE294" i="1"/>
  <c r="AE271" i="1" s="1"/>
  <c r="AF294" i="1"/>
  <c r="AF271" i="1" s="1"/>
  <c r="AG294" i="1"/>
  <c r="AG271" i="1" s="1"/>
  <c r="AH294" i="1"/>
  <c r="AI294" i="1"/>
  <c r="AI271" i="1" s="1"/>
  <c r="AJ294" i="1"/>
  <c r="AK294" i="1"/>
  <c r="AK271" i="1" s="1"/>
  <c r="AL294" i="1"/>
  <c r="AL271" i="1" s="1"/>
  <c r="AP294" i="1"/>
  <c r="AP271" i="1" s="1"/>
  <c r="AQ294" i="1"/>
  <c r="AR294" i="1"/>
  <c r="AX294" i="1"/>
  <c r="BB294" i="1"/>
  <c r="F307" i="1" s="1"/>
  <c r="BC294" i="1"/>
  <c r="BD294" i="1"/>
  <c r="BX294" i="1"/>
  <c r="AO294" i="1" s="1"/>
  <c r="BY294" i="1"/>
  <c r="BY271" i="1" s="1"/>
  <c r="BZ294" i="1"/>
  <c r="BZ271" i="1" s="1"/>
  <c r="CA294" i="1"/>
  <c r="CA271" i="1" s="1"/>
  <c r="CB294" i="1"/>
  <c r="CC294" i="1"/>
  <c r="CD294" i="1"/>
  <c r="AU294" i="1" s="1"/>
  <c r="CG294" i="1"/>
  <c r="CG271" i="1" s="1"/>
  <c r="CH294" i="1"/>
  <c r="CI294" i="1"/>
  <c r="CJ294" i="1"/>
  <c r="BA294" i="1" s="1"/>
  <c r="BA271" i="1" s="1"/>
  <c r="CK294" i="1"/>
  <c r="CK271" i="1" s="1"/>
  <c r="CL294" i="1"/>
  <c r="CL271" i="1" s="1"/>
  <c r="CM294" i="1"/>
  <c r="CM271" i="1" s="1"/>
  <c r="DG294" i="1"/>
  <c r="DG271" i="1" s="1"/>
  <c r="DL294" i="1"/>
  <c r="DL271" i="1" s="1"/>
  <c r="DM294" i="1"/>
  <c r="DT294" i="1"/>
  <c r="DT271" i="1" s="1"/>
  <c r="DU294" i="1"/>
  <c r="DV294" i="1"/>
  <c r="DW294" i="1"/>
  <c r="DW271" i="1" s="1"/>
  <c r="DX294" i="1"/>
  <c r="DX271" i="1" s="1"/>
  <c r="DY294" i="1"/>
  <c r="DY271" i="1" s="1"/>
  <c r="DZ294" i="1"/>
  <c r="DZ271" i="1" s="1"/>
  <c r="EA294" i="1"/>
  <c r="EA271" i="1" s="1"/>
  <c r="EB294" i="1"/>
  <c r="EC294" i="1"/>
  <c r="EC271" i="1" s="1"/>
  <c r="ED294" i="1"/>
  <c r="ED271" i="1" s="1"/>
  <c r="EH294" i="1"/>
  <c r="EH271" i="1" s="1"/>
  <c r="EI294" i="1"/>
  <c r="EJ294" i="1"/>
  <c r="EU294" i="1"/>
  <c r="EV294" i="1"/>
  <c r="EV271" i="1" s="1"/>
  <c r="FP294" i="1"/>
  <c r="FP271" i="1" s="1"/>
  <c r="FQ294" i="1"/>
  <c r="FQ271" i="1" s="1"/>
  <c r="FR294" i="1"/>
  <c r="FS294" i="1"/>
  <c r="FS271" i="1" s="1"/>
  <c r="FT294" i="1"/>
  <c r="FU294" i="1"/>
  <c r="FV294" i="1"/>
  <c r="EM294" i="1" s="1"/>
  <c r="EM271" i="1" s="1"/>
  <c r="FZ294" i="1"/>
  <c r="GA294" i="1"/>
  <c r="GB294" i="1"/>
  <c r="GB271" i="1" s="1"/>
  <c r="GC294" i="1"/>
  <c r="GC271" i="1" s="1"/>
  <c r="GD294" i="1"/>
  <c r="GD271" i="1" s="1"/>
  <c r="GE294" i="1"/>
  <c r="GE271" i="1" s="1"/>
  <c r="F296" i="1"/>
  <c r="F303" i="1"/>
  <c r="P303" i="1"/>
  <c r="P313" i="1"/>
  <c r="F314" i="1"/>
  <c r="D324" i="1"/>
  <c r="E326" i="1"/>
  <c r="Z326" i="1"/>
  <c r="AA326" i="1"/>
  <c r="AG326" i="1"/>
  <c r="AM326" i="1"/>
  <c r="AN326" i="1"/>
  <c r="BE326" i="1"/>
  <c r="BF326" i="1"/>
  <c r="BG326" i="1"/>
  <c r="BH326" i="1"/>
  <c r="BI326" i="1"/>
  <c r="BJ326" i="1"/>
  <c r="BK326" i="1"/>
  <c r="BL326" i="1"/>
  <c r="BM326" i="1"/>
  <c r="BN326" i="1"/>
  <c r="BO326" i="1"/>
  <c r="BP326" i="1"/>
  <c r="BQ326" i="1"/>
  <c r="BR326" i="1"/>
  <c r="BS326" i="1"/>
  <c r="BT326" i="1"/>
  <c r="BU326" i="1"/>
  <c r="BV326" i="1"/>
  <c r="BW326" i="1"/>
  <c r="CN326" i="1"/>
  <c r="CO326" i="1"/>
  <c r="CP326" i="1"/>
  <c r="CQ326" i="1"/>
  <c r="CR326" i="1"/>
  <c r="CS326" i="1"/>
  <c r="CT326" i="1"/>
  <c r="CU326" i="1"/>
  <c r="CV326" i="1"/>
  <c r="CW326" i="1"/>
  <c r="CX326" i="1"/>
  <c r="CY326" i="1"/>
  <c r="CZ326" i="1"/>
  <c r="DA326" i="1"/>
  <c r="DB326" i="1"/>
  <c r="DC326" i="1"/>
  <c r="DD326" i="1"/>
  <c r="DE326" i="1"/>
  <c r="DF326" i="1"/>
  <c r="DR326" i="1"/>
  <c r="DS326" i="1"/>
  <c r="EE326" i="1"/>
  <c r="EF326" i="1"/>
  <c r="EW326" i="1"/>
  <c r="EX326" i="1"/>
  <c r="EY326" i="1"/>
  <c r="EZ326" i="1"/>
  <c r="FA326" i="1"/>
  <c r="FB326" i="1"/>
  <c r="FC326" i="1"/>
  <c r="FD326" i="1"/>
  <c r="FE326" i="1"/>
  <c r="FF326" i="1"/>
  <c r="FG326" i="1"/>
  <c r="FH326" i="1"/>
  <c r="FI326" i="1"/>
  <c r="FJ326" i="1"/>
  <c r="FK326" i="1"/>
  <c r="FL326" i="1"/>
  <c r="FM326" i="1"/>
  <c r="FN326" i="1"/>
  <c r="FO326" i="1"/>
  <c r="GF326" i="1"/>
  <c r="GG326" i="1"/>
  <c r="GH326" i="1"/>
  <c r="GI326" i="1"/>
  <c r="GJ326" i="1"/>
  <c r="GK326" i="1"/>
  <c r="GL326" i="1"/>
  <c r="GM326" i="1"/>
  <c r="GN326" i="1"/>
  <c r="GO326" i="1"/>
  <c r="GP326" i="1"/>
  <c r="GQ326" i="1"/>
  <c r="GR326" i="1"/>
  <c r="GS326" i="1"/>
  <c r="GT326" i="1"/>
  <c r="GU326" i="1"/>
  <c r="GV326" i="1"/>
  <c r="GW326" i="1"/>
  <c r="GX326" i="1"/>
  <c r="P328" i="1"/>
  <c r="T328" i="1"/>
  <c r="U328" i="1"/>
  <c r="Y328" i="1"/>
  <c r="AC328" i="1"/>
  <c r="CQ328" i="1" s="1"/>
  <c r="AD328" i="1"/>
  <c r="AE328" i="1"/>
  <c r="AF328" i="1"/>
  <c r="AG328" i="1"/>
  <c r="AH328" i="1"/>
  <c r="CV328" i="1" s="1"/>
  <c r="AI328" i="1"/>
  <c r="CW328" i="1" s="1"/>
  <c r="V328" i="1" s="1"/>
  <c r="AJ328" i="1"/>
  <c r="CX328" i="1" s="1"/>
  <c r="W328" i="1" s="1"/>
  <c r="CR328" i="1"/>
  <c r="Q328" i="1" s="1"/>
  <c r="CS328" i="1"/>
  <c r="R328" i="1" s="1"/>
  <c r="CT328" i="1"/>
  <c r="S328" i="1" s="1"/>
  <c r="CU328" i="1"/>
  <c r="CY328" i="1"/>
  <c r="X328" i="1" s="1"/>
  <c r="CZ328" i="1"/>
  <c r="GL328" i="1"/>
  <c r="GO328" i="1"/>
  <c r="GP328" i="1"/>
  <c r="GV328" i="1"/>
  <c r="HC328" i="1" s="1"/>
  <c r="GX328" i="1"/>
  <c r="Q329" i="1"/>
  <c r="S329" i="1"/>
  <c r="V329" i="1"/>
  <c r="X329" i="1"/>
  <c r="Y329" i="1"/>
  <c r="AC329" i="1"/>
  <c r="AD329" i="1"/>
  <c r="AB329" i="1" s="1"/>
  <c r="AE329" i="1"/>
  <c r="CS329" i="1" s="1"/>
  <c r="R329" i="1" s="1"/>
  <c r="AF329" i="1"/>
  <c r="CT329" i="1" s="1"/>
  <c r="AG329" i="1"/>
  <c r="CU329" i="1" s="1"/>
  <c r="T329" i="1" s="1"/>
  <c r="AH329" i="1"/>
  <c r="AI329" i="1"/>
  <c r="AJ329" i="1"/>
  <c r="CX329" i="1" s="1"/>
  <c r="W329" i="1" s="1"/>
  <c r="CP329" i="1"/>
  <c r="O329" i="1" s="1"/>
  <c r="GM329" i="1" s="1"/>
  <c r="GN329" i="1" s="1"/>
  <c r="CQ329" i="1"/>
  <c r="P329" i="1" s="1"/>
  <c r="CR329" i="1"/>
  <c r="CV329" i="1"/>
  <c r="U329" i="1" s="1"/>
  <c r="CW329" i="1"/>
  <c r="CY329" i="1"/>
  <c r="CZ329" i="1"/>
  <c r="GL329" i="1"/>
  <c r="GO329" i="1"/>
  <c r="GP329" i="1"/>
  <c r="GV329" i="1"/>
  <c r="HC329" i="1"/>
  <c r="GX329" i="1" s="1"/>
  <c r="C330" i="1"/>
  <c r="D330" i="1"/>
  <c r="I330" i="1"/>
  <c r="K330" i="1"/>
  <c r="V330" i="1"/>
  <c r="W330" i="1"/>
  <c r="AC330" i="1"/>
  <c r="AE330" i="1"/>
  <c r="AF330" i="1"/>
  <c r="AG330" i="1"/>
  <c r="AH330" i="1"/>
  <c r="AI330" i="1"/>
  <c r="AJ330" i="1"/>
  <c r="CX330" i="1" s="1"/>
  <c r="CQ330" i="1"/>
  <c r="P330" i="1" s="1"/>
  <c r="CT330" i="1"/>
  <c r="S330" i="1" s="1"/>
  <c r="CU330" i="1"/>
  <c r="T330" i="1" s="1"/>
  <c r="CV330" i="1"/>
  <c r="U330" i="1" s="1"/>
  <c r="CW330" i="1"/>
  <c r="GL330" i="1"/>
  <c r="GN330" i="1"/>
  <c r="GO330" i="1"/>
  <c r="GV330" i="1"/>
  <c r="HC330" i="1"/>
  <c r="GX330" i="1" s="1"/>
  <c r="C331" i="1"/>
  <c r="D331" i="1"/>
  <c r="I331" i="1"/>
  <c r="K331" i="1"/>
  <c r="T331" i="1"/>
  <c r="AC331" i="1"/>
  <c r="AE331" i="1"/>
  <c r="AF331" i="1"/>
  <c r="AG331" i="1"/>
  <c r="AH331" i="1"/>
  <c r="AI331" i="1"/>
  <c r="CW331" i="1" s="1"/>
  <c r="V331" i="1" s="1"/>
  <c r="AJ331" i="1"/>
  <c r="CX331" i="1" s="1"/>
  <c r="W331" i="1" s="1"/>
  <c r="CT331" i="1"/>
  <c r="S331" i="1" s="1"/>
  <c r="CU331" i="1"/>
  <c r="CV331" i="1"/>
  <c r="U331" i="1" s="1"/>
  <c r="GL331" i="1"/>
  <c r="GN331" i="1"/>
  <c r="GO331" i="1"/>
  <c r="GV331" i="1"/>
  <c r="HC331" i="1"/>
  <c r="GX331" i="1" s="1"/>
  <c r="T332" i="1"/>
  <c r="X332" i="1"/>
  <c r="Y332" i="1"/>
  <c r="AC332" i="1"/>
  <c r="AD332" i="1"/>
  <c r="AE332" i="1"/>
  <c r="CS332" i="1" s="1"/>
  <c r="R332" i="1" s="1"/>
  <c r="AF332" i="1"/>
  <c r="AB332" i="1" s="1"/>
  <c r="AG332" i="1"/>
  <c r="CU332" i="1" s="1"/>
  <c r="AH332" i="1"/>
  <c r="AI332" i="1"/>
  <c r="AJ332" i="1"/>
  <c r="CQ332" i="1"/>
  <c r="P332" i="1" s="1"/>
  <c r="CR332" i="1"/>
  <c r="Q332" i="1" s="1"/>
  <c r="CV332" i="1"/>
  <c r="U332" i="1" s="1"/>
  <c r="CW332" i="1"/>
  <c r="V332" i="1" s="1"/>
  <c r="CX332" i="1"/>
  <c r="W332" i="1" s="1"/>
  <c r="CY332" i="1"/>
  <c r="CZ332" i="1"/>
  <c r="GL332" i="1"/>
  <c r="GO332" i="1"/>
  <c r="GP332" i="1"/>
  <c r="GV332" i="1"/>
  <c r="HC332" i="1" s="1"/>
  <c r="GX332" i="1" s="1"/>
  <c r="Q333" i="1"/>
  <c r="V333" i="1"/>
  <c r="W333" i="1"/>
  <c r="AB333" i="1"/>
  <c r="AC333" i="1"/>
  <c r="AD333" i="1"/>
  <c r="CR333" i="1" s="1"/>
  <c r="AE333" i="1"/>
  <c r="AF333" i="1"/>
  <c r="AG333" i="1"/>
  <c r="AH333" i="1"/>
  <c r="CV333" i="1" s="1"/>
  <c r="U333" i="1" s="1"/>
  <c r="AI333" i="1"/>
  <c r="AJ333" i="1"/>
  <c r="CX333" i="1" s="1"/>
  <c r="CQ333" i="1"/>
  <c r="P333" i="1" s="1"/>
  <c r="CS333" i="1"/>
  <c r="R333" i="1" s="1"/>
  <c r="CT333" i="1"/>
  <c r="S333" i="1" s="1"/>
  <c r="CU333" i="1"/>
  <c r="T333" i="1" s="1"/>
  <c r="CW333" i="1"/>
  <c r="CY333" i="1"/>
  <c r="X333" i="1" s="1"/>
  <c r="CZ333" i="1"/>
  <c r="Y333" i="1" s="1"/>
  <c r="GL333" i="1"/>
  <c r="GO333" i="1"/>
  <c r="GP333" i="1"/>
  <c r="GV333" i="1"/>
  <c r="HC333" i="1" s="1"/>
  <c r="GX333" i="1"/>
  <c r="C334" i="1"/>
  <c r="D334" i="1"/>
  <c r="I334" i="1"/>
  <c r="K334" i="1"/>
  <c r="V334" i="1"/>
  <c r="AC334" i="1"/>
  <c r="CQ334" i="1" s="1"/>
  <c r="P334" i="1" s="1"/>
  <c r="AE334" i="1"/>
  <c r="AF334" i="1"/>
  <c r="AG334" i="1"/>
  <c r="AH334" i="1"/>
  <c r="AI334" i="1"/>
  <c r="CW334" i="1" s="1"/>
  <c r="AJ334" i="1"/>
  <c r="CT334" i="1"/>
  <c r="CU334" i="1"/>
  <c r="T334" i="1" s="1"/>
  <c r="CV334" i="1"/>
  <c r="U334" i="1" s="1"/>
  <c r="CX334" i="1"/>
  <c r="W334" i="1" s="1"/>
  <c r="GL334" i="1"/>
  <c r="GN334" i="1"/>
  <c r="GO334" i="1"/>
  <c r="GV334" i="1"/>
  <c r="HC334" i="1"/>
  <c r="GX334" i="1" s="1"/>
  <c r="C335" i="1"/>
  <c r="D335" i="1"/>
  <c r="I335" i="1"/>
  <c r="K335" i="1"/>
  <c r="P335" i="1"/>
  <c r="R335" i="1"/>
  <c r="AC335" i="1"/>
  <c r="AE335" i="1"/>
  <c r="CS335" i="1" s="1"/>
  <c r="AF335" i="1"/>
  <c r="CT335" i="1" s="1"/>
  <c r="S335" i="1" s="1"/>
  <c r="AG335" i="1"/>
  <c r="CU335" i="1" s="1"/>
  <c r="T335" i="1" s="1"/>
  <c r="AH335" i="1"/>
  <c r="AI335" i="1"/>
  <c r="AJ335" i="1"/>
  <c r="CQ335" i="1"/>
  <c r="CR335" i="1"/>
  <c r="Q335" i="1" s="1"/>
  <c r="CV335" i="1"/>
  <c r="U335" i="1" s="1"/>
  <c r="CW335" i="1"/>
  <c r="V335" i="1" s="1"/>
  <c r="CX335" i="1"/>
  <c r="W335" i="1" s="1"/>
  <c r="GL335" i="1"/>
  <c r="GN335" i="1"/>
  <c r="GO335" i="1"/>
  <c r="GV335" i="1"/>
  <c r="HC335" i="1"/>
  <c r="GX335" i="1" s="1"/>
  <c r="P336" i="1"/>
  <c r="AC336" i="1"/>
  <c r="CQ336" i="1" s="1"/>
  <c r="AD336" i="1"/>
  <c r="AE336" i="1"/>
  <c r="AF336" i="1"/>
  <c r="AG336" i="1"/>
  <c r="AH336" i="1"/>
  <c r="CV336" i="1" s="1"/>
  <c r="U336" i="1" s="1"/>
  <c r="AI336" i="1"/>
  <c r="CW336" i="1" s="1"/>
  <c r="V336" i="1" s="1"/>
  <c r="AJ336" i="1"/>
  <c r="CX336" i="1" s="1"/>
  <c r="W336" i="1" s="1"/>
  <c r="CS336" i="1"/>
  <c r="R336" i="1" s="1"/>
  <c r="CT336" i="1"/>
  <c r="S336" i="1" s="1"/>
  <c r="CU336" i="1"/>
  <c r="T336" i="1" s="1"/>
  <c r="CY336" i="1"/>
  <c r="X336" i="1" s="1"/>
  <c r="CZ336" i="1"/>
  <c r="Y336" i="1" s="1"/>
  <c r="GL336" i="1"/>
  <c r="GO336" i="1"/>
  <c r="GP336" i="1"/>
  <c r="GV336" i="1"/>
  <c r="HC336" i="1" s="1"/>
  <c r="GX336" i="1" s="1"/>
  <c r="S337" i="1"/>
  <c r="X337" i="1"/>
  <c r="Y337" i="1"/>
  <c r="AC337" i="1"/>
  <c r="AB337" i="1" s="1"/>
  <c r="AD337" i="1"/>
  <c r="AE337" i="1"/>
  <c r="CS337" i="1" s="1"/>
  <c r="R337" i="1" s="1"/>
  <c r="AF337" i="1"/>
  <c r="CT337" i="1" s="1"/>
  <c r="AG337" i="1"/>
  <c r="CU337" i="1" s="1"/>
  <c r="T337" i="1" s="1"/>
  <c r="AH337" i="1"/>
  <c r="AI337" i="1"/>
  <c r="AJ337" i="1"/>
  <c r="CQ337" i="1"/>
  <c r="P337" i="1" s="1"/>
  <c r="CR337" i="1"/>
  <c r="Q337" i="1" s="1"/>
  <c r="CV337" i="1"/>
  <c r="U337" i="1" s="1"/>
  <c r="CW337" i="1"/>
  <c r="V337" i="1" s="1"/>
  <c r="CX337" i="1"/>
  <c r="W337" i="1" s="1"/>
  <c r="CY337" i="1"/>
  <c r="CZ337" i="1"/>
  <c r="GL337" i="1"/>
  <c r="GO337" i="1"/>
  <c r="GP337" i="1"/>
  <c r="GV337" i="1"/>
  <c r="HC337" i="1"/>
  <c r="GX337" i="1" s="1"/>
  <c r="C338" i="1"/>
  <c r="D338" i="1"/>
  <c r="I338" i="1"/>
  <c r="K338" i="1"/>
  <c r="AC338" i="1"/>
  <c r="AE338" i="1"/>
  <c r="CR338" i="1" s="1"/>
  <c r="Q338" i="1" s="1"/>
  <c r="AF338" i="1"/>
  <c r="CT338" i="1" s="1"/>
  <c r="S338" i="1" s="1"/>
  <c r="AG338" i="1"/>
  <c r="AH338" i="1"/>
  <c r="AI338" i="1"/>
  <c r="AJ338" i="1"/>
  <c r="CX338" i="1" s="1"/>
  <c r="W338" i="1" s="1"/>
  <c r="CQ338" i="1"/>
  <c r="P338" i="1" s="1"/>
  <c r="CU338" i="1"/>
  <c r="T338" i="1" s="1"/>
  <c r="CV338" i="1"/>
  <c r="U338" i="1" s="1"/>
  <c r="CW338" i="1"/>
  <c r="V338" i="1" s="1"/>
  <c r="GL338" i="1"/>
  <c r="GN338" i="1"/>
  <c r="GO338" i="1"/>
  <c r="GV338" i="1"/>
  <c r="HC338" i="1"/>
  <c r="GX338" i="1" s="1"/>
  <c r="C339" i="1"/>
  <c r="D339" i="1"/>
  <c r="I339" i="1"/>
  <c r="K339" i="1"/>
  <c r="AC339" i="1"/>
  <c r="CQ339" i="1" s="1"/>
  <c r="P339" i="1" s="1"/>
  <c r="AE339" i="1"/>
  <c r="AF339" i="1"/>
  <c r="AG339" i="1"/>
  <c r="AH339" i="1"/>
  <c r="AI339" i="1"/>
  <c r="CW339" i="1" s="1"/>
  <c r="V339" i="1" s="1"/>
  <c r="AJ339" i="1"/>
  <c r="CX339" i="1" s="1"/>
  <c r="W339" i="1" s="1"/>
  <c r="CT339" i="1"/>
  <c r="S339" i="1" s="1"/>
  <c r="CU339" i="1"/>
  <c r="T339" i="1" s="1"/>
  <c r="CV339" i="1"/>
  <c r="U339" i="1" s="1"/>
  <c r="GL339" i="1"/>
  <c r="GN339" i="1"/>
  <c r="GO339" i="1"/>
  <c r="GV339" i="1"/>
  <c r="HC339" i="1"/>
  <c r="GX339" i="1" s="1"/>
  <c r="Y340" i="1"/>
  <c r="AB340" i="1"/>
  <c r="AC340" i="1"/>
  <c r="AD340" i="1"/>
  <c r="AE340" i="1"/>
  <c r="AF340" i="1"/>
  <c r="CT340" i="1" s="1"/>
  <c r="S340" i="1" s="1"/>
  <c r="AG340" i="1"/>
  <c r="CU340" i="1" s="1"/>
  <c r="T340" i="1" s="1"/>
  <c r="AH340" i="1"/>
  <c r="CV340" i="1" s="1"/>
  <c r="U340" i="1" s="1"/>
  <c r="AI340" i="1"/>
  <c r="AJ340" i="1"/>
  <c r="CQ340" i="1"/>
  <c r="P340" i="1" s="1"/>
  <c r="CP340" i="1" s="1"/>
  <c r="O340" i="1" s="1"/>
  <c r="GM340" i="1" s="1"/>
  <c r="GN340" i="1" s="1"/>
  <c r="CR340" i="1"/>
  <c r="Q340" i="1" s="1"/>
  <c r="CS340" i="1"/>
  <c r="R340" i="1" s="1"/>
  <c r="CW340" i="1"/>
  <c r="V340" i="1" s="1"/>
  <c r="CX340" i="1"/>
  <c r="W340" i="1" s="1"/>
  <c r="CY340" i="1"/>
  <c r="X340" i="1" s="1"/>
  <c r="CZ340" i="1"/>
  <c r="GL340" i="1"/>
  <c r="GO340" i="1"/>
  <c r="GP340" i="1"/>
  <c r="GV340" i="1"/>
  <c r="HC340" i="1"/>
  <c r="GX340" i="1" s="1"/>
  <c r="AC341" i="1"/>
  <c r="CQ341" i="1" s="1"/>
  <c r="P341" i="1" s="1"/>
  <c r="AD341" i="1"/>
  <c r="CR341" i="1" s="1"/>
  <c r="Q341" i="1" s="1"/>
  <c r="AE341" i="1"/>
  <c r="CS341" i="1" s="1"/>
  <c r="R341" i="1" s="1"/>
  <c r="AF341" i="1"/>
  <c r="AG341" i="1"/>
  <c r="AH341" i="1"/>
  <c r="AI341" i="1"/>
  <c r="CW341" i="1" s="1"/>
  <c r="V341" i="1" s="1"/>
  <c r="AJ341" i="1"/>
  <c r="CX341" i="1" s="1"/>
  <c r="W341" i="1" s="1"/>
  <c r="CT341" i="1"/>
  <c r="S341" i="1" s="1"/>
  <c r="CU341" i="1"/>
  <c r="T341" i="1" s="1"/>
  <c r="CV341" i="1"/>
  <c r="U341" i="1" s="1"/>
  <c r="CY341" i="1"/>
  <c r="X341" i="1" s="1"/>
  <c r="CZ341" i="1"/>
  <c r="Y341" i="1" s="1"/>
  <c r="GL341" i="1"/>
  <c r="GO341" i="1"/>
  <c r="GP341" i="1"/>
  <c r="GV341" i="1"/>
  <c r="HC341" i="1"/>
  <c r="GX341" i="1" s="1"/>
  <c r="C342" i="1"/>
  <c r="D342" i="1"/>
  <c r="I342" i="1"/>
  <c r="K342" i="1"/>
  <c r="P342" i="1"/>
  <c r="CP342" i="1" s="1"/>
  <c r="O342" i="1" s="1"/>
  <c r="V342" i="1"/>
  <c r="AC342" i="1"/>
  <c r="CQ342" i="1" s="1"/>
  <c r="AD342" i="1"/>
  <c r="AB342" i="1" s="1"/>
  <c r="AE342" i="1"/>
  <c r="CR342" i="1" s="1"/>
  <c r="Q342" i="1" s="1"/>
  <c r="AF342" i="1"/>
  <c r="AG342" i="1"/>
  <c r="AH342" i="1"/>
  <c r="CV342" i="1" s="1"/>
  <c r="U342" i="1" s="1"/>
  <c r="AI342" i="1"/>
  <c r="CW342" i="1" s="1"/>
  <c r="AJ342" i="1"/>
  <c r="CX342" i="1" s="1"/>
  <c r="W342" i="1" s="1"/>
  <c r="CS342" i="1"/>
  <c r="R342" i="1" s="1"/>
  <c r="CT342" i="1"/>
  <c r="S342" i="1" s="1"/>
  <c r="CU342" i="1"/>
  <c r="T342" i="1" s="1"/>
  <c r="GL342" i="1"/>
  <c r="GN342" i="1"/>
  <c r="GO342" i="1"/>
  <c r="GV342" i="1"/>
  <c r="HC342" i="1" s="1"/>
  <c r="GX342" i="1" s="1"/>
  <c r="C343" i="1"/>
  <c r="D343" i="1"/>
  <c r="I343" i="1"/>
  <c r="K343" i="1"/>
  <c r="AC343" i="1"/>
  <c r="AE343" i="1"/>
  <c r="AD343" i="1" s="1"/>
  <c r="AF343" i="1"/>
  <c r="AG343" i="1"/>
  <c r="CU343" i="1" s="1"/>
  <c r="T343" i="1" s="1"/>
  <c r="AH343" i="1"/>
  <c r="CV343" i="1" s="1"/>
  <c r="U343" i="1" s="1"/>
  <c r="AI343" i="1"/>
  <c r="CW343" i="1" s="1"/>
  <c r="V343" i="1" s="1"/>
  <c r="AJ343" i="1"/>
  <c r="CR343" i="1"/>
  <c r="Q343" i="1" s="1"/>
  <c r="CS343" i="1"/>
  <c r="R343" i="1" s="1"/>
  <c r="CT343" i="1"/>
  <c r="S343" i="1" s="1"/>
  <c r="CY343" i="1" s="1"/>
  <c r="X343" i="1" s="1"/>
  <c r="CX343" i="1"/>
  <c r="W343" i="1" s="1"/>
  <c r="GL343" i="1"/>
  <c r="GN343" i="1"/>
  <c r="GO343" i="1"/>
  <c r="GV343" i="1"/>
  <c r="HC343" i="1" s="1"/>
  <c r="GX343" i="1" s="1"/>
  <c r="R344" i="1"/>
  <c r="X344" i="1"/>
  <c r="AC344" i="1"/>
  <c r="AD344" i="1"/>
  <c r="CR344" i="1" s="1"/>
  <c r="Q344" i="1" s="1"/>
  <c r="AE344" i="1"/>
  <c r="CS344" i="1" s="1"/>
  <c r="AF344" i="1"/>
  <c r="CT344" i="1" s="1"/>
  <c r="S344" i="1" s="1"/>
  <c r="AG344" i="1"/>
  <c r="AH344" i="1"/>
  <c r="AI344" i="1"/>
  <c r="AJ344" i="1"/>
  <c r="CX344" i="1" s="1"/>
  <c r="W344" i="1" s="1"/>
  <c r="CQ344" i="1"/>
  <c r="P344" i="1" s="1"/>
  <c r="CU344" i="1"/>
  <c r="T344" i="1" s="1"/>
  <c r="CV344" i="1"/>
  <c r="U344" i="1" s="1"/>
  <c r="CW344" i="1"/>
  <c r="V344" i="1" s="1"/>
  <c r="CY344" i="1"/>
  <c r="CZ344" i="1"/>
  <c r="Y344" i="1" s="1"/>
  <c r="GL344" i="1"/>
  <c r="GO344" i="1"/>
  <c r="GP344" i="1"/>
  <c r="GV344" i="1"/>
  <c r="HC344" i="1"/>
  <c r="GX344" i="1" s="1"/>
  <c r="AC345" i="1"/>
  <c r="AD345" i="1"/>
  <c r="AE345" i="1"/>
  <c r="AF345" i="1"/>
  <c r="AG345" i="1"/>
  <c r="CU345" i="1" s="1"/>
  <c r="T345" i="1" s="1"/>
  <c r="AH345" i="1"/>
  <c r="CV345" i="1" s="1"/>
  <c r="U345" i="1" s="1"/>
  <c r="AI345" i="1"/>
  <c r="CW345" i="1" s="1"/>
  <c r="V345" i="1" s="1"/>
  <c r="AJ345" i="1"/>
  <c r="CR345" i="1"/>
  <c r="Q345" i="1" s="1"/>
  <c r="CS345" i="1"/>
  <c r="R345" i="1" s="1"/>
  <c r="CT345" i="1"/>
  <c r="S345" i="1" s="1"/>
  <c r="CX345" i="1"/>
  <c r="W345" i="1" s="1"/>
  <c r="CY345" i="1"/>
  <c r="X345" i="1" s="1"/>
  <c r="CZ345" i="1"/>
  <c r="Y345" i="1" s="1"/>
  <c r="GL345" i="1"/>
  <c r="GO345" i="1"/>
  <c r="GP345" i="1"/>
  <c r="GV345" i="1"/>
  <c r="HC345" i="1" s="1"/>
  <c r="GX345" i="1" s="1"/>
  <c r="C346" i="1"/>
  <c r="D346" i="1"/>
  <c r="I346" i="1"/>
  <c r="GX346" i="1" s="1"/>
  <c r="K346" i="1"/>
  <c r="T346" i="1"/>
  <c r="AB346" i="1"/>
  <c r="AC346" i="1"/>
  <c r="AD346" i="1"/>
  <c r="AE346" i="1"/>
  <c r="AF346" i="1"/>
  <c r="CT346" i="1" s="1"/>
  <c r="S346" i="1" s="1"/>
  <c r="CZ346" i="1" s="1"/>
  <c r="Y346" i="1" s="1"/>
  <c r="AG346" i="1"/>
  <c r="CU346" i="1" s="1"/>
  <c r="AH346" i="1"/>
  <c r="CV346" i="1" s="1"/>
  <c r="U346" i="1" s="1"/>
  <c r="AI346" i="1"/>
  <c r="AJ346" i="1"/>
  <c r="CQ346" i="1"/>
  <c r="P346" i="1" s="1"/>
  <c r="CR346" i="1"/>
  <c r="Q346" i="1" s="1"/>
  <c r="CS346" i="1"/>
  <c r="R346" i="1" s="1"/>
  <c r="CW346" i="1"/>
  <c r="V346" i="1" s="1"/>
  <c r="CX346" i="1"/>
  <c r="W346" i="1" s="1"/>
  <c r="GL346" i="1"/>
  <c r="GN346" i="1"/>
  <c r="GO346" i="1"/>
  <c r="GV346" i="1"/>
  <c r="HC346" i="1"/>
  <c r="C347" i="1"/>
  <c r="D347" i="1"/>
  <c r="I347" i="1"/>
  <c r="K347" i="1"/>
  <c r="S347" i="1"/>
  <c r="AC347" i="1"/>
  <c r="AE347" i="1"/>
  <c r="CS347" i="1" s="1"/>
  <c r="R347" i="1" s="1"/>
  <c r="AF347" i="1"/>
  <c r="CT347" i="1" s="1"/>
  <c r="AG347" i="1"/>
  <c r="CU347" i="1" s="1"/>
  <c r="T347" i="1" s="1"/>
  <c r="AH347" i="1"/>
  <c r="AI347" i="1"/>
  <c r="AJ347" i="1"/>
  <c r="CQ347" i="1"/>
  <c r="P347" i="1" s="1"/>
  <c r="CP347" i="1" s="1"/>
  <c r="O347" i="1" s="1"/>
  <c r="CR347" i="1"/>
  <c r="Q347" i="1" s="1"/>
  <c r="CV347" i="1"/>
  <c r="U347" i="1" s="1"/>
  <c r="CW347" i="1"/>
  <c r="V347" i="1" s="1"/>
  <c r="CX347" i="1"/>
  <c r="W347" i="1" s="1"/>
  <c r="GL347" i="1"/>
  <c r="GN347" i="1"/>
  <c r="GO347" i="1"/>
  <c r="GV347" i="1"/>
  <c r="HC347" i="1"/>
  <c r="GX347" i="1" s="1"/>
  <c r="B349" i="1"/>
  <c r="B326" i="1" s="1"/>
  <c r="C349" i="1"/>
  <c r="C326" i="1" s="1"/>
  <c r="D349" i="1"/>
  <c r="D326" i="1" s="1"/>
  <c r="F349" i="1"/>
  <c r="F326" i="1" s="1"/>
  <c r="G349" i="1"/>
  <c r="G326" i="1" s="1"/>
  <c r="Q349" i="1"/>
  <c r="Q326" i="1" s="1"/>
  <c r="U349" i="1"/>
  <c r="U326" i="1" s="1"/>
  <c r="W349" i="1"/>
  <c r="W326" i="1" s="1"/>
  <c r="Y349" i="1"/>
  <c r="Y326" i="1" s="1"/>
  <c r="AB349" i="1"/>
  <c r="AB326" i="1" s="1"/>
  <c r="AC349" i="1"/>
  <c r="AC326" i="1" s="1"/>
  <c r="AD349" i="1"/>
  <c r="AD326" i="1" s="1"/>
  <c r="AE349" i="1"/>
  <c r="AF349" i="1"/>
  <c r="S349" i="1" s="1"/>
  <c r="S326" i="1" s="1"/>
  <c r="AG349" i="1"/>
  <c r="T349" i="1" s="1"/>
  <c r="T326" i="1" s="1"/>
  <c r="AH349" i="1"/>
  <c r="AH326" i="1" s="1"/>
  <c r="AI349" i="1"/>
  <c r="AI326" i="1" s="1"/>
  <c r="AJ349" i="1"/>
  <c r="AJ326" i="1" s="1"/>
  <c r="AK349" i="1"/>
  <c r="AL349" i="1"/>
  <c r="AL326" i="1" s="1"/>
  <c r="AP349" i="1"/>
  <c r="AP326" i="1" s="1"/>
  <c r="AQ349" i="1"/>
  <c r="AQ326" i="1" s="1"/>
  <c r="AR349" i="1"/>
  <c r="AR326" i="1" s="1"/>
  <c r="AS349" i="1"/>
  <c r="BB349" i="1"/>
  <c r="BB326" i="1" s="1"/>
  <c r="BC349" i="1"/>
  <c r="BC326" i="1" s="1"/>
  <c r="BX349" i="1"/>
  <c r="BY349" i="1"/>
  <c r="BY326" i="1" s="1"/>
  <c r="BZ349" i="1"/>
  <c r="BZ326" i="1" s="1"/>
  <c r="CA349" i="1"/>
  <c r="CA326" i="1" s="1"/>
  <c r="CB349" i="1"/>
  <c r="CB326" i="1" s="1"/>
  <c r="CC349" i="1"/>
  <c r="AT349" i="1" s="1"/>
  <c r="AT326" i="1" s="1"/>
  <c r="CD349" i="1"/>
  <c r="CI349" i="1"/>
  <c r="AZ349" i="1" s="1"/>
  <c r="CJ349" i="1"/>
  <c r="CK349" i="1"/>
  <c r="CK326" i="1" s="1"/>
  <c r="CL349" i="1"/>
  <c r="CL326" i="1" s="1"/>
  <c r="CM349" i="1"/>
  <c r="CM326" i="1" s="1"/>
  <c r="DG349" i="1"/>
  <c r="DG326" i="1" s="1"/>
  <c r="DI349" i="1"/>
  <c r="DL349" i="1"/>
  <c r="DL326" i="1" s="1"/>
  <c r="DO349" i="1"/>
  <c r="DT349" i="1"/>
  <c r="DT326" i="1" s="1"/>
  <c r="DU349" i="1"/>
  <c r="DU326" i="1" s="1"/>
  <c r="DV349" i="1"/>
  <c r="DV326" i="1" s="1"/>
  <c r="DW349" i="1"/>
  <c r="DX349" i="1"/>
  <c r="DX326" i="1" s="1"/>
  <c r="DY349" i="1"/>
  <c r="DY326" i="1" s="1"/>
  <c r="DZ349" i="1"/>
  <c r="DZ326" i="1" s="1"/>
  <c r="EA349" i="1"/>
  <c r="EA326" i="1" s="1"/>
  <c r="EB349" i="1"/>
  <c r="EB326" i="1" s="1"/>
  <c r="EC349" i="1"/>
  <c r="ED349" i="1"/>
  <c r="DQ349" i="1" s="1"/>
  <c r="EH349" i="1"/>
  <c r="EH326" i="1" s="1"/>
  <c r="EI349" i="1"/>
  <c r="EI326" i="1" s="1"/>
  <c r="EJ349" i="1"/>
  <c r="P377" i="1" s="1"/>
  <c r="EK349" i="1"/>
  <c r="ET349" i="1"/>
  <c r="ET326" i="1" s="1"/>
  <c r="EU349" i="1"/>
  <c r="EU326" i="1" s="1"/>
  <c r="FP349" i="1"/>
  <c r="FQ349" i="1"/>
  <c r="FQ326" i="1" s="1"/>
  <c r="FR349" i="1"/>
  <c r="FR326" i="1" s="1"/>
  <c r="FS349" i="1"/>
  <c r="FS326" i="1" s="1"/>
  <c r="FT349" i="1"/>
  <c r="FT326" i="1" s="1"/>
  <c r="FU349" i="1"/>
  <c r="FU326" i="1" s="1"/>
  <c r="FV349" i="1"/>
  <c r="GA349" i="1"/>
  <c r="ER349" i="1" s="1"/>
  <c r="GB349" i="1"/>
  <c r="GC349" i="1"/>
  <c r="GC326" i="1" s="1"/>
  <c r="GD349" i="1"/>
  <c r="GD326" i="1" s="1"/>
  <c r="GE349" i="1"/>
  <c r="GE326" i="1" s="1"/>
  <c r="P351" i="1"/>
  <c r="F358" i="1"/>
  <c r="F359" i="1"/>
  <c r="F362" i="1"/>
  <c r="P362" i="1"/>
  <c r="F365" i="1"/>
  <c r="P370" i="1"/>
  <c r="F371" i="1"/>
  <c r="F376" i="1"/>
  <c r="F377" i="1"/>
  <c r="D379" i="1"/>
  <c r="C381" i="1"/>
  <c r="E381" i="1"/>
  <c r="Z381" i="1"/>
  <c r="AA381" i="1"/>
  <c r="AM381" i="1"/>
  <c r="AN381" i="1"/>
  <c r="BE381" i="1"/>
  <c r="BF381" i="1"/>
  <c r="BG381" i="1"/>
  <c r="BH381" i="1"/>
  <c r="BI381" i="1"/>
  <c r="BJ381" i="1"/>
  <c r="BK381" i="1"/>
  <c r="BL381" i="1"/>
  <c r="BM381" i="1"/>
  <c r="BN381" i="1"/>
  <c r="BO381" i="1"/>
  <c r="BP381" i="1"/>
  <c r="BQ381" i="1"/>
  <c r="BR381" i="1"/>
  <c r="BS381" i="1"/>
  <c r="BT381" i="1"/>
  <c r="BU381" i="1"/>
  <c r="BV381" i="1"/>
  <c r="BW381" i="1"/>
  <c r="BX381" i="1"/>
  <c r="CD381" i="1"/>
  <c r="CN381" i="1"/>
  <c r="CO381" i="1"/>
  <c r="CP381" i="1"/>
  <c r="CQ381" i="1"/>
  <c r="CR381" i="1"/>
  <c r="CS381" i="1"/>
  <c r="CT381" i="1"/>
  <c r="CU381" i="1"/>
  <c r="CV381" i="1"/>
  <c r="CW381" i="1"/>
  <c r="CX381" i="1"/>
  <c r="CY381" i="1"/>
  <c r="CZ381" i="1"/>
  <c r="DA381" i="1"/>
  <c r="DB381" i="1"/>
  <c r="DC381" i="1"/>
  <c r="DD381" i="1"/>
  <c r="DE381" i="1"/>
  <c r="DF381" i="1"/>
  <c r="DN381" i="1"/>
  <c r="DQ381" i="1"/>
  <c r="DR381" i="1"/>
  <c r="DS381" i="1"/>
  <c r="EC381" i="1"/>
  <c r="EE381" i="1"/>
  <c r="EF381" i="1"/>
  <c r="EW381" i="1"/>
  <c r="EX381" i="1"/>
  <c r="EY381" i="1"/>
  <c r="EZ381" i="1"/>
  <c r="FA381" i="1"/>
  <c r="FB381" i="1"/>
  <c r="FC381" i="1"/>
  <c r="FD381" i="1"/>
  <c r="FE381" i="1"/>
  <c r="FF381" i="1"/>
  <c r="FG381" i="1"/>
  <c r="FH381" i="1"/>
  <c r="FI381" i="1"/>
  <c r="FJ381" i="1"/>
  <c r="FK381" i="1"/>
  <c r="FL381" i="1"/>
  <c r="FM381" i="1"/>
  <c r="FN381" i="1"/>
  <c r="FO381" i="1"/>
  <c r="GB381" i="1"/>
  <c r="GF381" i="1"/>
  <c r="GG381" i="1"/>
  <c r="GH381" i="1"/>
  <c r="GI381" i="1"/>
  <c r="GJ381" i="1"/>
  <c r="GK381" i="1"/>
  <c r="GL381" i="1"/>
  <c r="GM381" i="1"/>
  <c r="GN381" i="1"/>
  <c r="GO381" i="1"/>
  <c r="GP381" i="1"/>
  <c r="GQ381" i="1"/>
  <c r="GR381" i="1"/>
  <c r="GS381" i="1"/>
  <c r="GT381" i="1"/>
  <c r="GU381" i="1"/>
  <c r="GV381" i="1"/>
  <c r="GW381" i="1"/>
  <c r="GX381" i="1"/>
  <c r="C383" i="1"/>
  <c r="D383" i="1"/>
  <c r="I383" i="1"/>
  <c r="K383" i="1"/>
  <c r="P383" i="1"/>
  <c r="U383" i="1"/>
  <c r="AC383" i="1"/>
  <c r="AD383" i="1"/>
  <c r="AE383" i="1"/>
  <c r="AF383" i="1"/>
  <c r="CT383" i="1" s="1"/>
  <c r="S383" i="1" s="1"/>
  <c r="AG383" i="1"/>
  <c r="AH383" i="1"/>
  <c r="AI383" i="1"/>
  <c r="CW383" i="1" s="1"/>
  <c r="V383" i="1" s="1"/>
  <c r="AJ383" i="1"/>
  <c r="CX383" i="1" s="1"/>
  <c r="W383" i="1" s="1"/>
  <c r="CQ383" i="1"/>
  <c r="CU383" i="1"/>
  <c r="T383" i="1" s="1"/>
  <c r="CV383" i="1"/>
  <c r="GL383" i="1"/>
  <c r="GN383" i="1"/>
  <c r="GO383" i="1"/>
  <c r="GV383" i="1"/>
  <c r="GX383" i="1"/>
  <c r="HC383" i="1"/>
  <c r="C384" i="1"/>
  <c r="D384" i="1"/>
  <c r="I384" i="1"/>
  <c r="K384" i="1"/>
  <c r="P384" i="1"/>
  <c r="Q384" i="1"/>
  <c r="CP384" i="1" s="1"/>
  <c r="O384" i="1" s="1"/>
  <c r="U384" i="1"/>
  <c r="W384" i="1"/>
  <c r="AB384" i="1"/>
  <c r="AC384" i="1"/>
  <c r="CQ384" i="1" s="1"/>
  <c r="AD384" i="1"/>
  <c r="AE384" i="1"/>
  <c r="CR384" i="1" s="1"/>
  <c r="AF384" i="1"/>
  <c r="AG384" i="1"/>
  <c r="AH384" i="1"/>
  <c r="AI384" i="1"/>
  <c r="CW384" i="1" s="1"/>
  <c r="V384" i="1" s="1"/>
  <c r="AJ384" i="1"/>
  <c r="CX384" i="1" s="1"/>
  <c r="CT384" i="1"/>
  <c r="S384" i="1" s="1"/>
  <c r="CU384" i="1"/>
  <c r="T384" i="1" s="1"/>
  <c r="CV384" i="1"/>
  <c r="GL384" i="1"/>
  <c r="GN384" i="1"/>
  <c r="GO384" i="1"/>
  <c r="GV384" i="1"/>
  <c r="HC384" i="1"/>
  <c r="GX384" i="1" s="1"/>
  <c r="C385" i="1"/>
  <c r="D385" i="1"/>
  <c r="I385" i="1"/>
  <c r="K385" i="1"/>
  <c r="S385" i="1"/>
  <c r="AC385" i="1"/>
  <c r="CQ385" i="1" s="1"/>
  <c r="P385" i="1" s="1"/>
  <c r="CP385" i="1" s="1"/>
  <c r="O385" i="1" s="1"/>
  <c r="AD385" i="1"/>
  <c r="AE385" i="1"/>
  <c r="AF385" i="1"/>
  <c r="AG385" i="1"/>
  <c r="AH385" i="1"/>
  <c r="CV385" i="1" s="1"/>
  <c r="U385" i="1" s="1"/>
  <c r="AI385" i="1"/>
  <c r="AJ385" i="1"/>
  <c r="CR385" i="1"/>
  <c r="Q385" i="1" s="1"/>
  <c r="CS385" i="1"/>
  <c r="CT385" i="1"/>
  <c r="CU385" i="1"/>
  <c r="T385" i="1" s="1"/>
  <c r="CW385" i="1"/>
  <c r="V385" i="1" s="1"/>
  <c r="CX385" i="1"/>
  <c r="GL385" i="1"/>
  <c r="GN385" i="1"/>
  <c r="GO385" i="1"/>
  <c r="GV385" i="1"/>
  <c r="HC385" i="1" s="1"/>
  <c r="GX385" i="1" s="1"/>
  <c r="C386" i="1"/>
  <c r="D386" i="1"/>
  <c r="I386" i="1"/>
  <c r="Q386" i="1" s="1"/>
  <c r="K386" i="1"/>
  <c r="T386" i="1"/>
  <c r="AC386" i="1"/>
  <c r="AB386" i="1" s="1"/>
  <c r="AE386" i="1"/>
  <c r="AD386" i="1" s="1"/>
  <c r="AF386" i="1"/>
  <c r="AG386" i="1"/>
  <c r="AH386" i="1"/>
  <c r="AI386" i="1"/>
  <c r="CW386" i="1" s="1"/>
  <c r="V386" i="1" s="1"/>
  <c r="AJ386" i="1"/>
  <c r="CR386" i="1"/>
  <c r="CT386" i="1"/>
  <c r="CU386" i="1"/>
  <c r="CV386" i="1"/>
  <c r="U386" i="1" s="1"/>
  <c r="CX386" i="1"/>
  <c r="GL386" i="1"/>
  <c r="GN386" i="1"/>
  <c r="GO386" i="1"/>
  <c r="GV386" i="1"/>
  <c r="HC386" i="1" s="1"/>
  <c r="GX386" i="1" s="1"/>
  <c r="C387" i="1"/>
  <c r="D387" i="1"/>
  <c r="I387" i="1"/>
  <c r="K387" i="1"/>
  <c r="T387" i="1"/>
  <c r="AC387" i="1"/>
  <c r="CQ387" i="1" s="1"/>
  <c r="P387" i="1" s="1"/>
  <c r="AE387" i="1"/>
  <c r="CR387" i="1" s="1"/>
  <c r="Q387" i="1" s="1"/>
  <c r="AF387" i="1"/>
  <c r="AG387" i="1"/>
  <c r="AH387" i="1"/>
  <c r="CV387" i="1" s="1"/>
  <c r="U387" i="1" s="1"/>
  <c r="AI387" i="1"/>
  <c r="CW387" i="1" s="1"/>
  <c r="V387" i="1" s="1"/>
  <c r="AJ387" i="1"/>
  <c r="CX387" i="1" s="1"/>
  <c r="W387" i="1" s="1"/>
  <c r="CS387" i="1"/>
  <c r="R387" i="1" s="1"/>
  <c r="CT387" i="1"/>
  <c r="S387" i="1" s="1"/>
  <c r="CU387" i="1"/>
  <c r="GL387" i="1"/>
  <c r="GN387" i="1"/>
  <c r="GO387" i="1"/>
  <c r="GV387" i="1"/>
  <c r="HC387" i="1" s="1"/>
  <c r="GX387" i="1" s="1"/>
  <c r="C388" i="1"/>
  <c r="D388" i="1"/>
  <c r="I388" i="1"/>
  <c r="K388" i="1"/>
  <c r="S388" i="1"/>
  <c r="CZ388" i="1" s="1"/>
  <c r="Y388" i="1" s="1"/>
  <c r="AB388" i="1"/>
  <c r="AC388" i="1"/>
  <c r="CQ388" i="1" s="1"/>
  <c r="P388" i="1" s="1"/>
  <c r="CP388" i="1" s="1"/>
  <c r="O388" i="1" s="1"/>
  <c r="AD388" i="1"/>
  <c r="AE388" i="1"/>
  <c r="AF388" i="1"/>
  <c r="AG388" i="1"/>
  <c r="CU388" i="1" s="1"/>
  <c r="T388" i="1" s="1"/>
  <c r="AH388" i="1"/>
  <c r="CV388" i="1" s="1"/>
  <c r="U388" i="1" s="1"/>
  <c r="AI388" i="1"/>
  <c r="CW388" i="1" s="1"/>
  <c r="V388" i="1" s="1"/>
  <c r="AJ388" i="1"/>
  <c r="CR388" i="1"/>
  <c r="Q388" i="1" s="1"/>
  <c r="CS388" i="1"/>
  <c r="R388" i="1" s="1"/>
  <c r="CY388" i="1" s="1"/>
  <c r="X388" i="1" s="1"/>
  <c r="CT388" i="1"/>
  <c r="CX388" i="1"/>
  <c r="W388" i="1" s="1"/>
  <c r="GL388" i="1"/>
  <c r="GN388" i="1"/>
  <c r="GO388" i="1"/>
  <c r="GV388" i="1"/>
  <c r="HC388" i="1"/>
  <c r="C389" i="1"/>
  <c r="D389" i="1"/>
  <c r="I389" i="1"/>
  <c r="R389" i="1" s="1"/>
  <c r="K389" i="1"/>
  <c r="AC389" i="1"/>
  <c r="AB389" i="1" s="1"/>
  <c r="AD389" i="1"/>
  <c r="AE389" i="1"/>
  <c r="AF389" i="1"/>
  <c r="CT389" i="1" s="1"/>
  <c r="S389" i="1" s="1"/>
  <c r="AG389" i="1"/>
  <c r="CU389" i="1" s="1"/>
  <c r="T389" i="1" s="1"/>
  <c r="AH389" i="1"/>
  <c r="CV389" i="1" s="1"/>
  <c r="U389" i="1" s="1"/>
  <c r="AI389" i="1"/>
  <c r="AJ389" i="1"/>
  <c r="CQ389" i="1"/>
  <c r="P389" i="1" s="1"/>
  <c r="CR389" i="1"/>
  <c r="Q389" i="1" s="1"/>
  <c r="CS389" i="1"/>
  <c r="CW389" i="1"/>
  <c r="V389" i="1" s="1"/>
  <c r="CX389" i="1"/>
  <c r="W389" i="1" s="1"/>
  <c r="GL389" i="1"/>
  <c r="GN389" i="1"/>
  <c r="GO389" i="1"/>
  <c r="GV389" i="1"/>
  <c r="HC389" i="1" s="1"/>
  <c r="GX389" i="1" s="1"/>
  <c r="C390" i="1"/>
  <c r="D390" i="1"/>
  <c r="I390" i="1"/>
  <c r="K390" i="1"/>
  <c r="W390" i="1"/>
  <c r="AC390" i="1"/>
  <c r="AE390" i="1"/>
  <c r="CR390" i="1" s="1"/>
  <c r="Q390" i="1" s="1"/>
  <c r="AF390" i="1"/>
  <c r="CT390" i="1" s="1"/>
  <c r="S390" i="1" s="1"/>
  <c r="AG390" i="1"/>
  <c r="CU390" i="1" s="1"/>
  <c r="T390" i="1" s="1"/>
  <c r="AH390" i="1"/>
  <c r="AI390" i="1"/>
  <c r="AJ390" i="1"/>
  <c r="CQ390" i="1"/>
  <c r="P390" i="1" s="1"/>
  <c r="CV390" i="1"/>
  <c r="U390" i="1" s="1"/>
  <c r="CW390" i="1"/>
  <c r="V390" i="1" s="1"/>
  <c r="CX390" i="1"/>
  <c r="GL390" i="1"/>
  <c r="GN390" i="1"/>
  <c r="GO390" i="1"/>
  <c r="GV390" i="1"/>
  <c r="HC390" i="1"/>
  <c r="GX390" i="1" s="1"/>
  <c r="C391" i="1"/>
  <c r="D391" i="1"/>
  <c r="I391" i="1"/>
  <c r="K391" i="1"/>
  <c r="P391" i="1"/>
  <c r="V391" i="1"/>
  <c r="AC391" i="1"/>
  <c r="AE391" i="1"/>
  <c r="CR391" i="1" s="1"/>
  <c r="Q391" i="1" s="1"/>
  <c r="CP391" i="1" s="1"/>
  <c r="O391" i="1" s="1"/>
  <c r="AF391" i="1"/>
  <c r="CT391" i="1" s="1"/>
  <c r="S391" i="1" s="1"/>
  <c r="AG391" i="1"/>
  <c r="AH391" i="1"/>
  <c r="AI391" i="1"/>
  <c r="AJ391" i="1"/>
  <c r="CX391" i="1" s="1"/>
  <c r="W391" i="1" s="1"/>
  <c r="CQ391" i="1"/>
  <c r="CU391" i="1"/>
  <c r="T391" i="1" s="1"/>
  <c r="CV391" i="1"/>
  <c r="U391" i="1" s="1"/>
  <c r="CW391" i="1"/>
  <c r="GL391" i="1"/>
  <c r="GN391" i="1"/>
  <c r="GO391" i="1"/>
  <c r="GV391" i="1"/>
  <c r="HC391" i="1"/>
  <c r="GX391" i="1" s="1"/>
  <c r="C392" i="1"/>
  <c r="D392" i="1"/>
  <c r="I392" i="1"/>
  <c r="K392" i="1"/>
  <c r="U392" i="1"/>
  <c r="AC392" i="1"/>
  <c r="CQ392" i="1" s="1"/>
  <c r="P392" i="1" s="1"/>
  <c r="AD392" i="1"/>
  <c r="AE392" i="1"/>
  <c r="CS392" i="1" s="1"/>
  <c r="R392" i="1" s="1"/>
  <c r="AF392" i="1"/>
  <c r="AG392" i="1"/>
  <c r="AH392" i="1"/>
  <c r="AI392" i="1"/>
  <c r="CW392" i="1" s="1"/>
  <c r="V392" i="1" s="1"/>
  <c r="AJ392" i="1"/>
  <c r="CX392" i="1" s="1"/>
  <c r="W392" i="1" s="1"/>
  <c r="CR392" i="1"/>
  <c r="Q392" i="1" s="1"/>
  <c r="CT392" i="1"/>
  <c r="S392" i="1" s="1"/>
  <c r="CU392" i="1"/>
  <c r="T392" i="1" s="1"/>
  <c r="CV392" i="1"/>
  <c r="GL392" i="1"/>
  <c r="GN392" i="1"/>
  <c r="GO392" i="1"/>
  <c r="GV392" i="1"/>
  <c r="HC392" i="1" s="1"/>
  <c r="GX392" i="1" s="1"/>
  <c r="B394" i="1"/>
  <c r="B381" i="1" s="1"/>
  <c r="C394" i="1"/>
  <c r="D394" i="1"/>
  <c r="D381" i="1" s="1"/>
  <c r="F394" i="1"/>
  <c r="F381" i="1" s="1"/>
  <c r="G394" i="1"/>
  <c r="G381" i="1" s="1"/>
  <c r="P394" i="1"/>
  <c r="P381" i="1" s="1"/>
  <c r="S394" i="1"/>
  <c r="S381" i="1" s="1"/>
  <c r="T394" i="1"/>
  <c r="T381" i="1" s="1"/>
  <c r="V394" i="1"/>
  <c r="V381" i="1" s="1"/>
  <c r="Y394" i="1"/>
  <c r="F421" i="1" s="1"/>
  <c r="AB394" i="1"/>
  <c r="O394" i="1" s="1"/>
  <c r="AC394" i="1"/>
  <c r="AC381" i="1" s="1"/>
  <c r="AD394" i="1"/>
  <c r="AD381" i="1" s="1"/>
  <c r="AE394" i="1"/>
  <c r="AE381" i="1" s="1"/>
  <c r="AF394" i="1"/>
  <c r="AF381" i="1" s="1"/>
  <c r="AG394" i="1"/>
  <c r="AG381" i="1" s="1"/>
  <c r="AH394" i="1"/>
  <c r="U394" i="1" s="1"/>
  <c r="AI394" i="1"/>
  <c r="AI381" i="1" s="1"/>
  <c r="AJ394" i="1"/>
  <c r="AJ381" i="1" s="1"/>
  <c r="AK394" i="1"/>
  <c r="AK381" i="1" s="1"/>
  <c r="AL394" i="1"/>
  <c r="AL381" i="1" s="1"/>
  <c r="AO394" i="1"/>
  <c r="AO381" i="1" s="1"/>
  <c r="AP394" i="1"/>
  <c r="AP381" i="1" s="1"/>
  <c r="AS394" i="1"/>
  <c r="AS381" i="1" s="1"/>
  <c r="AU394" i="1"/>
  <c r="AU381" i="1" s="1"/>
  <c r="BA394" i="1"/>
  <c r="BA381" i="1" s="1"/>
  <c r="BB394" i="1"/>
  <c r="BB381" i="1" s="1"/>
  <c r="BX394" i="1"/>
  <c r="CH394" i="1" s="1"/>
  <c r="BY394" i="1"/>
  <c r="BY381" i="1" s="1"/>
  <c r="BZ394" i="1"/>
  <c r="BZ381" i="1" s="1"/>
  <c r="CA394" i="1"/>
  <c r="CA381" i="1" s="1"/>
  <c r="CB394" i="1"/>
  <c r="CB381" i="1" s="1"/>
  <c r="CC394" i="1"/>
  <c r="CC381" i="1" s="1"/>
  <c r="CD394" i="1"/>
  <c r="CF394" i="1"/>
  <c r="CF381" i="1" s="1"/>
  <c r="CG394" i="1"/>
  <c r="CG381" i="1" s="1"/>
  <c r="CJ394" i="1"/>
  <c r="CJ381" i="1" s="1"/>
  <c r="CK394" i="1"/>
  <c r="CK381" i="1" s="1"/>
  <c r="CL394" i="1"/>
  <c r="CL381" i="1" s="1"/>
  <c r="CM394" i="1"/>
  <c r="CM381" i="1" s="1"/>
  <c r="DH394" i="1"/>
  <c r="P397" i="1" s="1"/>
  <c r="DK394" i="1"/>
  <c r="DK381" i="1" s="1"/>
  <c r="DL394" i="1"/>
  <c r="DL381" i="1" s="1"/>
  <c r="DN394" i="1"/>
  <c r="DQ394" i="1"/>
  <c r="P421" i="1" s="1"/>
  <c r="DT394" i="1"/>
  <c r="DT381" i="1" s="1"/>
  <c r="DU394" i="1"/>
  <c r="DU381" i="1" s="1"/>
  <c r="DV394" i="1"/>
  <c r="DV381" i="1" s="1"/>
  <c r="DW394" i="1"/>
  <c r="DW381" i="1" s="1"/>
  <c r="DX394" i="1"/>
  <c r="DX381" i="1" s="1"/>
  <c r="DY394" i="1"/>
  <c r="DY381" i="1" s="1"/>
  <c r="DZ394" i="1"/>
  <c r="DM394" i="1" s="1"/>
  <c r="EA394" i="1"/>
  <c r="EA381" i="1" s="1"/>
  <c r="EB394" i="1"/>
  <c r="EB381" i="1" s="1"/>
  <c r="EC394" i="1"/>
  <c r="DP394" i="1" s="1"/>
  <c r="ED394" i="1"/>
  <c r="ED381" i="1" s="1"/>
  <c r="EG394" i="1"/>
  <c r="EG381" i="1" s="1"/>
  <c r="EH394" i="1"/>
  <c r="EH381" i="1" s="1"/>
  <c r="EK394" i="1"/>
  <c r="EK381" i="1" s="1"/>
  <c r="EM394" i="1"/>
  <c r="EM381" i="1" s="1"/>
  <c r="ES394" i="1"/>
  <c r="ES381" i="1" s="1"/>
  <c r="ET394" i="1"/>
  <c r="ET381" i="1" s="1"/>
  <c r="FP394" i="1"/>
  <c r="FW394" i="1" s="1"/>
  <c r="FQ394" i="1"/>
  <c r="FQ381" i="1" s="1"/>
  <c r="FR394" i="1"/>
  <c r="FR381" i="1" s="1"/>
  <c r="FS394" i="1"/>
  <c r="FS381" i="1" s="1"/>
  <c r="FT394" i="1"/>
  <c r="FT381" i="1" s="1"/>
  <c r="FU394" i="1"/>
  <c r="FU381" i="1" s="1"/>
  <c r="FV394" i="1"/>
  <c r="FV381" i="1" s="1"/>
  <c r="FX394" i="1"/>
  <c r="FX381" i="1" s="1"/>
  <c r="FY394" i="1"/>
  <c r="EP394" i="1" s="1"/>
  <c r="GB394" i="1"/>
  <c r="GC394" i="1"/>
  <c r="GC381" i="1" s="1"/>
  <c r="GD394" i="1"/>
  <c r="GD381" i="1" s="1"/>
  <c r="GE394" i="1"/>
  <c r="GE381" i="1" s="1"/>
  <c r="F397" i="1"/>
  <c r="F398" i="1"/>
  <c r="P398" i="1"/>
  <c r="P407" i="1"/>
  <c r="F411" i="1"/>
  <c r="P411" i="1"/>
  <c r="F413" i="1"/>
  <c r="P413" i="1"/>
  <c r="P417" i="1"/>
  <c r="B424" i="1"/>
  <c r="B22" i="1" s="1"/>
  <c r="C424" i="1"/>
  <c r="C22" i="1" s="1"/>
  <c r="D424" i="1"/>
  <c r="D22" i="1" s="1"/>
  <c r="F424" i="1"/>
  <c r="F22" i="1" s="1"/>
  <c r="G424" i="1"/>
  <c r="G22" i="1" s="1"/>
  <c r="B454" i="1"/>
  <c r="B18" i="1" s="1"/>
  <c r="C454" i="1"/>
  <c r="C18" i="1" s="1"/>
  <c r="D454" i="1"/>
  <c r="D18" i="1" s="1"/>
  <c r="F454" i="1"/>
  <c r="F18" i="1" s="1"/>
  <c r="G454" i="1"/>
  <c r="G18" i="1" s="1"/>
  <c r="F12" i="6"/>
  <c r="G12" i="6"/>
  <c r="J381" i="7" l="1"/>
  <c r="J377" i="7"/>
  <c r="L250" i="7"/>
  <c r="L248" i="7" s="1"/>
  <c r="L271" i="7" s="1"/>
  <c r="BR288" i="7"/>
  <c r="BU288" i="7"/>
  <c r="BV288" i="7" s="1"/>
  <c r="L190" i="7"/>
  <c r="BS288" i="7"/>
  <c r="BT288" i="7" s="1"/>
  <c r="J262" i="7"/>
  <c r="J250" i="7"/>
  <c r="J248" i="7" s="1"/>
  <c r="J271" i="7" s="1"/>
  <c r="J214" i="7"/>
  <c r="BS164" i="7"/>
  <c r="BT164" i="7" s="1"/>
  <c r="BV217" i="7"/>
  <c r="BU217" i="7"/>
  <c r="BR217" i="7"/>
  <c r="L178" i="7"/>
  <c r="L176" i="7" s="1"/>
  <c r="L199" i="7" s="1"/>
  <c r="BM60" i="7"/>
  <c r="D42" i="7" s="1"/>
  <c r="D36" i="7" s="1"/>
  <c r="O60" i="7"/>
  <c r="L383" i="7"/>
  <c r="BS102" i="7"/>
  <c r="BT102" i="7" s="1"/>
  <c r="BS145" i="7"/>
  <c r="BT145" i="7" s="1"/>
  <c r="L417" i="7"/>
  <c r="BS236" i="7"/>
  <c r="BT236" i="7" s="1"/>
  <c r="L405" i="7"/>
  <c r="L403" i="7" s="1"/>
  <c r="BU227" i="7"/>
  <c r="BV227" i="7" s="1"/>
  <c r="BR227" i="7"/>
  <c r="I60" i="7"/>
  <c r="I297" i="7"/>
  <c r="BV246" i="7"/>
  <c r="BU246" i="7"/>
  <c r="BR246" i="7"/>
  <c r="BT155" i="7"/>
  <c r="BS155" i="7"/>
  <c r="L397" i="7"/>
  <c r="BS246" i="7"/>
  <c r="BT246" i="7" s="1"/>
  <c r="BS217" i="7"/>
  <c r="BT217" i="7" s="1"/>
  <c r="BS227" i="7"/>
  <c r="BT227" i="7" s="1"/>
  <c r="J397" i="7"/>
  <c r="J106" i="7"/>
  <c r="J104" i="7" s="1"/>
  <c r="J127" i="7" s="1"/>
  <c r="J118" i="7"/>
  <c r="J99" i="7"/>
  <c r="J405" i="7"/>
  <c r="J403" i="7" s="1"/>
  <c r="J178" i="7"/>
  <c r="J176" i="7" s="1"/>
  <c r="J199" i="7" s="1"/>
  <c r="J142" i="7"/>
  <c r="J190" i="7"/>
  <c r="J294" i="7"/>
  <c r="J313" i="7"/>
  <c r="J417" i="7"/>
  <c r="I38" i="7"/>
  <c r="BV145" i="7"/>
  <c r="BU145" i="7"/>
  <c r="BR145" i="7"/>
  <c r="BU297" i="7"/>
  <c r="BV297" i="7" s="1"/>
  <c r="BR297" i="7"/>
  <c r="CP389" i="1"/>
  <c r="O389" i="1" s="1"/>
  <c r="EP381" i="1"/>
  <c r="P401" i="1"/>
  <c r="CP387" i="1"/>
  <c r="O387" i="1" s="1"/>
  <c r="O381" i="1"/>
  <c r="F396" i="1"/>
  <c r="CP392" i="1"/>
  <c r="O392" i="1" s="1"/>
  <c r="GM392" i="1" s="1"/>
  <c r="GP392" i="1" s="1"/>
  <c r="CP390" i="1"/>
  <c r="O390" i="1" s="1"/>
  <c r="DP381" i="1"/>
  <c r="P420" i="1"/>
  <c r="CZ387" i="1"/>
  <c r="Y387" i="1" s="1"/>
  <c r="CY387" i="1"/>
  <c r="X387" i="1" s="1"/>
  <c r="CZ392" i="1"/>
  <c r="Y392" i="1" s="1"/>
  <c r="CY392" i="1"/>
  <c r="X392" i="1" s="1"/>
  <c r="U381" i="1"/>
  <c r="F416" i="1"/>
  <c r="CP341" i="1"/>
  <c r="O341" i="1" s="1"/>
  <c r="GM341" i="1" s="1"/>
  <c r="GN341" i="1" s="1"/>
  <c r="DM381" i="1"/>
  <c r="P416" i="1"/>
  <c r="CH381" i="1"/>
  <c r="AY394" i="1"/>
  <c r="FW381" i="1"/>
  <c r="EN394" i="1"/>
  <c r="CY389" i="1"/>
  <c r="X389" i="1" s="1"/>
  <c r="CZ389" i="1"/>
  <c r="Y389" i="1" s="1"/>
  <c r="CY385" i="1"/>
  <c r="X385" i="1" s="1"/>
  <c r="GM385" i="1" s="1"/>
  <c r="GP385" i="1" s="1"/>
  <c r="AD391" i="1"/>
  <c r="AB391" i="1" s="1"/>
  <c r="CU127" i="3"/>
  <c r="CU128" i="3"/>
  <c r="CV127" i="3"/>
  <c r="CV128" i="3"/>
  <c r="EL394" i="1"/>
  <c r="DJ394" i="1"/>
  <c r="CE394" i="1"/>
  <c r="X394" i="1"/>
  <c r="CS386" i="1"/>
  <c r="R386" i="1" s="1"/>
  <c r="CS384" i="1"/>
  <c r="R384" i="1" s="1"/>
  <c r="CY384" i="1" s="1"/>
  <c r="X384" i="1" s="1"/>
  <c r="GM384" i="1" s="1"/>
  <c r="GP384" i="1" s="1"/>
  <c r="FY381" i="1"/>
  <c r="DH381" i="1"/>
  <c r="F361" i="1"/>
  <c r="DO326" i="1"/>
  <c r="P373" i="1"/>
  <c r="AK326" i="1"/>
  <c r="X349" i="1"/>
  <c r="CY346" i="1"/>
  <c r="X346" i="1" s="1"/>
  <c r="DI394" i="1"/>
  <c r="W394" i="1"/>
  <c r="CS391" i="1"/>
  <c r="R391" i="1" s="1"/>
  <c r="CY391" i="1" s="1"/>
  <c r="X391" i="1" s="1"/>
  <c r="R385" i="1"/>
  <c r="AH381" i="1"/>
  <c r="DQ326" i="1"/>
  <c r="P376" i="1"/>
  <c r="CY347" i="1"/>
  <c r="X347" i="1" s="1"/>
  <c r="CZ347" i="1"/>
  <c r="Y347" i="1" s="1"/>
  <c r="CQ345" i="1"/>
  <c r="P345" i="1" s="1"/>
  <c r="CP345" i="1" s="1"/>
  <c r="O345" i="1" s="1"/>
  <c r="GM345" i="1" s="1"/>
  <c r="GN345" i="1" s="1"/>
  <c r="AB345" i="1"/>
  <c r="CY335" i="1"/>
  <c r="X335" i="1" s="1"/>
  <c r="CZ335" i="1"/>
  <c r="Y335" i="1" s="1"/>
  <c r="AB385" i="1"/>
  <c r="EV394" i="1"/>
  <c r="AX394" i="1"/>
  <c r="CX133" i="3"/>
  <c r="CU133" i="3"/>
  <c r="CU134" i="3"/>
  <c r="CV133" i="3"/>
  <c r="CV134" i="3"/>
  <c r="CX134" i="3"/>
  <c r="CQ386" i="1"/>
  <c r="P386" i="1" s="1"/>
  <c r="W386" i="1"/>
  <c r="AB381" i="1"/>
  <c r="DP349" i="1"/>
  <c r="EC326" i="1"/>
  <c r="DI326" i="1"/>
  <c r="P361" i="1"/>
  <c r="CP338" i="1"/>
  <c r="O338" i="1" s="1"/>
  <c r="CR334" i="1"/>
  <c r="Q334" i="1" s="1"/>
  <c r="CS334" i="1"/>
  <c r="R334" i="1" s="1"/>
  <c r="AD334" i="1"/>
  <c r="GA394" i="1"/>
  <c r="EJ394" i="1"/>
  <c r="F417" i="1"/>
  <c r="FZ394" i="1"/>
  <c r="EU394" i="1"/>
  <c r="EI394" i="1"/>
  <c r="DG394" i="1"/>
  <c r="AW394" i="1"/>
  <c r="AD387" i="1"/>
  <c r="AB387" i="1" s="1"/>
  <c r="CR383" i="1"/>
  <c r="Q383" i="1" s="1"/>
  <c r="CP383" i="1" s="1"/>
  <c r="O383" i="1" s="1"/>
  <c r="CS383" i="1"/>
  <c r="R383" i="1" s="1"/>
  <c r="CZ383" i="1" s="1"/>
  <c r="Y383" i="1" s="1"/>
  <c r="FP381" i="1"/>
  <c r="F373" i="1"/>
  <c r="BX326" i="1"/>
  <c r="AO349" i="1"/>
  <c r="CG349" i="1"/>
  <c r="CH349" i="1"/>
  <c r="CU115" i="3"/>
  <c r="CU116" i="3"/>
  <c r="CV116" i="3"/>
  <c r="CP344" i="1"/>
  <c r="O344" i="1" s="1"/>
  <c r="GM344" i="1" s="1"/>
  <c r="GN344" i="1" s="1"/>
  <c r="CY339" i="1"/>
  <c r="X339" i="1" s="1"/>
  <c r="CZ339" i="1"/>
  <c r="Y339" i="1" s="1"/>
  <c r="CP337" i="1"/>
  <c r="O337" i="1" s="1"/>
  <c r="GM337" i="1" s="1"/>
  <c r="GN337" i="1" s="1"/>
  <c r="GM347" i="1"/>
  <c r="GP347" i="1" s="1"/>
  <c r="S386" i="1"/>
  <c r="FP326" i="1"/>
  <c r="EG349" i="1"/>
  <c r="FY349" i="1"/>
  <c r="FZ349" i="1"/>
  <c r="CQ343" i="1"/>
  <c r="P343" i="1" s="1"/>
  <c r="CP343" i="1" s="1"/>
  <c r="O343" i="1" s="1"/>
  <c r="GM343" i="1" s="1"/>
  <c r="GP343" i="1" s="1"/>
  <c r="AB343" i="1"/>
  <c r="Y381" i="1"/>
  <c r="CP346" i="1"/>
  <c r="O346" i="1" s="1"/>
  <c r="GM346" i="1" s="1"/>
  <c r="GP346" i="1" s="1"/>
  <c r="P415" i="1"/>
  <c r="P409" i="1"/>
  <c r="P403" i="1"/>
  <c r="AT394" i="1"/>
  <c r="R394" i="1"/>
  <c r="AB392" i="1"/>
  <c r="AD390" i="1"/>
  <c r="AB390" i="1" s="1"/>
  <c r="CV125" i="3"/>
  <c r="CX125" i="3"/>
  <c r="CU126" i="3"/>
  <c r="CV126" i="3"/>
  <c r="CU125" i="3"/>
  <c r="CX126" i="3"/>
  <c r="DZ381" i="1"/>
  <c r="F370" i="1"/>
  <c r="AE326" i="1"/>
  <c r="R349" i="1"/>
  <c r="CZ343" i="1"/>
  <c r="Y343" i="1" s="1"/>
  <c r="CY342" i="1"/>
  <c r="X342" i="1" s="1"/>
  <c r="CZ342" i="1"/>
  <c r="Y342" i="1" s="1"/>
  <c r="GM342" i="1" s="1"/>
  <c r="GP342" i="1" s="1"/>
  <c r="CP335" i="1"/>
  <c r="O335" i="1" s="1"/>
  <c r="GM335" i="1" s="1"/>
  <c r="GP335" i="1" s="1"/>
  <c r="F415" i="1"/>
  <c r="F409" i="1"/>
  <c r="F403" i="1"/>
  <c r="DO394" i="1"/>
  <c r="Q394" i="1"/>
  <c r="CU135" i="3"/>
  <c r="CU136" i="3"/>
  <c r="CV136" i="3"/>
  <c r="CZ385" i="1"/>
  <c r="Y385" i="1" s="1"/>
  <c r="CZ384" i="1"/>
  <c r="Y384" i="1" s="1"/>
  <c r="F367" i="1"/>
  <c r="CJ326" i="1"/>
  <c r="BA349" i="1"/>
  <c r="F366" i="1"/>
  <c r="AS326" i="1"/>
  <c r="CR336" i="1"/>
  <c r="Q336" i="1" s="1"/>
  <c r="CP336" i="1" s="1"/>
  <c r="O336" i="1" s="1"/>
  <c r="GM336" i="1" s="1"/>
  <c r="GN336" i="1" s="1"/>
  <c r="AB336" i="1"/>
  <c r="CV129" i="3"/>
  <c r="CX129" i="3"/>
  <c r="CU130" i="3"/>
  <c r="CV130" i="3"/>
  <c r="CU129" i="3"/>
  <c r="CX130" i="3"/>
  <c r="AB383" i="1"/>
  <c r="P414" i="1"/>
  <c r="CI394" i="1"/>
  <c r="BD394" i="1"/>
  <c r="AR394" i="1"/>
  <c r="CS390" i="1"/>
  <c r="R390" i="1" s="1"/>
  <c r="CY390" i="1" s="1"/>
  <c r="X390" i="1" s="1"/>
  <c r="GX388" i="1"/>
  <c r="GM388" i="1" s="1"/>
  <c r="GP388" i="1" s="1"/>
  <c r="CV121" i="3"/>
  <c r="CX121" i="3"/>
  <c r="CU122" i="3"/>
  <c r="CV122" i="3"/>
  <c r="CU121" i="3"/>
  <c r="CX122" i="3"/>
  <c r="DW326" i="1"/>
  <c r="DJ349" i="1"/>
  <c r="AZ326" i="1"/>
  <c r="F360" i="1"/>
  <c r="F414" i="1"/>
  <c r="EO394" i="1"/>
  <c r="BC394" i="1"/>
  <c r="AQ394" i="1"/>
  <c r="CU131" i="3"/>
  <c r="CU132" i="3"/>
  <c r="CV132" i="3"/>
  <c r="W385" i="1"/>
  <c r="F364" i="1"/>
  <c r="ES349" i="1"/>
  <c r="GB326" i="1"/>
  <c r="P366" i="1"/>
  <c r="EK326" i="1"/>
  <c r="CD326" i="1"/>
  <c r="AU349" i="1"/>
  <c r="CP333" i="1"/>
  <c r="O333" i="1" s="1"/>
  <c r="GM333" i="1" s="1"/>
  <c r="GN333" i="1" s="1"/>
  <c r="CU123" i="3"/>
  <c r="CU124" i="3"/>
  <c r="CV123" i="3"/>
  <c r="CV124" i="3"/>
  <c r="ER326" i="1"/>
  <c r="P360" i="1"/>
  <c r="CR339" i="1"/>
  <c r="Q339" i="1" s="1"/>
  <c r="CP339" i="1" s="1"/>
  <c r="O339" i="1" s="1"/>
  <c r="CS339" i="1"/>
  <c r="R339" i="1" s="1"/>
  <c r="AD339" i="1"/>
  <c r="F407" i="1"/>
  <c r="FV326" i="1"/>
  <c r="EM349" i="1"/>
  <c r="DN349" i="1"/>
  <c r="BD349" i="1"/>
  <c r="P349" i="1"/>
  <c r="CI326" i="1"/>
  <c r="AF326" i="1"/>
  <c r="AJ271" i="1"/>
  <c r="W294" i="1"/>
  <c r="W291" i="1"/>
  <c r="CY283" i="1"/>
  <c r="X283" i="1" s="1"/>
  <c r="CZ283" i="1"/>
  <c r="Y283" i="1" s="1"/>
  <c r="AQ239" i="1"/>
  <c r="BZ224" i="1"/>
  <c r="DM349" i="1"/>
  <c r="O349" i="1"/>
  <c r="CV101" i="3"/>
  <c r="CX101" i="3"/>
  <c r="CU102" i="3"/>
  <c r="CV102" i="3"/>
  <c r="CX102" i="3"/>
  <c r="CU101" i="3"/>
  <c r="CR330" i="1"/>
  <c r="Q330" i="1" s="1"/>
  <c r="CP330" i="1" s="1"/>
  <c r="O330" i="1" s="1"/>
  <c r="CS330" i="1"/>
  <c r="R330" i="1" s="1"/>
  <c r="CZ330" i="1" s="1"/>
  <c r="Y330" i="1" s="1"/>
  <c r="EJ326" i="1"/>
  <c r="AO271" i="1"/>
  <c r="F298" i="1"/>
  <c r="CU91" i="3"/>
  <c r="CU92" i="3"/>
  <c r="CV92" i="3"/>
  <c r="AD283" i="1"/>
  <c r="AB283" i="1" s="1"/>
  <c r="CR283" i="1"/>
  <c r="Q283" i="1" s="1"/>
  <c r="CP283" i="1" s="1"/>
  <c r="O283" i="1" s="1"/>
  <c r="CS283" i="1"/>
  <c r="R283" i="1" s="1"/>
  <c r="CV109" i="3"/>
  <c r="CX109" i="3"/>
  <c r="CU110" i="3"/>
  <c r="CV110" i="3"/>
  <c r="CU109" i="3"/>
  <c r="CX110" i="3"/>
  <c r="AB339" i="1"/>
  <c r="AB334" i="1"/>
  <c r="CT332" i="1"/>
  <c r="S332" i="1" s="1"/>
  <c r="CP332" i="1" s="1"/>
  <c r="O332" i="1" s="1"/>
  <c r="GM332" i="1" s="1"/>
  <c r="GN332" i="1" s="1"/>
  <c r="AD330" i="1"/>
  <c r="P319" i="1"/>
  <c r="EU271" i="1"/>
  <c r="P310" i="1"/>
  <c r="BD271" i="1"/>
  <c r="F319" i="1"/>
  <c r="Q291" i="1"/>
  <c r="CP291" i="1" s="1"/>
  <c r="O291" i="1" s="1"/>
  <c r="AB281" i="1"/>
  <c r="CQ281" i="1"/>
  <c r="P281" i="1" s="1"/>
  <c r="CP281" i="1" s="1"/>
  <c r="O281" i="1" s="1"/>
  <c r="GM281" i="1" s="1"/>
  <c r="GN281" i="1" s="1"/>
  <c r="CU119" i="3"/>
  <c r="CU120" i="3"/>
  <c r="CV120" i="3"/>
  <c r="DK349" i="1"/>
  <c r="CF349" i="1"/>
  <c r="AB344" i="1"/>
  <c r="CU107" i="3"/>
  <c r="CU108" i="3"/>
  <c r="CV108" i="3"/>
  <c r="AB330" i="1"/>
  <c r="CC326" i="1"/>
  <c r="BC271" i="1"/>
  <c r="F310" i="1"/>
  <c r="CV93" i="3"/>
  <c r="CX93" i="3"/>
  <c r="CU94" i="3"/>
  <c r="CV94" i="3"/>
  <c r="CX94" i="3"/>
  <c r="CU93" i="3"/>
  <c r="EL349" i="1"/>
  <c r="CE349" i="1"/>
  <c r="AB328" i="1"/>
  <c r="ED326" i="1"/>
  <c r="GA271" i="1"/>
  <c r="ER294" i="1"/>
  <c r="DV271" i="1"/>
  <c r="DI294" i="1"/>
  <c r="CI271" i="1"/>
  <c r="AZ294" i="1"/>
  <c r="GX288" i="1"/>
  <c r="U288" i="1"/>
  <c r="CR331" i="1"/>
  <c r="Q331" i="1" s="1"/>
  <c r="CS331" i="1"/>
  <c r="R331" i="1" s="1"/>
  <c r="FZ271" i="1"/>
  <c r="EQ294" i="1"/>
  <c r="EJ271" i="1"/>
  <c r="P322" i="1"/>
  <c r="DU271" i="1"/>
  <c r="FW294" i="1"/>
  <c r="FX294" i="1"/>
  <c r="CH271" i="1"/>
  <c r="AY294" i="1"/>
  <c r="AX271" i="1"/>
  <c r="F301" i="1"/>
  <c r="F259" i="1"/>
  <c r="BA224" i="1"/>
  <c r="EV349" i="1"/>
  <c r="DH349" i="1"/>
  <c r="V349" i="1"/>
  <c r="CV113" i="3"/>
  <c r="CX113" i="3"/>
  <c r="CU114" i="3"/>
  <c r="CV114" i="3"/>
  <c r="CU113" i="3"/>
  <c r="CX114" i="3"/>
  <c r="AD331" i="1"/>
  <c r="GA326" i="1"/>
  <c r="EI271" i="1"/>
  <c r="P304" i="1"/>
  <c r="AD271" i="1"/>
  <c r="Q294" i="1"/>
  <c r="U291" i="1"/>
  <c r="S288" i="1"/>
  <c r="AD280" i="1"/>
  <c r="AB280" i="1" s="1"/>
  <c r="CR280" i="1"/>
  <c r="Q280" i="1" s="1"/>
  <c r="CP280" i="1" s="1"/>
  <c r="O280" i="1" s="1"/>
  <c r="CS280" i="1"/>
  <c r="R280" i="1" s="1"/>
  <c r="CY280" i="1" s="1"/>
  <c r="X280" i="1" s="1"/>
  <c r="CU111" i="3"/>
  <c r="CU112" i="3"/>
  <c r="CV112" i="3"/>
  <c r="AD338" i="1"/>
  <c r="AB338" i="1" s="1"/>
  <c r="CQ331" i="1"/>
  <c r="P331" i="1" s="1"/>
  <c r="CP331" i="1" s="1"/>
  <c r="O331" i="1" s="1"/>
  <c r="AB331" i="1"/>
  <c r="FU271" i="1"/>
  <c r="EL294" i="1"/>
  <c r="DN294" i="1"/>
  <c r="AU271" i="1"/>
  <c r="F313" i="1"/>
  <c r="AR271" i="1"/>
  <c r="F322" i="1"/>
  <c r="AC271" i="1"/>
  <c r="CE294" i="1"/>
  <c r="CF294" i="1"/>
  <c r="DY224" i="1"/>
  <c r="DL239" i="1"/>
  <c r="P365" i="1"/>
  <c r="P359" i="1"/>
  <c r="AD347" i="1"/>
  <c r="AB347" i="1" s="1"/>
  <c r="AB341" i="1"/>
  <c r="AD335" i="1"/>
  <c r="AB335" i="1" s="1"/>
  <c r="S334" i="1"/>
  <c r="CP328" i="1"/>
  <c r="O328" i="1" s="1"/>
  <c r="GM328" i="1" s="1"/>
  <c r="GN328" i="1" s="1"/>
  <c r="FT271" i="1"/>
  <c r="EK294" i="1"/>
  <c r="DM271" i="1"/>
  <c r="P316" i="1"/>
  <c r="CC271" i="1"/>
  <c r="AT294" i="1"/>
  <c r="AQ271" i="1"/>
  <c r="F304" i="1"/>
  <c r="CZ292" i="1"/>
  <c r="Y292" i="1" s="1"/>
  <c r="P288" i="1"/>
  <c r="CP288" i="1" s="1"/>
  <c r="O288" i="1" s="1"/>
  <c r="CZ287" i="1"/>
  <c r="Y287" i="1" s="1"/>
  <c r="FX349" i="1"/>
  <c r="CS338" i="1"/>
  <c r="R338" i="1" s="1"/>
  <c r="CY338" i="1" s="1"/>
  <c r="X338" i="1" s="1"/>
  <c r="CB271" i="1"/>
  <c r="AS294" i="1"/>
  <c r="V294" i="1"/>
  <c r="CR292" i="1"/>
  <c r="Q292" i="1" s="1"/>
  <c r="CP292" i="1" s="1"/>
  <c r="O292" i="1" s="1"/>
  <c r="CS292" i="1"/>
  <c r="R292" i="1" s="1"/>
  <c r="CY292" i="1" s="1"/>
  <c r="X292" i="1" s="1"/>
  <c r="AD292" i="1"/>
  <c r="AB292" i="1" s="1"/>
  <c r="R291" i="1"/>
  <c r="CY291" i="1" s="1"/>
  <c r="X291" i="1" s="1"/>
  <c r="CQ287" i="1"/>
  <c r="P287" i="1" s="1"/>
  <c r="CP287" i="1" s="1"/>
  <c r="O287" i="1" s="1"/>
  <c r="GM287" i="1" s="1"/>
  <c r="GP287" i="1" s="1"/>
  <c r="AB287" i="1"/>
  <c r="CV117" i="3"/>
  <c r="CX117" i="3"/>
  <c r="CV118" i="3"/>
  <c r="CU117" i="3"/>
  <c r="CX118" i="3"/>
  <c r="CU118" i="3"/>
  <c r="P358" i="1"/>
  <c r="FW349" i="1"/>
  <c r="CV105" i="3"/>
  <c r="CX105" i="3"/>
  <c r="CU106" i="3"/>
  <c r="CV106" i="3"/>
  <c r="CX106" i="3"/>
  <c r="CU105" i="3"/>
  <c r="CU103" i="3"/>
  <c r="CU104" i="3"/>
  <c r="CV104" i="3"/>
  <c r="P296" i="1"/>
  <c r="EB271" i="1"/>
  <c r="DO294" i="1"/>
  <c r="DH294" i="1"/>
  <c r="U271" i="1"/>
  <c r="F316" i="1"/>
  <c r="W288" i="1"/>
  <c r="CP282" i="1"/>
  <c r="O282" i="1" s="1"/>
  <c r="GM282" i="1" s="1"/>
  <c r="GN282" i="1" s="1"/>
  <c r="CP278" i="1"/>
  <c r="O278" i="1" s="1"/>
  <c r="GM278" i="1" s="1"/>
  <c r="GN278" i="1" s="1"/>
  <c r="P271" i="1"/>
  <c r="F297" i="1"/>
  <c r="GM290" i="1"/>
  <c r="GN290" i="1" s="1"/>
  <c r="GM286" i="1"/>
  <c r="GN286" i="1" s="1"/>
  <c r="FY294" i="1"/>
  <c r="ET294" i="1"/>
  <c r="T294" i="1"/>
  <c r="AB286" i="1"/>
  <c r="CS276" i="1"/>
  <c r="R276" i="1" s="1"/>
  <c r="CY276" i="1" s="1"/>
  <c r="X276" i="1" s="1"/>
  <c r="AD276" i="1"/>
  <c r="AB276" i="1" s="1"/>
  <c r="F248" i="1"/>
  <c r="CQ237" i="1"/>
  <c r="P237" i="1" s="1"/>
  <c r="CP237" i="1" s="1"/>
  <c r="O237" i="1" s="1"/>
  <c r="AB237" i="1"/>
  <c r="CU99" i="3"/>
  <c r="CU100" i="3"/>
  <c r="CV100" i="3"/>
  <c r="ES294" i="1"/>
  <c r="EG294" i="1"/>
  <c r="DQ294" i="1"/>
  <c r="S294" i="1"/>
  <c r="AB277" i="1"/>
  <c r="FR224" i="1"/>
  <c r="EI239" i="1"/>
  <c r="GA239" i="1"/>
  <c r="W237" i="1"/>
  <c r="AD233" i="1"/>
  <c r="CR233" i="1"/>
  <c r="Q233" i="1" s="1"/>
  <c r="DV239" i="1" s="1"/>
  <c r="CS233" i="1"/>
  <c r="R233" i="1" s="1"/>
  <c r="CY233" i="1" s="1"/>
  <c r="X233" i="1" s="1"/>
  <c r="AB229" i="1"/>
  <c r="CQ229" i="1"/>
  <c r="P229" i="1" s="1"/>
  <c r="AJ239" i="1"/>
  <c r="AF239" i="1"/>
  <c r="CP184" i="1"/>
  <c r="O184" i="1" s="1"/>
  <c r="GM184" i="1" s="1"/>
  <c r="GN184" i="1" s="1"/>
  <c r="P315" i="1"/>
  <c r="DP294" i="1"/>
  <c r="R294" i="1"/>
  <c r="CT285" i="1"/>
  <c r="S285" i="1" s="1"/>
  <c r="CP285" i="1" s="1"/>
  <c r="O285" i="1" s="1"/>
  <c r="GM285" i="1" s="1"/>
  <c r="GN285" i="1" s="1"/>
  <c r="CU85" i="3"/>
  <c r="CX85" i="3"/>
  <c r="CU86" i="3"/>
  <c r="CV86" i="3"/>
  <c r="CX86" i="3"/>
  <c r="CJ271" i="1"/>
  <c r="BB271" i="1"/>
  <c r="CG239" i="1"/>
  <c r="U237" i="1"/>
  <c r="AB234" i="1"/>
  <c r="CQ233" i="1"/>
  <c r="P233" i="1" s="1"/>
  <c r="AB233" i="1"/>
  <c r="CY232" i="1"/>
  <c r="X232" i="1" s="1"/>
  <c r="CZ232" i="1"/>
  <c r="Y232" i="1" s="1"/>
  <c r="V229" i="1"/>
  <c r="EA239" i="1" s="1"/>
  <c r="AH239" i="1"/>
  <c r="AB226" i="1"/>
  <c r="CQ226" i="1"/>
  <c r="P226" i="1" s="1"/>
  <c r="CP226" i="1" s="1"/>
  <c r="O226" i="1" s="1"/>
  <c r="GM226" i="1" s="1"/>
  <c r="GN226" i="1" s="1"/>
  <c r="CJ224" i="1"/>
  <c r="CR188" i="1"/>
  <c r="Q188" i="1" s="1"/>
  <c r="AB188" i="1"/>
  <c r="CZ181" i="1"/>
  <c r="Y181" i="1" s="1"/>
  <c r="CY181" i="1"/>
  <c r="X181" i="1" s="1"/>
  <c r="CU95" i="3"/>
  <c r="CU96" i="3"/>
  <c r="CV96" i="3"/>
  <c r="CZ275" i="1"/>
  <c r="Y275" i="1" s="1"/>
  <c r="GM275" i="1" s="1"/>
  <c r="GP275" i="1" s="1"/>
  <c r="FV271" i="1"/>
  <c r="FY224" i="1"/>
  <c r="EP239" i="1"/>
  <c r="CY236" i="1"/>
  <c r="X236" i="1" s="1"/>
  <c r="GM236" i="1" s="1"/>
  <c r="GP236" i="1" s="1"/>
  <c r="CP230" i="1"/>
  <c r="O230" i="1" s="1"/>
  <c r="GM230" i="1" s="1"/>
  <c r="GN230" i="1" s="1"/>
  <c r="S229" i="1"/>
  <c r="BX224" i="1"/>
  <c r="CP188" i="1"/>
  <c r="O188" i="1" s="1"/>
  <c r="GM188" i="1" s="1"/>
  <c r="GN188" i="1" s="1"/>
  <c r="BY169" i="1"/>
  <c r="AP192" i="1"/>
  <c r="CI192" i="1"/>
  <c r="CP277" i="1"/>
  <c r="O277" i="1" s="1"/>
  <c r="GM277" i="1" s="1"/>
  <c r="GN277" i="1" s="1"/>
  <c r="CP234" i="1"/>
  <c r="O234" i="1" s="1"/>
  <c r="GM234" i="1" s="1"/>
  <c r="GN234" i="1" s="1"/>
  <c r="CU67" i="3"/>
  <c r="CU68" i="3"/>
  <c r="CX67" i="3"/>
  <c r="R229" i="1"/>
  <c r="GC169" i="1"/>
  <c r="ET192" i="1"/>
  <c r="CV89" i="3"/>
  <c r="CX89" i="3"/>
  <c r="CU90" i="3"/>
  <c r="CV90" i="3"/>
  <c r="CX90" i="3"/>
  <c r="CU89" i="3"/>
  <c r="CS284" i="1"/>
  <c r="R284" i="1" s="1"/>
  <c r="CZ284" i="1" s="1"/>
  <c r="Y284" i="1" s="1"/>
  <c r="AB284" i="1"/>
  <c r="BX271" i="1"/>
  <c r="GD224" i="1"/>
  <c r="EU239" i="1"/>
  <c r="AS224" i="1"/>
  <c r="F256" i="1"/>
  <c r="CU75" i="3"/>
  <c r="CX76" i="3"/>
  <c r="CU76" i="3"/>
  <c r="CV76" i="3"/>
  <c r="CV75" i="3"/>
  <c r="CX75" i="3"/>
  <c r="R237" i="1"/>
  <c r="CY237" i="1" s="1"/>
  <c r="X237" i="1" s="1"/>
  <c r="AB231" i="1"/>
  <c r="CQ231" i="1"/>
  <c r="P231" i="1" s="1"/>
  <c r="CP231" i="1" s="1"/>
  <c r="O231" i="1" s="1"/>
  <c r="GM231" i="1" s="1"/>
  <c r="GN231" i="1" s="1"/>
  <c r="W229" i="1"/>
  <c r="EB239" i="1" s="1"/>
  <c r="AI239" i="1"/>
  <c r="AF169" i="1"/>
  <c r="S192" i="1"/>
  <c r="DK294" i="1"/>
  <c r="Y294" i="1"/>
  <c r="AD291" i="1"/>
  <c r="AB291" i="1" s="1"/>
  <c r="AB289" i="1"/>
  <c r="CU87" i="3"/>
  <c r="CU88" i="3"/>
  <c r="CV88" i="3"/>
  <c r="GX276" i="1"/>
  <c r="AB275" i="1"/>
  <c r="CL224" i="1"/>
  <c r="BC239" i="1"/>
  <c r="AO239" i="1"/>
  <c r="AT169" i="1"/>
  <c r="F210" i="1"/>
  <c r="FR169" i="1"/>
  <c r="FY192" i="1"/>
  <c r="EI192" i="1"/>
  <c r="CV97" i="3"/>
  <c r="CX97" i="3"/>
  <c r="CU98" i="3"/>
  <c r="CV98" i="3"/>
  <c r="CX98" i="3"/>
  <c r="CU97" i="3"/>
  <c r="DJ294" i="1"/>
  <c r="X294" i="1"/>
  <c r="CU79" i="3"/>
  <c r="CU80" i="3"/>
  <c r="CX79" i="3"/>
  <c r="CV80" i="3"/>
  <c r="CX80" i="3"/>
  <c r="P276" i="1"/>
  <c r="CP276" i="1" s="1"/>
  <c r="O276" i="1" s="1"/>
  <c r="CQ274" i="1"/>
  <c r="P274" i="1" s="1"/>
  <c r="CP274" i="1" s="1"/>
  <c r="O274" i="1" s="1"/>
  <c r="GM274" i="1" s="1"/>
  <c r="GN274" i="1" s="1"/>
  <c r="AB274" i="1"/>
  <c r="GX237" i="1"/>
  <c r="T237" i="1"/>
  <c r="CR279" i="1"/>
  <c r="Q279" i="1" s="1"/>
  <c r="CP279" i="1" s="1"/>
  <c r="O279" i="1" s="1"/>
  <c r="CS279" i="1"/>
  <c r="R279" i="1" s="1"/>
  <c r="CZ279" i="1" s="1"/>
  <c r="Y279" i="1" s="1"/>
  <c r="EK224" i="1"/>
  <c r="P256" i="1"/>
  <c r="AG224" i="1"/>
  <c r="T239" i="1"/>
  <c r="CQ235" i="1"/>
  <c r="P235" i="1" s="1"/>
  <c r="CP235" i="1" s="1"/>
  <c r="O235" i="1" s="1"/>
  <c r="GM235" i="1" s="1"/>
  <c r="GN235" i="1" s="1"/>
  <c r="AB235" i="1"/>
  <c r="CQ232" i="1"/>
  <c r="P232" i="1" s="1"/>
  <c r="GX229" i="1"/>
  <c r="GB239" i="1" s="1"/>
  <c r="DX192" i="1"/>
  <c r="CR273" i="1"/>
  <c r="Q273" i="1" s="1"/>
  <c r="CP273" i="1" s="1"/>
  <c r="O273" i="1" s="1"/>
  <c r="GM273" i="1" s="1"/>
  <c r="GN273" i="1" s="1"/>
  <c r="AB273" i="1"/>
  <c r="EG224" i="1"/>
  <c r="P243" i="1"/>
  <c r="CC224" i="1"/>
  <c r="AT239" i="1"/>
  <c r="AD228" i="1"/>
  <c r="AB228" i="1" s="1"/>
  <c r="CR228" i="1"/>
  <c r="Q228" i="1" s="1"/>
  <c r="CS228" i="1"/>
  <c r="R228" i="1" s="1"/>
  <c r="AE239" i="1" s="1"/>
  <c r="CU83" i="3"/>
  <c r="CX83" i="3"/>
  <c r="CV84" i="3"/>
  <c r="CX84" i="3"/>
  <c r="CV83" i="3"/>
  <c r="CU84" i="3"/>
  <c r="AB279" i="1"/>
  <c r="CY182" i="1"/>
  <c r="X182" i="1" s="1"/>
  <c r="CZ182" i="1"/>
  <c r="Y182" i="1" s="1"/>
  <c r="CU73" i="3"/>
  <c r="CV73" i="3"/>
  <c r="CU74" i="3"/>
  <c r="CX73" i="3"/>
  <c r="CV74" i="3"/>
  <c r="CX74" i="3"/>
  <c r="CR185" i="1"/>
  <c r="Q185" i="1" s="1"/>
  <c r="CP185" i="1" s="1"/>
  <c r="O185" i="1" s="1"/>
  <c r="GM185" i="1" s="1"/>
  <c r="GP185" i="1" s="1"/>
  <c r="CS185" i="1"/>
  <c r="R185" i="1" s="1"/>
  <c r="AD185" i="1"/>
  <c r="AB185" i="1" s="1"/>
  <c r="AJ192" i="1"/>
  <c r="GA114" i="1"/>
  <c r="ER137" i="1"/>
  <c r="CI114" i="1"/>
  <c r="AZ137" i="1"/>
  <c r="CU71" i="3"/>
  <c r="CX71" i="3"/>
  <c r="CV72" i="3"/>
  <c r="CX72" i="3"/>
  <c r="CU72" i="3"/>
  <c r="CV71" i="3"/>
  <c r="EG169" i="1"/>
  <c r="P196" i="1"/>
  <c r="FT169" i="1"/>
  <c r="EK192" i="1"/>
  <c r="CR180" i="1"/>
  <c r="Q180" i="1" s="1"/>
  <c r="CP180" i="1" s="1"/>
  <c r="O180" i="1" s="1"/>
  <c r="GM180" i="1" s="1"/>
  <c r="GN180" i="1" s="1"/>
  <c r="AB180" i="1"/>
  <c r="CP174" i="1"/>
  <c r="O174" i="1" s="1"/>
  <c r="CU81" i="3"/>
  <c r="CU82" i="3"/>
  <c r="CX82" i="3"/>
  <c r="CV81" i="3"/>
  <c r="ET239" i="1"/>
  <c r="EH239" i="1"/>
  <c r="BY224" i="1"/>
  <c r="GD169" i="1"/>
  <c r="EU192" i="1"/>
  <c r="BZ169" i="1"/>
  <c r="AQ192" i="1"/>
  <c r="AB182" i="1"/>
  <c r="CP179" i="1"/>
  <c r="O179" i="1" s="1"/>
  <c r="GM179" i="1" s="1"/>
  <c r="GN179" i="1" s="1"/>
  <c r="EB192" i="1"/>
  <c r="W182" i="1"/>
  <c r="U229" i="1"/>
  <c r="DZ239" i="1" s="1"/>
  <c r="CG169" i="1"/>
  <c r="AX192" i="1"/>
  <c r="CP190" i="1"/>
  <c r="O190" i="1" s="1"/>
  <c r="GM190" i="1" s="1"/>
  <c r="GP190" i="1" s="1"/>
  <c r="CQ189" i="1"/>
  <c r="P189" i="1" s="1"/>
  <c r="CP189" i="1" s="1"/>
  <c r="O189" i="1" s="1"/>
  <c r="AB189" i="1"/>
  <c r="CQ183" i="1"/>
  <c r="P183" i="1" s="1"/>
  <c r="CP183" i="1" s="1"/>
  <c r="O183" i="1" s="1"/>
  <c r="GM183" i="1" s="1"/>
  <c r="GN183" i="1" s="1"/>
  <c r="AB183" i="1"/>
  <c r="V182" i="1"/>
  <c r="DU192" i="1"/>
  <c r="GM172" i="1"/>
  <c r="GN172" i="1" s="1"/>
  <c r="AD114" i="1"/>
  <c r="Q137" i="1"/>
  <c r="U182" i="1"/>
  <c r="EV114" i="1"/>
  <c r="P162" i="1"/>
  <c r="BD114" i="1"/>
  <c r="F162" i="1"/>
  <c r="CJ114" i="1"/>
  <c r="BA137" i="1"/>
  <c r="CI239" i="1"/>
  <c r="BD239" i="1"/>
  <c r="CU69" i="3"/>
  <c r="CX69" i="3"/>
  <c r="CV69" i="3"/>
  <c r="CU70" i="3"/>
  <c r="CX70" i="3"/>
  <c r="Q182" i="1"/>
  <c r="FQ169" i="1"/>
  <c r="EH192" i="1"/>
  <c r="GA192" i="1"/>
  <c r="CY186" i="1"/>
  <c r="X186" i="1" s="1"/>
  <c r="CZ186" i="1"/>
  <c r="Y186" i="1" s="1"/>
  <c r="P182" i="1"/>
  <c r="AJ114" i="1"/>
  <c r="W137" i="1"/>
  <c r="P264" i="1"/>
  <c r="BB239" i="1"/>
  <c r="CR232" i="1"/>
  <c r="Q232" i="1" s="1"/>
  <c r="CU65" i="3"/>
  <c r="CU66" i="3"/>
  <c r="CV65" i="3"/>
  <c r="CX65" i="3"/>
  <c r="CR186" i="1"/>
  <c r="Q186" i="1" s="1"/>
  <c r="CP186" i="1" s="1"/>
  <c r="O186" i="1" s="1"/>
  <c r="CS186" i="1"/>
  <c r="R186" i="1" s="1"/>
  <c r="DZ192" i="1"/>
  <c r="CU55" i="3"/>
  <c r="CU56" i="3"/>
  <c r="CX55" i="3"/>
  <c r="GX182" i="1"/>
  <c r="GB192" i="1" s="1"/>
  <c r="CZ177" i="1"/>
  <c r="Y177" i="1" s="1"/>
  <c r="CY173" i="1"/>
  <c r="X173" i="1" s="1"/>
  <c r="CZ173" i="1"/>
  <c r="Y173" i="1" s="1"/>
  <c r="T82" i="1"/>
  <c r="AG75" i="1"/>
  <c r="CU77" i="3"/>
  <c r="CU78" i="3"/>
  <c r="AB230" i="1"/>
  <c r="CP227" i="1"/>
  <c r="O227" i="1" s="1"/>
  <c r="GM227" i="1" s="1"/>
  <c r="GN227" i="1" s="1"/>
  <c r="CL169" i="1"/>
  <c r="BC192" i="1"/>
  <c r="CB169" i="1"/>
  <c r="AS192" i="1"/>
  <c r="CS177" i="1"/>
  <c r="R177" i="1" s="1"/>
  <c r="AE192" i="1" s="1"/>
  <c r="AD177" i="1"/>
  <c r="AB177" i="1" s="1"/>
  <c r="CR177" i="1"/>
  <c r="Q177" i="1" s="1"/>
  <c r="AD192" i="1" s="1"/>
  <c r="EA192" i="1"/>
  <c r="AB173" i="1"/>
  <c r="CK169" i="1"/>
  <c r="BB192" i="1"/>
  <c r="CP187" i="1"/>
  <c r="O187" i="1" s="1"/>
  <c r="GM187" i="1" s="1"/>
  <c r="GN187" i="1" s="1"/>
  <c r="CY185" i="1"/>
  <c r="X185" i="1" s="1"/>
  <c r="CZ185" i="1"/>
  <c r="Y185" i="1" s="1"/>
  <c r="T182" i="1"/>
  <c r="DY192" i="1" s="1"/>
  <c r="CP181" i="1"/>
  <c r="O181" i="1" s="1"/>
  <c r="GM181" i="1" s="1"/>
  <c r="GP181" i="1" s="1"/>
  <c r="CR178" i="1"/>
  <c r="Q178" i="1" s="1"/>
  <c r="CP178" i="1" s="1"/>
  <c r="O178" i="1" s="1"/>
  <c r="CS178" i="1"/>
  <c r="R178" i="1" s="1"/>
  <c r="DW192" i="1" s="1"/>
  <c r="AD178" i="1"/>
  <c r="AB178" i="1" s="1"/>
  <c r="CQ177" i="1"/>
  <c r="P177" i="1" s="1"/>
  <c r="CY174" i="1"/>
  <c r="X174" i="1" s="1"/>
  <c r="CZ174" i="1"/>
  <c r="Y174" i="1" s="1"/>
  <c r="CP173" i="1"/>
  <c r="O173" i="1" s="1"/>
  <c r="GC114" i="1"/>
  <c r="ET137" i="1"/>
  <c r="DX137" i="1"/>
  <c r="CU63" i="3"/>
  <c r="CU64" i="3"/>
  <c r="CV63" i="3"/>
  <c r="CV64" i="3"/>
  <c r="CX63" i="3"/>
  <c r="CQ128" i="1"/>
  <c r="P128" i="1" s="1"/>
  <c r="CP128" i="1" s="1"/>
  <c r="O128" i="1" s="1"/>
  <c r="GM128" i="1" s="1"/>
  <c r="GN128" i="1" s="1"/>
  <c r="AB128" i="1"/>
  <c r="EA137" i="1"/>
  <c r="CC114" i="1"/>
  <c r="AT137" i="1"/>
  <c r="S135" i="1"/>
  <c r="GX134" i="1"/>
  <c r="CS126" i="1"/>
  <c r="R126" i="1" s="1"/>
  <c r="AD126" i="1"/>
  <c r="AB126" i="1" s="1"/>
  <c r="CQ125" i="1"/>
  <c r="P125" i="1" s="1"/>
  <c r="CP125" i="1" s="1"/>
  <c r="O125" i="1" s="1"/>
  <c r="GM125" i="1" s="1"/>
  <c r="GN125" i="1" s="1"/>
  <c r="AB125" i="1"/>
  <c r="F99" i="1"/>
  <c r="AS75" i="1"/>
  <c r="CP79" i="1"/>
  <c r="O79" i="1" s="1"/>
  <c r="AC82" i="1"/>
  <c r="T177" i="1"/>
  <c r="AG192" i="1" s="1"/>
  <c r="V173" i="1"/>
  <c r="AI192" i="1" s="1"/>
  <c r="R134" i="1"/>
  <c r="CY134" i="1" s="1"/>
  <c r="X134" i="1" s="1"/>
  <c r="AB129" i="1"/>
  <c r="U127" i="1"/>
  <c r="X82" i="1"/>
  <c r="AK75" i="1"/>
  <c r="CU57" i="3"/>
  <c r="CV57" i="3"/>
  <c r="CX57" i="3"/>
  <c r="CU58" i="3"/>
  <c r="CU49" i="3"/>
  <c r="CU50" i="3"/>
  <c r="CV49" i="3"/>
  <c r="CX49" i="3"/>
  <c r="U173" i="1"/>
  <c r="AH192" i="1" s="1"/>
  <c r="FQ114" i="1"/>
  <c r="EH137" i="1"/>
  <c r="CU35" i="3"/>
  <c r="CU36" i="3"/>
  <c r="GB137" i="1"/>
  <c r="AO137" i="1"/>
  <c r="CG137" i="1"/>
  <c r="V135" i="1"/>
  <c r="CQ134" i="1"/>
  <c r="P134" i="1" s="1"/>
  <c r="AB134" i="1"/>
  <c r="AB132" i="1"/>
  <c r="CT132" i="1"/>
  <c r="S132" i="1" s="1"/>
  <c r="CP132" i="1" s="1"/>
  <c r="O132" i="1" s="1"/>
  <c r="GM132" i="1" s="1"/>
  <c r="GN132" i="1" s="1"/>
  <c r="BZ114" i="1"/>
  <c r="AQ137" i="1"/>
  <c r="AI137" i="1"/>
  <c r="DX82" i="1"/>
  <c r="CU23" i="3"/>
  <c r="CU24" i="3"/>
  <c r="CX23" i="3"/>
  <c r="CS189" i="1"/>
  <c r="R189" i="1" s="1"/>
  <c r="CZ189" i="1" s="1"/>
  <c r="Y189" i="1" s="1"/>
  <c r="CQ175" i="1"/>
  <c r="P175" i="1" s="1"/>
  <c r="CP175" i="1" s="1"/>
  <c r="O175" i="1" s="1"/>
  <c r="GM175" i="1" s="1"/>
  <c r="GN175" i="1" s="1"/>
  <c r="AB175" i="1"/>
  <c r="GX173" i="1"/>
  <c r="CJ192" i="1" s="1"/>
  <c r="W134" i="1"/>
  <c r="CP133" i="1"/>
  <c r="O133" i="1" s="1"/>
  <c r="GM133" i="1" s="1"/>
  <c r="GN133" i="1" s="1"/>
  <c r="CU33" i="3"/>
  <c r="CX33" i="3"/>
  <c r="CU34" i="3"/>
  <c r="CV34" i="3"/>
  <c r="CX34" i="3"/>
  <c r="CV33" i="3"/>
  <c r="P126" i="1"/>
  <c r="T126" i="1"/>
  <c r="AG137" i="1" s="1"/>
  <c r="DZ75" i="1"/>
  <c r="EV192" i="1"/>
  <c r="CU61" i="3"/>
  <c r="CU62" i="3"/>
  <c r="CV62" i="3"/>
  <c r="CV61" i="3"/>
  <c r="CX61" i="3"/>
  <c r="CX62" i="3"/>
  <c r="CR176" i="1"/>
  <c r="Q176" i="1" s="1"/>
  <c r="CP176" i="1" s="1"/>
  <c r="O176" i="1" s="1"/>
  <c r="GM176" i="1" s="1"/>
  <c r="GN176" i="1" s="1"/>
  <c r="AB174" i="1"/>
  <c r="CQ171" i="1"/>
  <c r="P171" i="1" s="1"/>
  <c r="CP171" i="1" s="1"/>
  <c r="O171" i="1" s="1"/>
  <c r="GM171" i="1" s="1"/>
  <c r="GN171" i="1" s="1"/>
  <c r="AB171" i="1"/>
  <c r="Q135" i="1"/>
  <c r="T135" i="1"/>
  <c r="CZ131" i="1"/>
  <c r="Y131" i="1" s="1"/>
  <c r="GX127" i="1"/>
  <c r="FZ26" i="1"/>
  <c r="EQ43" i="1"/>
  <c r="CU59" i="3"/>
  <c r="CU60" i="3"/>
  <c r="CV60" i="3"/>
  <c r="CV59" i="3"/>
  <c r="CU45" i="3"/>
  <c r="CX45" i="3"/>
  <c r="CU46" i="3"/>
  <c r="CV46" i="3"/>
  <c r="CV45" i="3"/>
  <c r="CX46" i="3"/>
  <c r="EL137" i="1"/>
  <c r="BC114" i="1"/>
  <c r="F153" i="1"/>
  <c r="AS114" i="1"/>
  <c r="F154" i="1"/>
  <c r="P135" i="1"/>
  <c r="CP135" i="1" s="1"/>
  <c r="O135" i="1" s="1"/>
  <c r="Q134" i="1"/>
  <c r="CP122" i="1"/>
  <c r="O122" i="1" s="1"/>
  <c r="AC137" i="1"/>
  <c r="DY137" i="1"/>
  <c r="CU53" i="3"/>
  <c r="CX53" i="3"/>
  <c r="CU54" i="3"/>
  <c r="CV54" i="3"/>
  <c r="CV53" i="3"/>
  <c r="CX54" i="3"/>
  <c r="W135" i="1"/>
  <c r="F106" i="1"/>
  <c r="FY82" i="1"/>
  <c r="FP75" i="1"/>
  <c r="CU43" i="3"/>
  <c r="CU44" i="3"/>
  <c r="CX43" i="3"/>
  <c r="CU41" i="3"/>
  <c r="CX41" i="3"/>
  <c r="CU42" i="3"/>
  <c r="CV42" i="3"/>
  <c r="CX42" i="3"/>
  <c r="CV41" i="3"/>
  <c r="CS127" i="1"/>
  <c r="R127" i="1" s="1"/>
  <c r="CY127" i="1" s="1"/>
  <c r="X127" i="1" s="1"/>
  <c r="AD127" i="1"/>
  <c r="P104" i="1"/>
  <c r="DM75" i="1"/>
  <c r="CP131" i="1"/>
  <c r="O131" i="1" s="1"/>
  <c r="GM131" i="1" s="1"/>
  <c r="GP131" i="1" s="1"/>
  <c r="CQ130" i="1"/>
  <c r="P130" i="1" s="1"/>
  <c r="CP130" i="1" s="1"/>
  <c r="O130" i="1" s="1"/>
  <c r="AB130" i="1"/>
  <c r="FY137" i="1"/>
  <c r="EI137" i="1"/>
  <c r="FR114" i="1"/>
  <c r="AH114" i="1"/>
  <c r="U137" i="1"/>
  <c r="EG75" i="1"/>
  <c r="P86" i="1"/>
  <c r="AD75" i="1"/>
  <c r="Q82" i="1"/>
  <c r="CU51" i="3"/>
  <c r="CU52" i="3"/>
  <c r="CX51" i="3"/>
  <c r="CS130" i="1"/>
  <c r="R130" i="1" s="1"/>
  <c r="CZ130" i="1" s="1"/>
  <c r="Y130" i="1" s="1"/>
  <c r="W127" i="1"/>
  <c r="EB137" i="1" s="1"/>
  <c r="CL75" i="1"/>
  <c r="BC82" i="1"/>
  <c r="BA82" i="1"/>
  <c r="EI26" i="1"/>
  <c r="P53" i="1"/>
  <c r="BB137" i="1"/>
  <c r="AP137" i="1"/>
  <c r="CU37" i="3"/>
  <c r="CX37" i="3"/>
  <c r="CU38" i="3"/>
  <c r="CX38" i="3"/>
  <c r="CV37" i="3"/>
  <c r="CV38" i="3"/>
  <c r="CQ127" i="1"/>
  <c r="P127" i="1" s="1"/>
  <c r="CP127" i="1" s="1"/>
  <c r="O127" i="1" s="1"/>
  <c r="AB127" i="1"/>
  <c r="S126" i="1"/>
  <c r="CS119" i="1"/>
  <c r="R119" i="1" s="1"/>
  <c r="CZ119" i="1" s="1"/>
  <c r="Y119" i="1" s="1"/>
  <c r="AD119" i="1"/>
  <c r="AB119" i="1" s="1"/>
  <c r="CP116" i="1"/>
  <c r="O116" i="1" s="1"/>
  <c r="GM116" i="1" s="1"/>
  <c r="GN116" i="1" s="1"/>
  <c r="R80" i="1"/>
  <c r="DW82" i="1" s="1"/>
  <c r="AD78" i="1"/>
  <c r="AB78" i="1" s="1"/>
  <c r="CR78" i="1"/>
  <c r="Q78" i="1" s="1"/>
  <c r="CS78" i="1"/>
  <c r="R78" i="1" s="1"/>
  <c r="CZ78" i="1" s="1"/>
  <c r="Y78" i="1" s="1"/>
  <c r="GB26" i="1"/>
  <c r="ES43" i="1"/>
  <c r="GM124" i="1"/>
  <c r="GN124" i="1" s="1"/>
  <c r="CZ118" i="1"/>
  <c r="Y118" i="1" s="1"/>
  <c r="F100" i="1"/>
  <c r="GD75" i="1"/>
  <c r="EU82" i="1"/>
  <c r="P99" i="1"/>
  <c r="EK75" i="1"/>
  <c r="Q80" i="1"/>
  <c r="DV82" i="1" s="1"/>
  <c r="V82" i="1"/>
  <c r="AI75" i="1"/>
  <c r="CQ78" i="1"/>
  <c r="P78" i="1" s="1"/>
  <c r="AH75" i="1"/>
  <c r="EB26" i="1"/>
  <c r="DO43" i="1"/>
  <c r="EK137" i="1"/>
  <c r="U119" i="1"/>
  <c r="DZ137" i="1" s="1"/>
  <c r="CY118" i="1"/>
  <c r="X118" i="1" s="1"/>
  <c r="V80" i="1"/>
  <c r="EA82" i="1" s="1"/>
  <c r="CY119" i="1"/>
  <c r="X119" i="1" s="1"/>
  <c r="DU26" i="1"/>
  <c r="DH43" i="1"/>
  <c r="FW43" i="1"/>
  <c r="FX43" i="1"/>
  <c r="EU137" i="1"/>
  <c r="CU39" i="3"/>
  <c r="CU40" i="3"/>
  <c r="CX39" i="3"/>
  <c r="P119" i="1"/>
  <c r="AB117" i="1"/>
  <c r="CQ117" i="1"/>
  <c r="P117" i="1" s="1"/>
  <c r="CP117" i="1" s="1"/>
  <c r="O117" i="1" s="1"/>
  <c r="GM117" i="1" s="1"/>
  <c r="GN117" i="1" s="1"/>
  <c r="GX80" i="1"/>
  <c r="GB82" i="1" s="1"/>
  <c r="T80" i="1"/>
  <c r="DY82" i="1" s="1"/>
  <c r="CY78" i="1"/>
  <c r="X78" i="1" s="1"/>
  <c r="AD123" i="1"/>
  <c r="AB123" i="1" s="1"/>
  <c r="CR123" i="1"/>
  <c r="Q123" i="1" s="1"/>
  <c r="DV137" i="1" s="1"/>
  <c r="CS123" i="1"/>
  <c r="R123" i="1" s="1"/>
  <c r="CZ123" i="1" s="1"/>
  <c r="Y123" i="1" s="1"/>
  <c r="CY122" i="1"/>
  <c r="X122" i="1" s="1"/>
  <c r="CZ122" i="1"/>
  <c r="Y122" i="1" s="1"/>
  <c r="BZ75" i="1"/>
  <c r="AQ82" i="1"/>
  <c r="CI82" i="1"/>
  <c r="FU75" i="1"/>
  <c r="EL82" i="1"/>
  <c r="DJ26" i="1"/>
  <c r="P57" i="1"/>
  <c r="CU47" i="3"/>
  <c r="CU48" i="3"/>
  <c r="CQ123" i="1"/>
  <c r="P123" i="1" s="1"/>
  <c r="CP123" i="1" s="1"/>
  <c r="O123" i="1" s="1"/>
  <c r="CP120" i="1"/>
  <c r="O120" i="1" s="1"/>
  <c r="GM120" i="1" s="1"/>
  <c r="GN120" i="1" s="1"/>
  <c r="CU27" i="3"/>
  <c r="CU28" i="3"/>
  <c r="CX27" i="3"/>
  <c r="AB116" i="1"/>
  <c r="FR75" i="1"/>
  <c r="EI82" i="1"/>
  <c r="R82" i="1"/>
  <c r="AE75" i="1"/>
  <c r="FP26" i="1"/>
  <c r="EG43" i="1"/>
  <c r="FY43" i="1"/>
  <c r="CP118" i="1"/>
  <c r="O118" i="1" s="1"/>
  <c r="AX82" i="1"/>
  <c r="CG75" i="1"/>
  <c r="AB80" i="1"/>
  <c r="CQ80" i="1"/>
  <c r="P80" i="1" s="1"/>
  <c r="CZ79" i="1"/>
  <c r="Y79" i="1" s="1"/>
  <c r="AL82" i="1" s="1"/>
  <c r="AF82" i="1"/>
  <c r="EU26" i="1"/>
  <c r="P59" i="1"/>
  <c r="BA43" i="1"/>
  <c r="CJ26" i="1"/>
  <c r="F86" i="1"/>
  <c r="W80" i="1"/>
  <c r="EB82" i="1" s="1"/>
  <c r="EK26" i="1"/>
  <c r="P60" i="1"/>
  <c r="CI26" i="1"/>
  <c r="AZ43" i="1"/>
  <c r="DK43" i="1"/>
  <c r="DX26" i="1"/>
  <c r="CP41" i="1"/>
  <c r="O41" i="1" s="1"/>
  <c r="AC43" i="1"/>
  <c r="CP38" i="1"/>
  <c r="O38" i="1" s="1"/>
  <c r="CP31" i="1"/>
  <c r="O31" i="1" s="1"/>
  <c r="GM31" i="1" s="1"/>
  <c r="GP31" i="1" s="1"/>
  <c r="CU31" i="3"/>
  <c r="CU32" i="3"/>
  <c r="AD118" i="1"/>
  <c r="AB118" i="1" s="1"/>
  <c r="CU19" i="3"/>
  <c r="CU20" i="3"/>
  <c r="CX19" i="3"/>
  <c r="BD43" i="1"/>
  <c r="AG26" i="1"/>
  <c r="T43" i="1"/>
  <c r="CP28" i="1"/>
  <c r="O28" i="1" s="1"/>
  <c r="GM28" i="1" s="1"/>
  <c r="GN28" i="1" s="1"/>
  <c r="CV66" i="3"/>
  <c r="EL43" i="1"/>
  <c r="BC43" i="1"/>
  <c r="CL26" i="1"/>
  <c r="CY40" i="1"/>
  <c r="X40" i="1" s="1"/>
  <c r="CZ40" i="1"/>
  <c r="Y40" i="1" s="1"/>
  <c r="CP39" i="1"/>
  <c r="O39" i="1" s="1"/>
  <c r="CY38" i="1"/>
  <c r="X38" i="1" s="1"/>
  <c r="AK43" i="1" s="1"/>
  <c r="CZ38" i="1"/>
  <c r="Y38" i="1" s="1"/>
  <c r="AL43" i="1" s="1"/>
  <c r="AF43" i="1"/>
  <c r="BB43" i="1"/>
  <c r="CK26" i="1"/>
  <c r="R43" i="1"/>
  <c r="AE26" i="1"/>
  <c r="GM32" i="1"/>
  <c r="GN32" i="1" s="1"/>
  <c r="CV50" i="3"/>
  <c r="CU25" i="3"/>
  <c r="CX25" i="3"/>
  <c r="CV26" i="3"/>
  <c r="CX26" i="3"/>
  <c r="CV25" i="3"/>
  <c r="CU26" i="3"/>
  <c r="CC75" i="1"/>
  <c r="GA43" i="1"/>
  <c r="EV43" i="1"/>
  <c r="W43" i="1"/>
  <c r="AJ26" i="1"/>
  <c r="CY41" i="1"/>
  <c r="X41" i="1" s="1"/>
  <c r="CZ41" i="1"/>
  <c r="Y41" i="1" s="1"/>
  <c r="CY31" i="1"/>
  <c r="X31" i="1" s="1"/>
  <c r="CZ31" i="1"/>
  <c r="Y31" i="1" s="1"/>
  <c r="GA82" i="1"/>
  <c r="EV82" i="1"/>
  <c r="CU21" i="3"/>
  <c r="CX21" i="3"/>
  <c r="CV22" i="3"/>
  <c r="CX22" i="3"/>
  <c r="CV21" i="3"/>
  <c r="CU22" i="3"/>
  <c r="ET43" i="1"/>
  <c r="EH43" i="1"/>
  <c r="Q43" i="1"/>
  <c r="AD26" i="1"/>
  <c r="CP29" i="1"/>
  <c r="O29" i="1" s="1"/>
  <c r="GM29" i="1" s="1"/>
  <c r="GN29" i="1" s="1"/>
  <c r="CS77" i="1"/>
  <c r="R77" i="1" s="1"/>
  <c r="CY77" i="1" s="1"/>
  <c r="X77" i="1" s="1"/>
  <c r="CC26" i="1"/>
  <c r="AT43" i="1"/>
  <c r="AB41" i="1"/>
  <c r="AH26" i="1"/>
  <c r="U43" i="1"/>
  <c r="CP35" i="1"/>
  <c r="O35" i="1" s="1"/>
  <c r="GM35" i="1" s="1"/>
  <c r="GN35" i="1" s="1"/>
  <c r="AB31" i="1"/>
  <c r="CU29" i="3"/>
  <c r="CX29" i="3"/>
  <c r="CV30" i="3"/>
  <c r="CX30" i="3"/>
  <c r="CV29" i="3"/>
  <c r="CU30" i="3"/>
  <c r="ET82" i="1"/>
  <c r="EH82" i="1"/>
  <c r="CU17" i="3"/>
  <c r="CX17" i="3"/>
  <c r="CV18" i="3"/>
  <c r="CX18" i="3"/>
  <c r="CV17" i="3"/>
  <c r="CU18" i="3"/>
  <c r="DN43" i="1"/>
  <c r="CP37" i="1"/>
  <c r="O37" i="1" s="1"/>
  <c r="GM40" i="1"/>
  <c r="GP40" i="1" s="1"/>
  <c r="DZ26" i="1"/>
  <c r="DM43" i="1"/>
  <c r="DI43" i="1"/>
  <c r="CP34" i="1"/>
  <c r="O34" i="1" s="1"/>
  <c r="GM34" i="1" s="1"/>
  <c r="GN34" i="1" s="1"/>
  <c r="CV135" i="3"/>
  <c r="CY39" i="1"/>
  <c r="X39" i="1" s="1"/>
  <c r="EC43" i="1" s="1"/>
  <c r="CZ39" i="1"/>
  <c r="Y39" i="1" s="1"/>
  <c r="ED43" i="1" s="1"/>
  <c r="CV131" i="3"/>
  <c r="AB38" i="1"/>
  <c r="AD36" i="1"/>
  <c r="AB34" i="1"/>
  <c r="CB26" i="1"/>
  <c r="CX132" i="3"/>
  <c r="CX108" i="3"/>
  <c r="CV95" i="3"/>
  <c r="CX95" i="3"/>
  <c r="CV58" i="3"/>
  <c r="CU9" i="3"/>
  <c r="CX9" i="3"/>
  <c r="CV10" i="3"/>
  <c r="CX10" i="3"/>
  <c r="CV9" i="3"/>
  <c r="CV119" i="3"/>
  <c r="CX119" i="3"/>
  <c r="CX104" i="3"/>
  <c r="CV91" i="3"/>
  <c r="CX91" i="3"/>
  <c r="CV56" i="3"/>
  <c r="CS36" i="1"/>
  <c r="R36" i="1" s="1"/>
  <c r="CY36" i="1" s="1"/>
  <c r="X36" i="1" s="1"/>
  <c r="AB36" i="1"/>
  <c r="AD30" i="1"/>
  <c r="BZ26" i="1"/>
  <c r="CX100" i="3"/>
  <c r="CV87" i="3"/>
  <c r="CX87" i="3"/>
  <c r="CV77" i="3"/>
  <c r="CX77" i="3"/>
  <c r="CV70" i="3"/>
  <c r="CU5" i="3"/>
  <c r="CX5" i="3"/>
  <c r="CV6" i="3"/>
  <c r="CX6" i="3"/>
  <c r="CV5" i="3"/>
  <c r="AB33" i="1"/>
  <c r="BY26" i="1"/>
  <c r="CX120" i="3"/>
  <c r="CV111" i="3"/>
  <c r="CX111" i="3"/>
  <c r="CX96" i="3"/>
  <c r="CV67" i="3"/>
  <c r="CU15" i="3"/>
  <c r="CU16" i="3"/>
  <c r="CX15" i="3"/>
  <c r="AB30" i="1"/>
  <c r="AB28" i="1"/>
  <c r="BX26" i="1"/>
  <c r="CX92" i="3"/>
  <c r="CX59" i="3"/>
  <c r="CV51" i="3"/>
  <c r="CU1" i="3"/>
  <c r="CX1" i="3"/>
  <c r="CV2" i="3"/>
  <c r="CU2" i="3"/>
  <c r="CX2" i="3"/>
  <c r="CV1" i="3"/>
  <c r="CX112" i="3"/>
  <c r="CX88" i="3"/>
  <c r="CX81" i="3"/>
  <c r="CU11" i="3"/>
  <c r="CU12" i="3"/>
  <c r="CX11" i="3"/>
  <c r="AB32" i="1"/>
  <c r="CX123" i="3"/>
  <c r="CU10" i="3"/>
  <c r="DL43" i="1"/>
  <c r="CG43" i="1"/>
  <c r="CS37" i="1"/>
  <c r="R37" i="1" s="1"/>
  <c r="CY37" i="1" s="1"/>
  <c r="X37" i="1" s="1"/>
  <c r="AB37" i="1"/>
  <c r="AD31" i="1"/>
  <c r="CX124" i="3"/>
  <c r="CV78" i="3"/>
  <c r="CX78" i="3"/>
  <c r="CX68" i="3"/>
  <c r="CV68" i="3"/>
  <c r="CX47" i="3"/>
  <c r="CV35" i="3"/>
  <c r="CX35" i="3"/>
  <c r="CU7" i="3"/>
  <c r="CU8" i="3"/>
  <c r="CX7" i="3"/>
  <c r="CX136" i="3"/>
  <c r="CV115" i="3"/>
  <c r="CX115" i="3"/>
  <c r="CV85" i="3"/>
  <c r="CV82" i="3"/>
  <c r="CV55" i="3"/>
  <c r="CX52" i="3"/>
  <c r="CV52" i="3"/>
  <c r="CX127" i="3"/>
  <c r="CV107" i="3"/>
  <c r="CX107" i="3"/>
  <c r="CV40" i="3"/>
  <c r="CX40" i="3"/>
  <c r="CX31" i="3"/>
  <c r="CU6" i="3"/>
  <c r="CU3" i="3"/>
  <c r="CU4" i="3"/>
  <c r="CX3" i="3"/>
  <c r="CX135" i="3"/>
  <c r="CX128" i="3"/>
  <c r="CX116" i="3"/>
  <c r="CV103" i="3"/>
  <c r="CX103" i="3"/>
  <c r="CV79" i="3"/>
  <c r="CX66" i="3"/>
  <c r="CU13" i="3"/>
  <c r="CX13" i="3"/>
  <c r="CV14" i="3"/>
  <c r="CX14" i="3"/>
  <c r="CV13" i="3"/>
  <c r="S30" i="1"/>
  <c r="CP30" i="1" s="1"/>
  <c r="O30" i="1" s="1"/>
  <c r="CX131" i="3"/>
  <c r="CV99" i="3"/>
  <c r="CX99" i="3"/>
  <c r="CX50" i="3"/>
  <c r="CV27" i="3"/>
  <c r="CV23" i="3"/>
  <c r="CV19" i="3"/>
  <c r="CV15" i="3"/>
  <c r="CV11" i="3"/>
  <c r="CV7" i="3"/>
  <c r="CV3" i="3"/>
  <c r="CV32" i="3"/>
  <c r="CX32" i="3"/>
  <c r="CX58" i="3"/>
  <c r="CX56" i="3"/>
  <c r="CV47" i="3"/>
  <c r="CV28" i="3"/>
  <c r="CX28" i="3"/>
  <c r="CV24" i="3"/>
  <c r="CX24" i="3"/>
  <c r="CV20" i="3"/>
  <c r="CX20" i="3"/>
  <c r="CV16" i="3"/>
  <c r="CX16" i="3"/>
  <c r="CV12" i="3"/>
  <c r="CX12" i="3"/>
  <c r="CV8" i="3"/>
  <c r="CX8" i="3"/>
  <c r="CV4" i="3"/>
  <c r="CX4" i="3"/>
  <c r="CX60" i="3"/>
  <c r="CV48" i="3"/>
  <c r="CX48" i="3"/>
  <c r="CV43" i="3"/>
  <c r="CV44" i="3"/>
  <c r="CX44" i="3"/>
  <c r="CV39" i="3"/>
  <c r="CX64" i="3"/>
  <c r="CV36" i="3"/>
  <c r="CX36" i="3"/>
  <c r="CV31" i="3"/>
  <c r="BS297" i="7" l="1"/>
  <c r="BT297" i="7"/>
  <c r="BS60" i="7"/>
  <c r="BT60" i="7" s="1"/>
  <c r="L381" i="7"/>
  <c r="L377" i="7"/>
  <c r="J424" i="7"/>
  <c r="J401" i="7"/>
  <c r="AD169" i="1"/>
  <c r="Q192" i="1"/>
  <c r="DV224" i="1"/>
  <c r="DI239" i="1"/>
  <c r="EB114" i="1"/>
  <c r="DO137" i="1"/>
  <c r="GB169" i="1"/>
  <c r="ES192" i="1"/>
  <c r="AE169" i="1"/>
  <c r="R192" i="1"/>
  <c r="DF87" i="3"/>
  <c r="DG87" i="3"/>
  <c r="DH87" i="3"/>
  <c r="DI87" i="3"/>
  <c r="DJ87" i="3" s="1"/>
  <c r="EL26" i="1"/>
  <c r="P61" i="1"/>
  <c r="EL424" i="1"/>
  <c r="EG26" i="1"/>
  <c r="P47" i="1"/>
  <c r="EG424" i="1"/>
  <c r="EU114" i="1"/>
  <c r="P153" i="1"/>
  <c r="CZ77" i="1"/>
  <c r="Y77" i="1" s="1"/>
  <c r="GM77" i="1" s="1"/>
  <c r="GP77" i="1" s="1"/>
  <c r="GM122" i="1"/>
  <c r="GP122" i="1" s="1"/>
  <c r="DG45" i="3"/>
  <c r="DH45" i="3"/>
  <c r="DI45" i="3"/>
  <c r="DJ45" i="3" s="1"/>
  <c r="DF45" i="3"/>
  <c r="AG114" i="1"/>
  <c r="T137" i="1"/>
  <c r="CZ135" i="1"/>
  <c r="Y135" i="1" s="1"/>
  <c r="CY135" i="1"/>
  <c r="X135" i="1" s="1"/>
  <c r="CZ80" i="1"/>
  <c r="Y80" i="1" s="1"/>
  <c r="ED82" i="1" s="1"/>
  <c r="DW169" i="1"/>
  <c r="DJ192" i="1"/>
  <c r="T75" i="1"/>
  <c r="F103" i="1"/>
  <c r="CY189" i="1"/>
  <c r="X189" i="1" s="1"/>
  <c r="DZ224" i="1"/>
  <c r="DM239" i="1"/>
  <c r="EP224" i="1"/>
  <c r="P246" i="1"/>
  <c r="AF224" i="1"/>
  <c r="S239" i="1"/>
  <c r="DL224" i="1"/>
  <c r="P260" i="1"/>
  <c r="P312" i="1"/>
  <c r="EL271" i="1"/>
  <c r="CY284" i="1"/>
  <c r="X284" i="1" s="1"/>
  <c r="GM284" i="1" s="1"/>
  <c r="GP284" i="1" s="1"/>
  <c r="CY330" i="1"/>
  <c r="X330" i="1" s="1"/>
  <c r="GM330" i="1" s="1"/>
  <c r="GP330" i="1" s="1"/>
  <c r="ER271" i="1"/>
  <c r="P305" i="1"/>
  <c r="DI101" i="3"/>
  <c r="DJ101" i="3" s="1"/>
  <c r="DF101" i="3"/>
  <c r="DG101" i="3"/>
  <c r="DH101" i="3"/>
  <c r="AR381" i="1"/>
  <c r="F422" i="1"/>
  <c r="CY386" i="1"/>
  <c r="X386" i="1" s="1"/>
  <c r="CZ386" i="1"/>
  <c r="Y386" i="1" s="1"/>
  <c r="AX349" i="1"/>
  <c r="CG326" i="1"/>
  <c r="FZ381" i="1"/>
  <c r="EQ394" i="1"/>
  <c r="CZ390" i="1"/>
  <c r="Y390" i="1" s="1"/>
  <c r="DG20" i="3"/>
  <c r="DH20" i="3"/>
  <c r="DI20" i="3"/>
  <c r="DJ20" i="3" s="1"/>
  <c r="DF20" i="3"/>
  <c r="DG120" i="3"/>
  <c r="DH120" i="3"/>
  <c r="DI120" i="3"/>
  <c r="DJ120" i="3" s="1"/>
  <c r="DF120" i="3"/>
  <c r="P107" i="1"/>
  <c r="EV75" i="1"/>
  <c r="EV26" i="1"/>
  <c r="P68" i="1"/>
  <c r="EV424" i="1"/>
  <c r="R26" i="1"/>
  <c r="F57" i="1"/>
  <c r="AB43" i="1"/>
  <c r="GM38" i="1"/>
  <c r="BA26" i="1"/>
  <c r="F63" i="1"/>
  <c r="DV114" i="1"/>
  <c r="DI137" i="1"/>
  <c r="FX26" i="1"/>
  <c r="EO43" i="1"/>
  <c r="GM127" i="1"/>
  <c r="GP127" i="1" s="1"/>
  <c r="FY75" i="1"/>
  <c r="EP82" i="1"/>
  <c r="CP126" i="1"/>
  <c r="O126" i="1" s="1"/>
  <c r="CP134" i="1"/>
  <c r="O134" i="1" s="1"/>
  <c r="V192" i="1"/>
  <c r="AI169" i="1"/>
  <c r="F155" i="1"/>
  <c r="AT114" i="1"/>
  <c r="CZ127" i="1"/>
  <c r="Y127" i="1" s="1"/>
  <c r="ED137" i="1" s="1"/>
  <c r="AL192" i="1"/>
  <c r="DG65" i="3"/>
  <c r="DI65" i="3"/>
  <c r="DJ65" i="3" s="1"/>
  <c r="DF65" i="3"/>
  <c r="DH65" i="3"/>
  <c r="GA169" i="1"/>
  <c r="ER192" i="1"/>
  <c r="BD224" i="1"/>
  <c r="F264" i="1"/>
  <c r="DG82" i="3"/>
  <c r="DF82" i="3"/>
  <c r="DH82" i="3"/>
  <c r="DI82" i="3"/>
  <c r="DJ82" i="3" s="1"/>
  <c r="X271" i="1"/>
  <c r="F320" i="1"/>
  <c r="Y271" i="1"/>
  <c r="F321" i="1"/>
  <c r="DF90" i="3"/>
  <c r="DH90" i="3"/>
  <c r="DI90" i="3"/>
  <c r="DJ90" i="3" s="1"/>
  <c r="DG90" i="3"/>
  <c r="CZ228" i="1"/>
  <c r="Y228" i="1" s="1"/>
  <c r="AL239" i="1" s="1"/>
  <c r="CY331" i="1"/>
  <c r="X331" i="1" s="1"/>
  <c r="CZ331" i="1"/>
  <c r="Y331" i="1" s="1"/>
  <c r="P326" i="1"/>
  <c r="F352" i="1"/>
  <c r="ES326" i="1"/>
  <c r="P369" i="1"/>
  <c r="BD381" i="1"/>
  <c r="F419" i="1"/>
  <c r="CZ338" i="1"/>
  <c r="Y338" i="1" s="1"/>
  <c r="Q381" i="1"/>
  <c r="F406" i="1"/>
  <c r="AO326" i="1"/>
  <c r="F353" i="1"/>
  <c r="CY383" i="1"/>
  <c r="X383" i="1" s="1"/>
  <c r="GM383" i="1" s="1"/>
  <c r="GP383" i="1" s="1"/>
  <c r="W381" i="1"/>
  <c r="F418" i="1"/>
  <c r="DF107" i="3"/>
  <c r="DG107" i="3"/>
  <c r="DH107" i="3"/>
  <c r="DI107" i="3"/>
  <c r="DJ107" i="3" s="1"/>
  <c r="DG68" i="3"/>
  <c r="DH68" i="3"/>
  <c r="DI68" i="3"/>
  <c r="DJ68" i="3" s="1"/>
  <c r="DF68" i="3"/>
  <c r="DG78" i="3"/>
  <c r="DF78" i="3"/>
  <c r="DH78" i="3"/>
  <c r="DI78" i="3"/>
  <c r="DJ78" i="3" s="1"/>
  <c r="DG92" i="3"/>
  <c r="DH92" i="3"/>
  <c r="DI92" i="3"/>
  <c r="DJ92" i="3" s="1"/>
  <c r="DF92" i="3"/>
  <c r="DG100" i="3"/>
  <c r="DH100" i="3"/>
  <c r="DI100" i="3"/>
  <c r="DJ100" i="3" s="1"/>
  <c r="DF100" i="3"/>
  <c r="DF10" i="3"/>
  <c r="DG10" i="3"/>
  <c r="DI10" i="3"/>
  <c r="DJ10" i="3" s="1"/>
  <c r="DH10" i="3"/>
  <c r="DF30" i="3"/>
  <c r="DG30" i="3"/>
  <c r="DI30" i="3"/>
  <c r="DJ30" i="3" s="1"/>
  <c r="DH30" i="3"/>
  <c r="GA75" i="1"/>
  <c r="ER82" i="1"/>
  <c r="GA26" i="1"/>
  <c r="ER43" i="1"/>
  <c r="CF43" i="1"/>
  <c r="CH43" i="1"/>
  <c r="AC26" i="1"/>
  <c r="P43" i="1"/>
  <c r="CE43" i="1"/>
  <c r="FW26" i="1"/>
  <c r="EN43" i="1"/>
  <c r="ES26" i="1"/>
  <c r="P63" i="1"/>
  <c r="BA75" i="1"/>
  <c r="F102" i="1"/>
  <c r="GM135" i="1"/>
  <c r="GP135" i="1" s="1"/>
  <c r="DF23" i="3"/>
  <c r="DH23" i="3"/>
  <c r="DG23" i="3"/>
  <c r="DI23" i="3"/>
  <c r="DJ23" i="3" s="1"/>
  <c r="T192" i="1"/>
  <c r="AG169" i="1"/>
  <c r="DX114" i="1"/>
  <c r="DK137" i="1"/>
  <c r="CZ178" i="1"/>
  <c r="Y178" i="1" s="1"/>
  <c r="EH169" i="1"/>
  <c r="P201" i="1"/>
  <c r="CI224" i="1"/>
  <c r="AZ239" i="1"/>
  <c r="EB169" i="1"/>
  <c r="DO192" i="1"/>
  <c r="DG72" i="3"/>
  <c r="DF72" i="3"/>
  <c r="DH72" i="3"/>
  <c r="DI72" i="3"/>
  <c r="DJ72" i="3" s="1"/>
  <c r="DG84" i="3"/>
  <c r="DF84" i="3"/>
  <c r="DH84" i="3"/>
  <c r="DI84" i="3"/>
  <c r="DJ84" i="3" s="1"/>
  <c r="CY279" i="1"/>
  <c r="X279" i="1" s="1"/>
  <c r="GM279" i="1" s="1"/>
  <c r="GP279" i="1" s="1"/>
  <c r="DJ271" i="1"/>
  <c r="P308" i="1"/>
  <c r="DK271" i="1"/>
  <c r="P309" i="1"/>
  <c r="DF86" i="3"/>
  <c r="DH86" i="3"/>
  <c r="DI86" i="3"/>
  <c r="DJ86" i="3" s="1"/>
  <c r="DG86" i="3"/>
  <c r="CY228" i="1"/>
  <c r="X228" i="1" s="1"/>
  <c r="AK239" i="1" s="1"/>
  <c r="DI117" i="3"/>
  <c r="DJ117" i="3" s="1"/>
  <c r="DF117" i="3"/>
  <c r="DG117" i="3"/>
  <c r="DH117" i="3"/>
  <c r="FX326" i="1"/>
  <c r="EO349" i="1"/>
  <c r="CZ288" i="1"/>
  <c r="Y288" i="1" s="1"/>
  <c r="CY288" i="1"/>
  <c r="X288" i="1" s="1"/>
  <c r="DI113" i="3"/>
  <c r="DJ113" i="3" s="1"/>
  <c r="DF113" i="3"/>
  <c r="DH113" i="3"/>
  <c r="DG113" i="3"/>
  <c r="AY271" i="1"/>
  <c r="F302" i="1"/>
  <c r="O326" i="1"/>
  <c r="F351" i="1"/>
  <c r="F374" i="1"/>
  <c r="BD326" i="1"/>
  <c r="DJ326" i="1"/>
  <c r="P363" i="1"/>
  <c r="CI381" i="1"/>
  <c r="AZ394" i="1"/>
  <c r="DO381" i="1"/>
  <c r="P418" i="1"/>
  <c r="DF126" i="3"/>
  <c r="DH126" i="3"/>
  <c r="DI126" i="3"/>
  <c r="DJ126" i="3" s="1"/>
  <c r="DG126" i="3"/>
  <c r="EJ381" i="1"/>
  <c r="P422" i="1"/>
  <c r="DI381" i="1"/>
  <c r="P406" i="1"/>
  <c r="AY381" i="1"/>
  <c r="F402" i="1"/>
  <c r="DF14" i="3"/>
  <c r="DG14" i="3"/>
  <c r="DI14" i="3"/>
  <c r="DJ14" i="3" s="1"/>
  <c r="DH14" i="3"/>
  <c r="DF59" i="3"/>
  <c r="DH59" i="3"/>
  <c r="DI59" i="3"/>
  <c r="DJ59" i="3" s="1"/>
  <c r="DG59" i="3"/>
  <c r="DG24" i="3"/>
  <c r="DH24" i="3"/>
  <c r="DI24" i="3"/>
  <c r="DJ24" i="3" s="1"/>
  <c r="DF24" i="3"/>
  <c r="DG13" i="3"/>
  <c r="DH13" i="3"/>
  <c r="DI13" i="3"/>
  <c r="DJ13" i="3" s="1"/>
  <c r="DF13" i="3"/>
  <c r="DF115" i="3"/>
  <c r="DG115" i="3"/>
  <c r="DH115" i="3"/>
  <c r="DI115" i="3"/>
  <c r="DJ115" i="3" s="1"/>
  <c r="DG60" i="3"/>
  <c r="DF60" i="3"/>
  <c r="DI60" i="3"/>
  <c r="DJ60" i="3" s="1"/>
  <c r="DH60" i="3"/>
  <c r="DF31" i="3"/>
  <c r="DG31" i="3"/>
  <c r="DI31" i="3"/>
  <c r="DJ31" i="3" s="1"/>
  <c r="DH31" i="3"/>
  <c r="DG124" i="3"/>
  <c r="DI124" i="3"/>
  <c r="DJ124" i="3" s="1"/>
  <c r="DF124" i="3"/>
  <c r="DH124" i="3"/>
  <c r="DH81" i="3"/>
  <c r="DI81" i="3"/>
  <c r="DJ81" i="3" s="1"/>
  <c r="DF81" i="3"/>
  <c r="DG81" i="3"/>
  <c r="DN26" i="1"/>
  <c r="P66" i="1"/>
  <c r="BB26" i="1"/>
  <c r="F56" i="1"/>
  <c r="BB424" i="1"/>
  <c r="T26" i="1"/>
  <c r="F64" i="1"/>
  <c r="T424" i="1"/>
  <c r="GM41" i="1"/>
  <c r="GP41" i="1" s="1"/>
  <c r="R75" i="1"/>
  <c r="F96" i="1"/>
  <c r="DH26" i="1"/>
  <c r="P46" i="1"/>
  <c r="CP78" i="1"/>
  <c r="O78" i="1" s="1"/>
  <c r="GM78" i="1" s="1"/>
  <c r="GP78" i="1" s="1"/>
  <c r="BC75" i="1"/>
  <c r="F98" i="1"/>
  <c r="U114" i="1"/>
  <c r="F159" i="1"/>
  <c r="DF34" i="3"/>
  <c r="DG34" i="3"/>
  <c r="DI34" i="3"/>
  <c r="DJ34" i="3" s="1"/>
  <c r="DH34" i="3"/>
  <c r="CG114" i="1"/>
  <c r="AX137" i="1"/>
  <c r="AC75" i="1"/>
  <c r="CE82" i="1"/>
  <c r="CH82" i="1"/>
  <c r="P82" i="1"/>
  <c r="CF82" i="1"/>
  <c r="DY169" i="1"/>
  <c r="DL192" i="1"/>
  <c r="AS169" i="1"/>
  <c r="F209" i="1"/>
  <c r="AS424" i="1"/>
  <c r="BA114" i="1"/>
  <c r="F157" i="1"/>
  <c r="DU169" i="1"/>
  <c r="FZ192" i="1"/>
  <c r="DH192" i="1"/>
  <c r="FW192" i="1"/>
  <c r="FX192" i="1"/>
  <c r="DG74" i="3"/>
  <c r="DH74" i="3"/>
  <c r="DF74" i="3"/>
  <c r="DI74" i="3"/>
  <c r="DJ74" i="3" s="1"/>
  <c r="DX169" i="1"/>
  <c r="DK192" i="1"/>
  <c r="AO224" i="1"/>
  <c r="F243" i="1"/>
  <c r="S169" i="1"/>
  <c r="F207" i="1"/>
  <c r="DG76" i="3"/>
  <c r="DH76" i="3"/>
  <c r="DI76" i="3"/>
  <c r="DJ76" i="3" s="1"/>
  <c r="DF76" i="3"/>
  <c r="AH224" i="1"/>
  <c r="U239" i="1"/>
  <c r="AJ224" i="1"/>
  <c r="W239" i="1"/>
  <c r="S271" i="1"/>
  <c r="F309" i="1"/>
  <c r="DF106" i="3"/>
  <c r="DH106" i="3"/>
  <c r="DI106" i="3"/>
  <c r="DJ106" i="3" s="1"/>
  <c r="DG106" i="3"/>
  <c r="CZ237" i="1"/>
  <c r="Y237" i="1" s="1"/>
  <c r="GM237" i="1" s="1"/>
  <c r="GP237" i="1" s="1"/>
  <c r="EK271" i="1"/>
  <c r="P311" i="1"/>
  <c r="GM331" i="1"/>
  <c r="GP331" i="1" s="1"/>
  <c r="CZ276" i="1"/>
  <c r="Y276" i="1" s="1"/>
  <c r="DF110" i="3"/>
  <c r="DH110" i="3"/>
  <c r="DI110" i="3"/>
  <c r="DJ110" i="3" s="1"/>
  <c r="DG110" i="3"/>
  <c r="P371" i="1"/>
  <c r="DM326" i="1"/>
  <c r="DN326" i="1"/>
  <c r="P372" i="1"/>
  <c r="GA381" i="1"/>
  <c r="ER394" i="1"/>
  <c r="CP386" i="1"/>
  <c r="O386" i="1" s="1"/>
  <c r="GM386" i="1" s="1"/>
  <c r="GP386" i="1" s="1"/>
  <c r="CZ291" i="1"/>
  <c r="Y291" i="1" s="1"/>
  <c r="GM291" i="1" s="1"/>
  <c r="GP291" i="1" s="1"/>
  <c r="X381" i="1"/>
  <c r="F420" i="1"/>
  <c r="DF50" i="3"/>
  <c r="DG50" i="3"/>
  <c r="DH50" i="3"/>
  <c r="DI50" i="3"/>
  <c r="DJ50" i="3" s="1"/>
  <c r="DF11" i="3"/>
  <c r="DH11" i="3"/>
  <c r="DG11" i="3"/>
  <c r="DI11" i="3"/>
  <c r="DJ11" i="3" s="1"/>
  <c r="DG48" i="3"/>
  <c r="DH48" i="3"/>
  <c r="DI48" i="3"/>
  <c r="DJ48" i="3" s="1"/>
  <c r="DF48" i="3"/>
  <c r="DG4" i="3"/>
  <c r="DH4" i="3"/>
  <c r="DI4" i="3"/>
  <c r="DJ4" i="3" s="1"/>
  <c r="DF4" i="3"/>
  <c r="DG28" i="3"/>
  <c r="DH28" i="3"/>
  <c r="DI28" i="3"/>
  <c r="DJ28" i="3" s="1"/>
  <c r="DF28" i="3"/>
  <c r="DF66" i="3"/>
  <c r="DG66" i="3"/>
  <c r="DH66" i="3"/>
  <c r="DI66" i="3"/>
  <c r="DJ66" i="3" s="1"/>
  <c r="DG40" i="3"/>
  <c r="DH40" i="3"/>
  <c r="DF40" i="3"/>
  <c r="DI40" i="3"/>
  <c r="DJ40" i="3" s="1"/>
  <c r="DI136" i="3"/>
  <c r="DJ136" i="3" s="1"/>
  <c r="DG136" i="3"/>
  <c r="DH136" i="3"/>
  <c r="DF136" i="3"/>
  <c r="DG88" i="3"/>
  <c r="DH88" i="3"/>
  <c r="DI88" i="3"/>
  <c r="DJ88" i="3" s="1"/>
  <c r="DF88" i="3"/>
  <c r="DG9" i="3"/>
  <c r="DH9" i="3"/>
  <c r="DI9" i="3"/>
  <c r="DJ9" i="3" s="1"/>
  <c r="DF9" i="3"/>
  <c r="ED26" i="1"/>
  <c r="DQ43" i="1"/>
  <c r="DG29" i="3"/>
  <c r="DH29" i="3"/>
  <c r="DI29" i="3"/>
  <c r="DJ29" i="3" s="1"/>
  <c r="DF29" i="3"/>
  <c r="Q26" i="1"/>
  <c r="F55" i="1"/>
  <c r="S43" i="1"/>
  <c r="AF26" i="1"/>
  <c r="S82" i="1"/>
  <c r="AF75" i="1"/>
  <c r="P92" i="1"/>
  <c r="EI75" i="1"/>
  <c r="EI424" i="1"/>
  <c r="DY75" i="1"/>
  <c r="DL82" i="1"/>
  <c r="DF38" i="3"/>
  <c r="DG38" i="3"/>
  <c r="DI38" i="3"/>
  <c r="DJ38" i="3" s="1"/>
  <c r="DH38" i="3"/>
  <c r="DF42" i="3"/>
  <c r="DG42" i="3"/>
  <c r="DI42" i="3"/>
  <c r="DJ42" i="3" s="1"/>
  <c r="DH42" i="3"/>
  <c r="DF54" i="3"/>
  <c r="DG54" i="3"/>
  <c r="DH54" i="3"/>
  <c r="DI54" i="3"/>
  <c r="DJ54" i="3" s="1"/>
  <c r="DF62" i="3"/>
  <c r="DG62" i="3"/>
  <c r="DH62" i="3"/>
  <c r="DI62" i="3"/>
  <c r="DJ62" i="3" s="1"/>
  <c r="AO114" i="1"/>
  <c r="F141" i="1"/>
  <c r="AO424" i="1"/>
  <c r="DG57" i="3"/>
  <c r="DI57" i="3"/>
  <c r="DJ57" i="3" s="1"/>
  <c r="DF57" i="3"/>
  <c r="DH57" i="3"/>
  <c r="GM79" i="1"/>
  <c r="AB82" i="1"/>
  <c r="EA114" i="1"/>
  <c r="DN137" i="1"/>
  <c r="P150" i="1"/>
  <c r="ET114" i="1"/>
  <c r="CY177" i="1"/>
  <c r="X177" i="1" s="1"/>
  <c r="AK192" i="1" s="1"/>
  <c r="GM174" i="1"/>
  <c r="DF71" i="3"/>
  <c r="DG71" i="3"/>
  <c r="DH71" i="3"/>
  <c r="DI71" i="3"/>
  <c r="DJ71" i="3" s="1"/>
  <c r="DF83" i="3"/>
  <c r="DG83" i="3"/>
  <c r="DH83" i="3"/>
  <c r="DI83" i="3"/>
  <c r="DJ83" i="3" s="1"/>
  <c r="GB224" i="1"/>
  <c r="ES239" i="1"/>
  <c r="DF98" i="3"/>
  <c r="DH98" i="3"/>
  <c r="DI98" i="3"/>
  <c r="DJ98" i="3" s="1"/>
  <c r="DG98" i="3"/>
  <c r="BC224" i="1"/>
  <c r="F255" i="1"/>
  <c r="DI89" i="3"/>
  <c r="DJ89" i="3" s="1"/>
  <c r="DF89" i="3"/>
  <c r="DG89" i="3"/>
  <c r="DH89" i="3"/>
  <c r="CI169" i="1"/>
  <c r="AZ192" i="1"/>
  <c r="DN239" i="1"/>
  <c r="EA224" i="1"/>
  <c r="CP229" i="1"/>
  <c r="O229" i="1" s="1"/>
  <c r="DU239" i="1"/>
  <c r="DQ271" i="1"/>
  <c r="P321" i="1"/>
  <c r="CF271" i="1"/>
  <c r="AW294" i="1"/>
  <c r="Q271" i="1"/>
  <c r="F306" i="1"/>
  <c r="V326" i="1"/>
  <c r="F372" i="1"/>
  <c r="FX271" i="1"/>
  <c r="EO294" i="1"/>
  <c r="CE326" i="1"/>
  <c r="AV349" i="1"/>
  <c r="DF122" i="3"/>
  <c r="DH122" i="3"/>
  <c r="DI122" i="3"/>
  <c r="DJ122" i="3" s="1"/>
  <c r="DG122" i="3"/>
  <c r="DF134" i="3"/>
  <c r="DG134" i="3"/>
  <c r="DH134" i="3"/>
  <c r="DI134" i="3"/>
  <c r="DJ134" i="3" s="1"/>
  <c r="CE381" i="1"/>
  <c r="AV394" i="1"/>
  <c r="GM390" i="1"/>
  <c r="GP390" i="1" s="1"/>
  <c r="DF7" i="3"/>
  <c r="DH7" i="3"/>
  <c r="DG7" i="3"/>
  <c r="DI7" i="3"/>
  <c r="DJ7" i="3" s="1"/>
  <c r="DG112" i="3"/>
  <c r="DH112" i="3"/>
  <c r="DI112" i="3"/>
  <c r="DJ112" i="3" s="1"/>
  <c r="DF112" i="3"/>
  <c r="DF6" i="3"/>
  <c r="DG6" i="3"/>
  <c r="DI6" i="3"/>
  <c r="DJ6" i="3" s="1"/>
  <c r="DH6" i="3"/>
  <c r="EC26" i="1"/>
  <c r="DP43" i="1"/>
  <c r="EH26" i="1"/>
  <c r="P52" i="1"/>
  <c r="EH424" i="1"/>
  <c r="Y43" i="1"/>
  <c r="AL26" i="1"/>
  <c r="BD26" i="1"/>
  <c r="F68" i="1"/>
  <c r="BD424" i="1"/>
  <c r="DK26" i="1"/>
  <c r="P58" i="1"/>
  <c r="Y82" i="1"/>
  <c r="AL75" i="1"/>
  <c r="P100" i="1"/>
  <c r="EL75" i="1"/>
  <c r="ES82" i="1"/>
  <c r="GB75" i="1"/>
  <c r="F105" i="1"/>
  <c r="V75" i="1"/>
  <c r="CY123" i="1"/>
  <c r="X123" i="1" s="1"/>
  <c r="GM123" i="1" s="1"/>
  <c r="GP123" i="1" s="1"/>
  <c r="DG61" i="3"/>
  <c r="DI61" i="3"/>
  <c r="DJ61" i="3" s="1"/>
  <c r="DH61" i="3"/>
  <c r="DF61" i="3"/>
  <c r="DK82" i="1"/>
  <c r="DX75" i="1"/>
  <c r="ES137" i="1"/>
  <c r="GB114" i="1"/>
  <c r="BC169" i="1"/>
  <c r="F208" i="1"/>
  <c r="CZ134" i="1"/>
  <c r="Y134" i="1" s="1"/>
  <c r="AQ169" i="1"/>
  <c r="F202" i="1"/>
  <c r="DI73" i="3"/>
  <c r="DJ73" i="3" s="1"/>
  <c r="DF73" i="3"/>
  <c r="DG73" i="3"/>
  <c r="DH73" i="3"/>
  <c r="CP232" i="1"/>
  <c r="O232" i="1" s="1"/>
  <c r="GM232" i="1" s="1"/>
  <c r="GP232" i="1" s="1"/>
  <c r="AC239" i="1"/>
  <c r="AI224" i="1"/>
  <c r="V239" i="1"/>
  <c r="AP169" i="1"/>
  <c r="F201" i="1"/>
  <c r="DI85" i="3"/>
  <c r="DJ85" i="3" s="1"/>
  <c r="DF85" i="3"/>
  <c r="DG85" i="3"/>
  <c r="DH85" i="3"/>
  <c r="EG271" i="1"/>
  <c r="P298" i="1"/>
  <c r="T271" i="1"/>
  <c r="F315" i="1"/>
  <c r="CE271" i="1"/>
  <c r="AV294" i="1"/>
  <c r="P352" i="1"/>
  <c r="DH326" i="1"/>
  <c r="FW271" i="1"/>
  <c r="EN294" i="1"/>
  <c r="EL326" i="1"/>
  <c r="P367" i="1"/>
  <c r="AQ224" i="1"/>
  <c r="F249" i="1"/>
  <c r="EM326" i="1"/>
  <c r="P368" i="1"/>
  <c r="DF130" i="3"/>
  <c r="DI130" i="3"/>
  <c r="DJ130" i="3" s="1"/>
  <c r="DG130" i="3"/>
  <c r="DH130" i="3"/>
  <c r="BA326" i="1"/>
  <c r="F369" i="1"/>
  <c r="DJ381" i="1"/>
  <c r="P408" i="1"/>
  <c r="CZ391" i="1"/>
  <c r="Y391" i="1" s="1"/>
  <c r="GM391" i="1" s="1"/>
  <c r="GP391" i="1" s="1"/>
  <c r="DG36" i="3"/>
  <c r="DH36" i="3"/>
  <c r="DF36" i="3"/>
  <c r="DI36" i="3"/>
  <c r="DJ36" i="3" s="1"/>
  <c r="DF18" i="3"/>
  <c r="DG18" i="3"/>
  <c r="DI18" i="3"/>
  <c r="DJ18" i="3" s="1"/>
  <c r="DH18" i="3"/>
  <c r="ET26" i="1"/>
  <c r="P56" i="1"/>
  <c r="ET424" i="1"/>
  <c r="CZ37" i="1"/>
  <c r="Y37" i="1" s="1"/>
  <c r="GM37" i="1" s="1"/>
  <c r="GP37" i="1" s="1"/>
  <c r="DF26" i="3"/>
  <c r="DG26" i="3"/>
  <c r="DI26" i="3"/>
  <c r="DJ26" i="3" s="1"/>
  <c r="DH26" i="3"/>
  <c r="X43" i="1"/>
  <c r="AK26" i="1"/>
  <c r="DF19" i="3"/>
  <c r="DH19" i="3"/>
  <c r="DG19" i="3"/>
  <c r="DI19" i="3"/>
  <c r="DJ19" i="3" s="1"/>
  <c r="AZ26" i="1"/>
  <c r="F54" i="1"/>
  <c r="AZ424" i="1"/>
  <c r="DU82" i="1"/>
  <c r="CP80" i="1"/>
  <c r="O80" i="1" s="1"/>
  <c r="EC137" i="1"/>
  <c r="DV75" i="1"/>
  <c r="DI82" i="1"/>
  <c r="DG37" i="3"/>
  <c r="DH37" i="3"/>
  <c r="DI37" i="3"/>
  <c r="DJ37" i="3" s="1"/>
  <c r="DF37" i="3"/>
  <c r="EI114" i="1"/>
  <c r="P147" i="1"/>
  <c r="EQ26" i="1"/>
  <c r="P51" i="1"/>
  <c r="DG33" i="3"/>
  <c r="DH33" i="3"/>
  <c r="DI33" i="3"/>
  <c r="DJ33" i="3" s="1"/>
  <c r="DF33" i="3"/>
  <c r="CY80" i="1"/>
  <c r="X80" i="1" s="1"/>
  <c r="EC82" i="1" s="1"/>
  <c r="GM173" i="1"/>
  <c r="DF55" i="3"/>
  <c r="DG55" i="3"/>
  <c r="DH55" i="3"/>
  <c r="DI55" i="3"/>
  <c r="DJ55" i="3" s="1"/>
  <c r="BB224" i="1"/>
  <c r="F252" i="1"/>
  <c r="F148" i="1"/>
  <c r="AZ114" i="1"/>
  <c r="AE224" i="1"/>
  <c r="R239" i="1"/>
  <c r="EB224" i="1"/>
  <c r="DO239" i="1"/>
  <c r="CY178" i="1"/>
  <c r="X178" i="1" s="1"/>
  <c r="GM178" i="1" s="1"/>
  <c r="GP178" i="1" s="1"/>
  <c r="ES271" i="1"/>
  <c r="P314" i="1"/>
  <c r="ET271" i="1"/>
  <c r="P307" i="1"/>
  <c r="DI105" i="3"/>
  <c r="DJ105" i="3" s="1"/>
  <c r="DF105" i="3"/>
  <c r="DG105" i="3"/>
  <c r="DH105" i="3"/>
  <c r="GM288" i="1"/>
  <c r="GP288" i="1" s="1"/>
  <c r="CY334" i="1"/>
  <c r="X334" i="1" s="1"/>
  <c r="CZ334" i="1"/>
  <c r="Y334" i="1" s="1"/>
  <c r="EV326" i="1"/>
  <c r="P374" i="1"/>
  <c r="DI125" i="3"/>
  <c r="DJ125" i="3" s="1"/>
  <c r="DF125" i="3"/>
  <c r="DG125" i="3"/>
  <c r="DH125" i="3"/>
  <c r="CP334" i="1"/>
  <c r="O334" i="1" s="1"/>
  <c r="X326" i="1"/>
  <c r="F375" i="1"/>
  <c r="EL381" i="1"/>
  <c r="P412" i="1"/>
  <c r="DG56" i="3"/>
  <c r="DF56" i="3"/>
  <c r="DH56" i="3"/>
  <c r="DI56" i="3"/>
  <c r="DJ56" i="3" s="1"/>
  <c r="DF2" i="3"/>
  <c r="DG2" i="3"/>
  <c r="DI2" i="3"/>
  <c r="DJ2" i="3" s="1"/>
  <c r="DH2" i="3"/>
  <c r="DF95" i="3"/>
  <c r="DG95" i="3"/>
  <c r="DH95" i="3"/>
  <c r="DI95" i="3"/>
  <c r="DJ95" i="3" s="1"/>
  <c r="GM39" i="1"/>
  <c r="DT43" i="1"/>
  <c r="DF27" i="3"/>
  <c r="DH27" i="3"/>
  <c r="DG27" i="3"/>
  <c r="DI27" i="3"/>
  <c r="DJ27" i="3" s="1"/>
  <c r="CI75" i="1"/>
  <c r="AZ82" i="1"/>
  <c r="EA75" i="1"/>
  <c r="DN82" i="1"/>
  <c r="DW75" i="1"/>
  <c r="DJ82" i="1"/>
  <c r="FY114" i="1"/>
  <c r="EP137" i="1"/>
  <c r="DG41" i="3"/>
  <c r="DH41" i="3"/>
  <c r="DI41" i="3"/>
  <c r="DJ41" i="3" s="1"/>
  <c r="DF41" i="3"/>
  <c r="EL114" i="1"/>
  <c r="P155" i="1"/>
  <c r="AI114" i="1"/>
  <c r="V137" i="1"/>
  <c r="DI63" i="3"/>
  <c r="DJ63" i="3" s="1"/>
  <c r="DF63" i="3"/>
  <c r="DG63" i="3"/>
  <c r="DH63" i="3"/>
  <c r="ED192" i="1"/>
  <c r="BB169" i="1"/>
  <c r="F205" i="1"/>
  <c r="EU169" i="1"/>
  <c r="P208" i="1"/>
  <c r="P209" i="1"/>
  <c r="EK169" i="1"/>
  <c r="AD239" i="1"/>
  <c r="CP228" i="1"/>
  <c r="O228" i="1" s="1"/>
  <c r="GM276" i="1"/>
  <c r="GP276" i="1" s="1"/>
  <c r="DI97" i="3"/>
  <c r="DJ97" i="3" s="1"/>
  <c r="DF97" i="3"/>
  <c r="DG97" i="3"/>
  <c r="DH97" i="3"/>
  <c r="EU224" i="1"/>
  <c r="P255" i="1"/>
  <c r="ET169" i="1"/>
  <c r="P205" i="1"/>
  <c r="FY271" i="1"/>
  <c r="EP294" i="1"/>
  <c r="DH271" i="1"/>
  <c r="P297" i="1"/>
  <c r="DI109" i="3"/>
  <c r="DJ109" i="3" s="1"/>
  <c r="DF109" i="3"/>
  <c r="DG109" i="3"/>
  <c r="DH109" i="3"/>
  <c r="AQ381" i="1"/>
  <c r="F404" i="1"/>
  <c r="GM338" i="1"/>
  <c r="GP338" i="1" s="1"/>
  <c r="DF103" i="3"/>
  <c r="DG103" i="3"/>
  <c r="DH103" i="3"/>
  <c r="DI103" i="3"/>
  <c r="DJ103" i="3" s="1"/>
  <c r="DG64" i="3"/>
  <c r="DF64" i="3"/>
  <c r="DH64" i="3"/>
  <c r="DI64" i="3"/>
  <c r="DJ64" i="3" s="1"/>
  <c r="DG12" i="3"/>
  <c r="DH12" i="3"/>
  <c r="DI12" i="3"/>
  <c r="DJ12" i="3" s="1"/>
  <c r="DF12" i="3"/>
  <c r="DF58" i="3"/>
  <c r="DG58" i="3"/>
  <c r="DI58" i="3"/>
  <c r="DJ58" i="3" s="1"/>
  <c r="DH58" i="3"/>
  <c r="DG116" i="3"/>
  <c r="DH116" i="3"/>
  <c r="DI116" i="3"/>
  <c r="DJ116" i="3" s="1"/>
  <c r="DF116" i="3"/>
  <c r="DF127" i="3"/>
  <c r="DG127" i="3"/>
  <c r="DH127" i="3"/>
  <c r="DI127" i="3"/>
  <c r="DJ127" i="3" s="1"/>
  <c r="DF35" i="3"/>
  <c r="DG35" i="3"/>
  <c r="DH35" i="3"/>
  <c r="DI35" i="3"/>
  <c r="DJ35" i="3" s="1"/>
  <c r="DL26" i="1"/>
  <c r="P64" i="1"/>
  <c r="DF91" i="3"/>
  <c r="DG91" i="3"/>
  <c r="DH91" i="3"/>
  <c r="DI91" i="3"/>
  <c r="DJ91" i="3" s="1"/>
  <c r="CZ36" i="1"/>
  <c r="Y36" i="1" s="1"/>
  <c r="GM36" i="1" s="1"/>
  <c r="GP36" i="1" s="1"/>
  <c r="DG17" i="3"/>
  <c r="DH17" i="3"/>
  <c r="DI17" i="3"/>
  <c r="DJ17" i="3" s="1"/>
  <c r="DF17" i="3"/>
  <c r="U26" i="1"/>
  <c r="F65" i="1"/>
  <c r="DG25" i="3"/>
  <c r="DH25" i="3"/>
  <c r="DI25" i="3"/>
  <c r="DJ25" i="3" s="1"/>
  <c r="DF25" i="3"/>
  <c r="AQ75" i="1"/>
  <c r="F92" i="1"/>
  <c r="AQ424" i="1"/>
  <c r="CP119" i="1"/>
  <c r="O119" i="1" s="1"/>
  <c r="DU137" i="1"/>
  <c r="AP114" i="1"/>
  <c r="F146" i="1"/>
  <c r="AP424" i="1"/>
  <c r="DG51" i="3"/>
  <c r="DH51" i="3"/>
  <c r="DI51" i="3"/>
  <c r="DJ51" i="3" s="1"/>
  <c r="DF51" i="3"/>
  <c r="DG53" i="3"/>
  <c r="DI53" i="3"/>
  <c r="DJ53" i="3" s="1"/>
  <c r="DF53" i="3"/>
  <c r="DH53" i="3"/>
  <c r="DF46" i="3"/>
  <c r="DG46" i="3"/>
  <c r="DI46" i="3"/>
  <c r="DJ46" i="3" s="1"/>
  <c r="DH46" i="3"/>
  <c r="AQ114" i="1"/>
  <c r="F147" i="1"/>
  <c r="P146" i="1"/>
  <c r="EH114" i="1"/>
  <c r="X75" i="1"/>
  <c r="F108" i="1"/>
  <c r="EC192" i="1"/>
  <c r="W114" i="1"/>
  <c r="F161" i="1"/>
  <c r="DG70" i="3"/>
  <c r="DF70" i="3"/>
  <c r="DH70" i="3"/>
  <c r="DI70" i="3"/>
  <c r="DJ70" i="3" s="1"/>
  <c r="GM189" i="1"/>
  <c r="GP189" i="1" s="1"/>
  <c r="ER114" i="1"/>
  <c r="P148" i="1"/>
  <c r="T224" i="1"/>
  <c r="F260" i="1"/>
  <c r="DG80" i="3"/>
  <c r="DI80" i="3"/>
  <c r="DJ80" i="3" s="1"/>
  <c r="DF80" i="3"/>
  <c r="DH80" i="3"/>
  <c r="CP233" i="1"/>
  <c r="O233" i="1" s="1"/>
  <c r="GM233" i="1" s="1"/>
  <c r="GP233" i="1" s="1"/>
  <c r="R271" i="1"/>
  <c r="F308" i="1"/>
  <c r="DO271" i="1"/>
  <c r="P318" i="1"/>
  <c r="FW326" i="1"/>
  <c r="EN349" i="1"/>
  <c r="CZ233" i="1"/>
  <c r="Y233" i="1" s="1"/>
  <c r="AZ271" i="1"/>
  <c r="F305" i="1"/>
  <c r="DF94" i="3"/>
  <c r="DH94" i="3"/>
  <c r="DI94" i="3"/>
  <c r="DJ94" i="3" s="1"/>
  <c r="DG94" i="3"/>
  <c r="AU326" i="1"/>
  <c r="F368" i="1"/>
  <c r="BC381" i="1"/>
  <c r="F410" i="1"/>
  <c r="DI121" i="3"/>
  <c r="DJ121" i="3" s="1"/>
  <c r="DF121" i="3"/>
  <c r="DG121" i="3"/>
  <c r="DH121" i="3"/>
  <c r="FZ326" i="1"/>
  <c r="EQ349" i="1"/>
  <c r="AW381" i="1"/>
  <c r="F400" i="1"/>
  <c r="GM387" i="1"/>
  <c r="GP387" i="1" s="1"/>
  <c r="DF15" i="3"/>
  <c r="DH15" i="3"/>
  <c r="DG15" i="3"/>
  <c r="DI15" i="3"/>
  <c r="DJ15" i="3" s="1"/>
  <c r="DF99" i="3"/>
  <c r="DG99" i="3"/>
  <c r="DH99" i="3"/>
  <c r="DI99" i="3"/>
  <c r="DJ99" i="3" s="1"/>
  <c r="CG26" i="1"/>
  <c r="AX43" i="1"/>
  <c r="DG5" i="3"/>
  <c r="DH5" i="3"/>
  <c r="DI5" i="3"/>
  <c r="DJ5" i="3" s="1"/>
  <c r="DF5" i="3"/>
  <c r="DG32" i="3"/>
  <c r="DH32" i="3"/>
  <c r="DF32" i="3"/>
  <c r="DI32" i="3"/>
  <c r="DJ32" i="3" s="1"/>
  <c r="DF131" i="3"/>
  <c r="DG131" i="3"/>
  <c r="DH131" i="3"/>
  <c r="DI131" i="3"/>
  <c r="DJ131" i="3" s="1"/>
  <c r="DG128" i="3"/>
  <c r="DI128" i="3"/>
  <c r="DJ128" i="3" s="1"/>
  <c r="DF128" i="3"/>
  <c r="DH128" i="3"/>
  <c r="DG108" i="3"/>
  <c r="DH108" i="3"/>
  <c r="DI108" i="3"/>
  <c r="DJ108" i="3" s="1"/>
  <c r="DF108" i="3"/>
  <c r="DF22" i="3"/>
  <c r="DG22" i="3"/>
  <c r="DI22" i="3"/>
  <c r="DJ22" i="3" s="1"/>
  <c r="DH22" i="3"/>
  <c r="F89" i="1"/>
  <c r="AX75" i="1"/>
  <c r="DF39" i="3"/>
  <c r="DG39" i="3"/>
  <c r="DH39" i="3"/>
  <c r="DI39" i="3"/>
  <c r="DJ39" i="3" s="1"/>
  <c r="DZ114" i="1"/>
  <c r="DM137" i="1"/>
  <c r="P98" i="1"/>
  <c r="EU75" i="1"/>
  <c r="EU424" i="1"/>
  <c r="BB114" i="1"/>
  <c r="F150" i="1"/>
  <c r="DF43" i="3"/>
  <c r="DH43" i="3"/>
  <c r="DG43" i="3"/>
  <c r="DI43" i="3"/>
  <c r="DJ43" i="3" s="1"/>
  <c r="AC192" i="1"/>
  <c r="CP177" i="1"/>
  <c r="O177" i="1" s="1"/>
  <c r="GM177" i="1" s="1"/>
  <c r="GP177" i="1" s="1"/>
  <c r="DZ169" i="1"/>
  <c r="DM192" i="1"/>
  <c r="AT224" i="1"/>
  <c r="F257" i="1"/>
  <c r="DW239" i="1"/>
  <c r="CZ229" i="1"/>
  <c r="Y229" i="1" s="1"/>
  <c r="ED239" i="1" s="1"/>
  <c r="DX239" i="1"/>
  <c r="CY229" i="1"/>
  <c r="X229" i="1" s="1"/>
  <c r="EC239" i="1" s="1"/>
  <c r="DP271" i="1"/>
  <c r="P320" i="1"/>
  <c r="GM292" i="1"/>
  <c r="GP292" i="1" s="1"/>
  <c r="CZ280" i="1"/>
  <c r="Y280" i="1" s="1"/>
  <c r="GM280" i="1" s="1"/>
  <c r="GP280" i="1" s="1"/>
  <c r="EQ271" i="1"/>
  <c r="P302" i="1"/>
  <c r="DF102" i="3"/>
  <c r="DH102" i="3"/>
  <c r="DI102" i="3"/>
  <c r="DJ102" i="3" s="1"/>
  <c r="DG102" i="3"/>
  <c r="W271" i="1"/>
  <c r="F318" i="1"/>
  <c r="EO381" i="1"/>
  <c r="P400" i="1"/>
  <c r="DI129" i="3"/>
  <c r="DJ129" i="3" s="1"/>
  <c r="DF129" i="3"/>
  <c r="DG129" i="3"/>
  <c r="DH129" i="3"/>
  <c r="FY326" i="1"/>
  <c r="EP349" i="1"/>
  <c r="DG381" i="1"/>
  <c r="P396" i="1"/>
  <c r="DI133" i="3"/>
  <c r="DJ133" i="3" s="1"/>
  <c r="DF133" i="3"/>
  <c r="DG133" i="3"/>
  <c r="DH133" i="3"/>
  <c r="DG16" i="3"/>
  <c r="DH16" i="3"/>
  <c r="DI16" i="3"/>
  <c r="DJ16" i="3" s="1"/>
  <c r="DF16" i="3"/>
  <c r="CY30" i="1"/>
  <c r="X30" i="1" s="1"/>
  <c r="GM30" i="1" s="1"/>
  <c r="GP30" i="1" s="1"/>
  <c r="CZ30" i="1"/>
  <c r="Y30" i="1" s="1"/>
  <c r="DG52" i="3"/>
  <c r="DH52" i="3"/>
  <c r="DI52" i="3"/>
  <c r="DJ52" i="3" s="1"/>
  <c r="DF52" i="3"/>
  <c r="DF123" i="3"/>
  <c r="DG123" i="3"/>
  <c r="DH123" i="3"/>
  <c r="DI123" i="3"/>
  <c r="DJ123" i="3" s="1"/>
  <c r="DG96" i="3"/>
  <c r="DH96" i="3"/>
  <c r="DI96" i="3"/>
  <c r="DJ96" i="3" s="1"/>
  <c r="DF96" i="3"/>
  <c r="DG77" i="3"/>
  <c r="DH77" i="3"/>
  <c r="DI77" i="3"/>
  <c r="DJ77" i="3" s="1"/>
  <c r="DF77" i="3"/>
  <c r="DG132" i="3"/>
  <c r="DI132" i="3"/>
  <c r="DJ132" i="3" s="1"/>
  <c r="DF132" i="3"/>
  <c r="DH132" i="3"/>
  <c r="DI26" i="1"/>
  <c r="P55" i="1"/>
  <c r="P91" i="1"/>
  <c r="EH75" i="1"/>
  <c r="EB75" i="1"/>
  <c r="DO82" i="1"/>
  <c r="GM118" i="1"/>
  <c r="AB137" i="1"/>
  <c r="EK114" i="1"/>
  <c r="P154" i="1"/>
  <c r="EK424" i="1"/>
  <c r="DW137" i="1"/>
  <c r="DY114" i="1"/>
  <c r="DL137" i="1"/>
  <c r="DL424" i="1" s="1"/>
  <c r="EV169" i="1"/>
  <c r="P217" i="1"/>
  <c r="CJ169" i="1"/>
  <c r="BA192" i="1"/>
  <c r="AH169" i="1"/>
  <c r="U192" i="1"/>
  <c r="U424" i="1" s="1"/>
  <c r="AE137" i="1"/>
  <c r="EA169" i="1"/>
  <c r="DN192" i="1"/>
  <c r="CP182" i="1"/>
  <c r="O182" i="1" s="1"/>
  <c r="GM182" i="1" s="1"/>
  <c r="GP182" i="1" s="1"/>
  <c r="AX169" i="1"/>
  <c r="F199" i="1"/>
  <c r="EH224" i="1"/>
  <c r="P248" i="1"/>
  <c r="AJ169" i="1"/>
  <c r="W192" i="1"/>
  <c r="DF79" i="3"/>
  <c r="DG79" i="3"/>
  <c r="DH79" i="3"/>
  <c r="DI79" i="3"/>
  <c r="DJ79" i="3" s="1"/>
  <c r="EI169" i="1"/>
  <c r="P202" i="1"/>
  <c r="DG67" i="3"/>
  <c r="DH67" i="3"/>
  <c r="DI67" i="3"/>
  <c r="DJ67" i="3" s="1"/>
  <c r="DF67" i="3"/>
  <c r="ER239" i="1"/>
  <c r="GA224" i="1"/>
  <c r="V271" i="1"/>
  <c r="F317" i="1"/>
  <c r="DF114" i="3"/>
  <c r="DH114" i="3"/>
  <c r="DI114" i="3"/>
  <c r="DJ114" i="3" s="1"/>
  <c r="DG114" i="3"/>
  <c r="DI271" i="1"/>
  <c r="P306" i="1"/>
  <c r="CF326" i="1"/>
  <c r="AW349" i="1"/>
  <c r="GM283" i="1"/>
  <c r="GP283" i="1" s="1"/>
  <c r="R326" i="1"/>
  <c r="F363" i="1"/>
  <c r="R381" i="1"/>
  <c r="F408" i="1"/>
  <c r="EG326" i="1"/>
  <c r="P353" i="1"/>
  <c r="EI381" i="1"/>
  <c r="P404" i="1"/>
  <c r="AX381" i="1"/>
  <c r="F401" i="1"/>
  <c r="EN381" i="1"/>
  <c r="P399" i="1"/>
  <c r="DG8" i="3"/>
  <c r="DH8" i="3"/>
  <c r="DI8" i="3"/>
  <c r="DJ8" i="3" s="1"/>
  <c r="DF8" i="3"/>
  <c r="DG44" i="3"/>
  <c r="DH44" i="3"/>
  <c r="DF44" i="3"/>
  <c r="DI44" i="3"/>
  <c r="DJ44" i="3" s="1"/>
  <c r="DI135" i="3"/>
  <c r="DJ135" i="3" s="1"/>
  <c r="DF135" i="3"/>
  <c r="DG135" i="3"/>
  <c r="DH135" i="3"/>
  <c r="DF47" i="3"/>
  <c r="DH47" i="3"/>
  <c r="DI47" i="3"/>
  <c r="DJ47" i="3" s="1"/>
  <c r="DG47" i="3"/>
  <c r="DG1" i="3"/>
  <c r="DH1" i="3"/>
  <c r="DI1" i="3"/>
  <c r="DJ1" i="3" s="1"/>
  <c r="DF1" i="3"/>
  <c r="DG104" i="3"/>
  <c r="DH104" i="3"/>
  <c r="DI104" i="3"/>
  <c r="DJ104" i="3" s="1"/>
  <c r="DF104" i="3"/>
  <c r="DF3" i="3"/>
  <c r="DH3" i="3"/>
  <c r="DG3" i="3"/>
  <c r="DI3" i="3"/>
  <c r="DJ3" i="3" s="1"/>
  <c r="DF111" i="3"/>
  <c r="DG111" i="3"/>
  <c r="DH111" i="3"/>
  <c r="DI111" i="3"/>
  <c r="DJ111" i="3" s="1"/>
  <c r="DF119" i="3"/>
  <c r="DG119" i="3"/>
  <c r="DH119" i="3"/>
  <c r="DI119" i="3"/>
  <c r="DJ119" i="3" s="1"/>
  <c r="DM26" i="1"/>
  <c r="P65" i="1"/>
  <c r="DM424" i="1"/>
  <c r="ET75" i="1"/>
  <c r="P95" i="1"/>
  <c r="AT26" i="1"/>
  <c r="F61" i="1"/>
  <c r="AT424" i="1"/>
  <c r="DG21" i="3"/>
  <c r="DH21" i="3"/>
  <c r="DI21" i="3"/>
  <c r="DJ21" i="3" s="1"/>
  <c r="DF21" i="3"/>
  <c r="W26" i="1"/>
  <c r="F67" i="1"/>
  <c r="W424" i="1"/>
  <c r="BC26" i="1"/>
  <c r="F59" i="1"/>
  <c r="BC424" i="1"/>
  <c r="FY26" i="1"/>
  <c r="EP43" i="1"/>
  <c r="DO26" i="1"/>
  <c r="P67" i="1"/>
  <c r="DO424" i="1"/>
  <c r="CZ126" i="1"/>
  <c r="Y126" i="1" s="1"/>
  <c r="AL137" i="1" s="1"/>
  <c r="AF137" i="1"/>
  <c r="CY126" i="1"/>
  <c r="X126" i="1" s="1"/>
  <c r="AK137" i="1" s="1"/>
  <c r="Q75" i="1"/>
  <c r="F94" i="1"/>
  <c r="AC114" i="1"/>
  <c r="CF137" i="1"/>
  <c r="CH137" i="1"/>
  <c r="CE137" i="1"/>
  <c r="P137" i="1"/>
  <c r="DG49" i="3"/>
  <c r="DH49" i="3"/>
  <c r="DI49" i="3"/>
  <c r="DJ49" i="3" s="1"/>
  <c r="DF49" i="3"/>
  <c r="CY130" i="1"/>
  <c r="X130" i="1" s="1"/>
  <c r="GM130" i="1" s="1"/>
  <c r="GP130" i="1" s="1"/>
  <c r="GM186" i="1"/>
  <c r="GP186" i="1" s="1"/>
  <c r="DH69" i="3"/>
  <c r="DI69" i="3"/>
  <c r="DJ69" i="3" s="1"/>
  <c r="DF69" i="3"/>
  <c r="DG69" i="3"/>
  <c r="Q114" i="1"/>
  <c r="F149" i="1"/>
  <c r="ET224" i="1"/>
  <c r="P252" i="1"/>
  <c r="DV192" i="1"/>
  <c r="FY169" i="1"/>
  <c r="EP192" i="1"/>
  <c r="DG75" i="3"/>
  <c r="DI75" i="3"/>
  <c r="DJ75" i="3" s="1"/>
  <c r="DF75" i="3"/>
  <c r="DH75" i="3"/>
  <c r="CG224" i="1"/>
  <c r="AX239" i="1"/>
  <c r="EI224" i="1"/>
  <c r="P249" i="1"/>
  <c r="DF118" i="3"/>
  <c r="DH118" i="3"/>
  <c r="DI118" i="3"/>
  <c r="DJ118" i="3" s="1"/>
  <c r="DG118" i="3"/>
  <c r="AS271" i="1"/>
  <c r="F311" i="1"/>
  <c r="F312" i="1"/>
  <c r="AT271" i="1"/>
  <c r="DN271" i="1"/>
  <c r="P317" i="1"/>
  <c r="DI93" i="3"/>
  <c r="DJ93" i="3" s="1"/>
  <c r="DF93" i="3"/>
  <c r="DG93" i="3"/>
  <c r="DH93" i="3"/>
  <c r="DK326" i="1"/>
  <c r="P364" i="1"/>
  <c r="GM339" i="1"/>
  <c r="GP339" i="1" s="1"/>
  <c r="AT381" i="1"/>
  <c r="F412" i="1"/>
  <c r="CH326" i="1"/>
  <c r="AY349" i="1"/>
  <c r="EU381" i="1"/>
  <c r="P410" i="1"/>
  <c r="DP326" i="1"/>
  <c r="P375" i="1"/>
  <c r="EV381" i="1"/>
  <c r="P419" i="1"/>
  <c r="GM389" i="1"/>
  <c r="GP389" i="1" s="1"/>
  <c r="L424" i="7" l="1"/>
  <c r="L401" i="7"/>
  <c r="U22" i="1"/>
  <c r="U454" i="1"/>
  <c r="F446" i="1"/>
  <c r="AK169" i="1"/>
  <c r="X192" i="1"/>
  <c r="AK114" i="1"/>
  <c r="X137" i="1"/>
  <c r="AL114" i="1"/>
  <c r="Y137" i="1"/>
  <c r="DL22" i="1"/>
  <c r="DL454" i="1"/>
  <c r="P445" i="1"/>
  <c r="ED114" i="1"/>
  <c r="DQ137" i="1"/>
  <c r="F140" i="1"/>
  <c r="P114" i="1"/>
  <c r="EP326" i="1"/>
  <c r="P356" i="1"/>
  <c r="AX26" i="1"/>
  <c r="F50" i="1"/>
  <c r="AX424" i="1"/>
  <c r="EP114" i="1"/>
  <c r="P144" i="1"/>
  <c r="DT26" i="1"/>
  <c r="DG43" i="1"/>
  <c r="ET22" i="1"/>
  <c r="P437" i="1"/>
  <c r="ET454" i="1"/>
  <c r="Y75" i="1"/>
  <c r="F109" i="1"/>
  <c r="DP26" i="1"/>
  <c r="P69" i="1"/>
  <c r="U224" i="1"/>
  <c r="F261" i="1"/>
  <c r="ER169" i="1"/>
  <c r="P203" i="1"/>
  <c r="V169" i="1"/>
  <c r="F215" i="1"/>
  <c r="AX224" i="1"/>
  <c r="F246" i="1"/>
  <c r="CE114" i="1"/>
  <c r="AV137" i="1"/>
  <c r="EP26" i="1"/>
  <c r="P50" i="1"/>
  <c r="EP424" i="1"/>
  <c r="AT22" i="1"/>
  <c r="F442" i="1"/>
  <c r="U16" i="2" s="1"/>
  <c r="AT454" i="1"/>
  <c r="DL114" i="1"/>
  <c r="P158" i="1"/>
  <c r="EU22" i="1"/>
  <c r="P440" i="1"/>
  <c r="EU454" i="1"/>
  <c r="EQ326" i="1"/>
  <c r="P357" i="1"/>
  <c r="GP39" i="1"/>
  <c r="FV43" i="1" s="1"/>
  <c r="FS43" i="1"/>
  <c r="P263" i="1"/>
  <c r="DO224" i="1"/>
  <c r="CA192" i="1"/>
  <c r="GP173" i="1"/>
  <c r="CD192" i="1" s="1"/>
  <c r="AV326" i="1"/>
  <c r="F354" i="1"/>
  <c r="FW239" i="1"/>
  <c r="DU224" i="1"/>
  <c r="FZ239" i="1"/>
  <c r="DH239" i="1"/>
  <c r="FX239" i="1"/>
  <c r="EI22" i="1"/>
  <c r="P434" i="1"/>
  <c r="EI454" i="1"/>
  <c r="ER381" i="1"/>
  <c r="P405" i="1"/>
  <c r="EN26" i="1"/>
  <c r="P48" i="1"/>
  <c r="GM134" i="1"/>
  <c r="GP134" i="1" s="1"/>
  <c r="GP38" i="1"/>
  <c r="CD43" i="1" s="1"/>
  <c r="CA43" i="1"/>
  <c r="AY326" i="1"/>
  <c r="F357" i="1"/>
  <c r="CH114" i="1"/>
  <c r="AY137" i="1"/>
  <c r="P214" i="1"/>
  <c r="DM169" i="1"/>
  <c r="DJ75" i="1"/>
  <c r="P96" i="1"/>
  <c r="AB192" i="1"/>
  <c r="EN271" i="1"/>
  <c r="P299" i="1"/>
  <c r="DT239" i="1"/>
  <c r="GM229" i="1"/>
  <c r="DL169" i="1"/>
  <c r="P213" i="1"/>
  <c r="T22" i="1"/>
  <c r="F445" i="1"/>
  <c r="T454" i="1"/>
  <c r="T169" i="1"/>
  <c r="F213" i="1"/>
  <c r="GM126" i="1"/>
  <c r="GP126" i="1" s="1"/>
  <c r="O43" i="1"/>
  <c r="AB26" i="1"/>
  <c r="DJ169" i="1"/>
  <c r="P206" i="1"/>
  <c r="AW137" i="1"/>
  <c r="CF114" i="1"/>
  <c r="BC22" i="1"/>
  <c r="BC454" i="1"/>
  <c r="F440" i="1"/>
  <c r="DW114" i="1"/>
  <c r="DJ137" i="1"/>
  <c r="DU114" i="1"/>
  <c r="FW137" i="1"/>
  <c r="FX137" i="1"/>
  <c r="FZ137" i="1"/>
  <c r="DH137" i="1"/>
  <c r="AB239" i="1"/>
  <c r="GM228" i="1"/>
  <c r="R224" i="1"/>
  <c r="F253" i="1"/>
  <c r="DP82" i="1"/>
  <c r="DP424" i="1" s="1"/>
  <c r="EC75" i="1"/>
  <c r="AV381" i="1"/>
  <c r="F399" i="1"/>
  <c r="EO271" i="1"/>
  <c r="P300" i="1"/>
  <c r="GP174" i="1"/>
  <c r="FV192" i="1" s="1"/>
  <c r="FS192" i="1"/>
  <c r="DQ26" i="1"/>
  <c r="P70" i="1"/>
  <c r="EO326" i="1"/>
  <c r="P355" i="1"/>
  <c r="DO169" i="1"/>
  <c r="P216" i="1"/>
  <c r="CE26" i="1"/>
  <c r="AV43" i="1"/>
  <c r="P89" i="1"/>
  <c r="EP75" i="1"/>
  <c r="ES169" i="1"/>
  <c r="P212" i="1"/>
  <c r="DN169" i="1"/>
  <c r="P215" i="1"/>
  <c r="EK22" i="1"/>
  <c r="P441" i="1"/>
  <c r="E16" i="2" s="1"/>
  <c r="EK454" i="1"/>
  <c r="DM114" i="1"/>
  <c r="P159" i="1"/>
  <c r="EC169" i="1"/>
  <c r="DP192" i="1"/>
  <c r="DT137" i="1"/>
  <c r="GM119" i="1"/>
  <c r="EP271" i="1"/>
  <c r="P301" i="1"/>
  <c r="AD224" i="1"/>
  <c r="Q239" i="1"/>
  <c r="F160" i="1"/>
  <c r="V114" i="1"/>
  <c r="P105" i="1"/>
  <c r="DN75" i="1"/>
  <c r="V424" i="1"/>
  <c r="BD22" i="1"/>
  <c r="F449" i="1"/>
  <c r="BD454" i="1"/>
  <c r="DN224" i="1"/>
  <c r="P262" i="1"/>
  <c r="DT192" i="1"/>
  <c r="AO22" i="1"/>
  <c r="AO454" i="1"/>
  <c r="F428" i="1"/>
  <c r="FX169" i="1"/>
  <c r="EO192" i="1"/>
  <c r="AW82" i="1"/>
  <c r="CF75" i="1"/>
  <c r="P26" i="1"/>
  <c r="F46" i="1"/>
  <c r="P424" i="1"/>
  <c r="DQ82" i="1"/>
  <c r="ED75" i="1"/>
  <c r="AC169" i="1"/>
  <c r="CH192" i="1"/>
  <c r="P192" i="1"/>
  <c r="CE192" i="1"/>
  <c r="CF192" i="1"/>
  <c r="AQ22" i="1"/>
  <c r="AQ454" i="1"/>
  <c r="F434" i="1"/>
  <c r="DI75" i="1"/>
  <c r="P94" i="1"/>
  <c r="F203" i="1"/>
  <c r="AZ169" i="1"/>
  <c r="P259" i="1"/>
  <c r="ES224" i="1"/>
  <c r="S75" i="1"/>
  <c r="F97" i="1"/>
  <c r="EN192" i="1"/>
  <c r="FW169" i="1"/>
  <c r="P75" i="1"/>
  <c r="F85" i="1"/>
  <c r="BB22" i="1"/>
  <c r="BB454" i="1"/>
  <c r="F437" i="1"/>
  <c r="AZ224" i="1"/>
  <c r="F250" i="1"/>
  <c r="S224" i="1"/>
  <c r="F254" i="1"/>
  <c r="DO114" i="1"/>
  <c r="P161" i="1"/>
  <c r="W22" i="1"/>
  <c r="W454" i="1"/>
  <c r="F448" i="1"/>
  <c r="DM22" i="1"/>
  <c r="P446" i="1"/>
  <c r="DM454" i="1"/>
  <c r="AE114" i="1"/>
  <c r="R137" i="1"/>
  <c r="EN326" i="1"/>
  <c r="P354" i="1"/>
  <c r="F93" i="1"/>
  <c r="AZ75" i="1"/>
  <c r="GM334" i="1"/>
  <c r="GP334" i="1" s="1"/>
  <c r="X26" i="1"/>
  <c r="F69" i="1"/>
  <c r="AV271" i="1"/>
  <c r="F299" i="1"/>
  <c r="V224" i="1"/>
  <c r="F262" i="1"/>
  <c r="DH169" i="1"/>
  <c r="P195" i="1"/>
  <c r="CH75" i="1"/>
  <c r="AY82" i="1"/>
  <c r="AY43" i="1"/>
  <c r="CH26" i="1"/>
  <c r="AL169" i="1"/>
  <c r="Y192" i="1"/>
  <c r="EO26" i="1"/>
  <c r="P49" i="1"/>
  <c r="EV22" i="1"/>
  <c r="P449" i="1"/>
  <c r="EV454" i="1"/>
  <c r="U169" i="1"/>
  <c r="F214" i="1"/>
  <c r="AB114" i="1"/>
  <c r="O137" i="1"/>
  <c r="EC114" i="1"/>
  <c r="DP137" i="1"/>
  <c r="S26" i="1"/>
  <c r="F58" i="1"/>
  <c r="S424" i="1"/>
  <c r="FZ169" i="1"/>
  <c r="EQ192" i="1"/>
  <c r="AV82" i="1"/>
  <c r="CE75" i="1"/>
  <c r="CF26" i="1"/>
  <c r="AW43" i="1"/>
  <c r="T114" i="1"/>
  <c r="F158" i="1"/>
  <c r="EG22" i="1"/>
  <c r="P428" i="1"/>
  <c r="EG454" i="1"/>
  <c r="DI224" i="1"/>
  <c r="P251" i="1"/>
  <c r="EP169" i="1"/>
  <c r="P199" i="1"/>
  <c r="AF114" i="1"/>
  <c r="S137" i="1"/>
  <c r="CA137" i="1"/>
  <c r="GP118" i="1"/>
  <c r="CD137" i="1" s="1"/>
  <c r="EC224" i="1"/>
  <c r="DP239" i="1"/>
  <c r="DT82" i="1"/>
  <c r="GM80" i="1"/>
  <c r="CE239" i="1"/>
  <c r="CH239" i="1"/>
  <c r="P239" i="1"/>
  <c r="AC224" i="1"/>
  <c r="CF239" i="1"/>
  <c r="ES114" i="1"/>
  <c r="P157" i="1"/>
  <c r="ES75" i="1"/>
  <c r="P102" i="1"/>
  <c r="Y26" i="1"/>
  <c r="F70" i="1"/>
  <c r="DN114" i="1"/>
  <c r="P160" i="1"/>
  <c r="DN424" i="1"/>
  <c r="ER26" i="1"/>
  <c r="P54" i="1"/>
  <c r="ER424" i="1"/>
  <c r="DI114" i="1"/>
  <c r="P149" i="1"/>
  <c r="EQ381" i="1"/>
  <c r="P402" i="1"/>
  <c r="DV169" i="1"/>
  <c r="DI192" i="1"/>
  <c r="F216" i="1"/>
  <c r="W169" i="1"/>
  <c r="BA169" i="1"/>
  <c r="F212" i="1"/>
  <c r="P106" i="1"/>
  <c r="DO75" i="1"/>
  <c r="DX224" i="1"/>
  <c r="DK239" i="1"/>
  <c r="FW82" i="1"/>
  <c r="DU75" i="1"/>
  <c r="FZ82" i="1"/>
  <c r="DH82" i="1"/>
  <c r="FX82" i="1"/>
  <c r="EH22" i="1"/>
  <c r="EH454" i="1"/>
  <c r="P433" i="1"/>
  <c r="G16" i="2" s="1"/>
  <c r="AW271" i="1"/>
  <c r="F300" i="1"/>
  <c r="AX114" i="1"/>
  <c r="F144" i="1"/>
  <c r="X239" i="1"/>
  <c r="X424" i="1" s="1"/>
  <c r="AK224" i="1"/>
  <c r="AL224" i="1"/>
  <c r="Y239" i="1"/>
  <c r="DM224" i="1"/>
  <c r="P261" i="1"/>
  <c r="Q169" i="1"/>
  <c r="F204" i="1"/>
  <c r="AW326" i="1"/>
  <c r="F355" i="1"/>
  <c r="ER224" i="1"/>
  <c r="P250" i="1"/>
  <c r="ED224" i="1"/>
  <c r="DQ239" i="1"/>
  <c r="AZ22" i="1"/>
  <c r="F435" i="1"/>
  <c r="AZ454" i="1"/>
  <c r="P97" i="1"/>
  <c r="DK75" i="1"/>
  <c r="O82" i="1"/>
  <c r="AB75" i="1"/>
  <c r="W224" i="1"/>
  <c r="F263" i="1"/>
  <c r="DK169" i="1"/>
  <c r="P207" i="1"/>
  <c r="ES424" i="1"/>
  <c r="P93" i="1"/>
  <c r="ER75" i="1"/>
  <c r="BA424" i="1"/>
  <c r="EL22" i="1"/>
  <c r="P442" i="1"/>
  <c r="F16" i="2" s="1"/>
  <c r="EL454" i="1"/>
  <c r="R169" i="1"/>
  <c r="F206" i="1"/>
  <c r="DO22" i="1"/>
  <c r="P448" i="1"/>
  <c r="DO454" i="1"/>
  <c r="DW224" i="1"/>
  <c r="DJ239" i="1"/>
  <c r="AP22" i="1"/>
  <c r="AP454" i="1"/>
  <c r="F433" i="1"/>
  <c r="V16" i="2" s="1"/>
  <c r="ED169" i="1"/>
  <c r="DQ192" i="1"/>
  <c r="CA82" i="1"/>
  <c r="GP79" i="1"/>
  <c r="CD82" i="1" s="1"/>
  <c r="P103" i="1"/>
  <c r="DL75" i="1"/>
  <c r="AS22" i="1"/>
  <c r="F441" i="1"/>
  <c r="T16" i="2" s="1"/>
  <c r="AS454" i="1"/>
  <c r="AZ381" i="1"/>
  <c r="F405" i="1"/>
  <c r="DK114" i="1"/>
  <c r="P152" i="1"/>
  <c r="AX326" i="1"/>
  <c r="F356" i="1"/>
  <c r="DP22" i="1" l="1"/>
  <c r="DP454" i="1"/>
  <c r="P450" i="1"/>
  <c r="X22" i="1"/>
  <c r="F450" i="1"/>
  <c r="X454" i="1"/>
  <c r="DQ224" i="1"/>
  <c r="P266" i="1"/>
  <c r="AS18" i="1"/>
  <c r="F471" i="1"/>
  <c r="P253" i="1"/>
  <c r="DJ224" i="1"/>
  <c r="FZ75" i="1"/>
  <c r="EQ82" i="1"/>
  <c r="DG82" i="1"/>
  <c r="DT75" i="1"/>
  <c r="BB18" i="1"/>
  <c r="F467" i="1"/>
  <c r="P22" i="1"/>
  <c r="P454" i="1"/>
  <c r="F427" i="1"/>
  <c r="O239" i="1"/>
  <c r="AB224" i="1"/>
  <c r="AW114" i="1"/>
  <c r="F143" i="1"/>
  <c r="ES22" i="1"/>
  <c r="P444" i="1"/>
  <c r="ES454" i="1"/>
  <c r="DP224" i="1"/>
  <c r="P265" i="1"/>
  <c r="DP114" i="1"/>
  <c r="P163" i="1"/>
  <c r="Y169" i="1"/>
  <c r="F219" i="1"/>
  <c r="BD18" i="1"/>
  <c r="F479" i="1"/>
  <c r="GP119" i="1"/>
  <c r="FV137" i="1" s="1"/>
  <c r="FS137" i="1"/>
  <c r="FS169" i="1"/>
  <c r="EJ192" i="1"/>
  <c r="P140" i="1"/>
  <c r="DH114" i="1"/>
  <c r="FS239" i="1"/>
  <c r="GP229" i="1"/>
  <c r="FV239" i="1" s="1"/>
  <c r="FS26" i="1"/>
  <c r="EJ43" i="1"/>
  <c r="EP22" i="1"/>
  <c r="P431" i="1"/>
  <c r="EP454" i="1"/>
  <c r="DL18" i="1"/>
  <c r="P475" i="1"/>
  <c r="F265" i="1"/>
  <c r="X224" i="1"/>
  <c r="DT114" i="1"/>
  <c r="DG137" i="1"/>
  <c r="FV169" i="1"/>
  <c r="EM192" i="1"/>
  <c r="FZ114" i="1"/>
  <c r="EQ137" i="1"/>
  <c r="DG239" i="1"/>
  <c r="DT224" i="1"/>
  <c r="FX224" i="1"/>
  <c r="EO239" i="1"/>
  <c r="FV26" i="1"/>
  <c r="EM43" i="1"/>
  <c r="AX22" i="1"/>
  <c r="AX454" i="1"/>
  <c r="F431" i="1"/>
  <c r="DK224" i="1"/>
  <c r="P254" i="1"/>
  <c r="AU137" i="1"/>
  <c r="CD114" i="1"/>
  <c r="O114" i="1"/>
  <c r="F139" i="1"/>
  <c r="W18" i="1"/>
  <c r="F478" i="1"/>
  <c r="AQ18" i="1"/>
  <c r="F464" i="1"/>
  <c r="DP169" i="1"/>
  <c r="P218" i="1"/>
  <c r="FX114" i="1"/>
  <c r="EO137" i="1"/>
  <c r="CA26" i="1"/>
  <c r="AR43" i="1"/>
  <c r="DH224" i="1"/>
  <c r="P242" i="1"/>
  <c r="Y114" i="1"/>
  <c r="F164" i="1"/>
  <c r="AW75" i="1"/>
  <c r="F88" i="1"/>
  <c r="V22" i="1"/>
  <c r="V454" i="1"/>
  <c r="F447" i="1"/>
  <c r="AV26" i="1"/>
  <c r="F48" i="1"/>
  <c r="FW114" i="1"/>
  <c r="EN137" i="1"/>
  <c r="O26" i="1"/>
  <c r="F45" i="1"/>
  <c r="CD26" i="1"/>
  <c r="AU43" i="1"/>
  <c r="FZ224" i="1"/>
  <c r="EQ239" i="1"/>
  <c r="F142" i="1"/>
  <c r="AV114" i="1"/>
  <c r="FW75" i="1"/>
  <c r="EN82" i="1"/>
  <c r="AW26" i="1"/>
  <c r="F49" i="1"/>
  <c r="S114" i="1"/>
  <c r="F152" i="1"/>
  <c r="AY75" i="1"/>
  <c r="F90" i="1"/>
  <c r="EN169" i="1"/>
  <c r="P197" i="1"/>
  <c r="CF169" i="1"/>
  <c r="AW192" i="1"/>
  <c r="EO169" i="1"/>
  <c r="P198" i="1"/>
  <c r="AB169" i="1"/>
  <c r="O192" i="1"/>
  <c r="O424" i="1" s="1"/>
  <c r="EU18" i="1"/>
  <c r="P470" i="1"/>
  <c r="X114" i="1"/>
  <c r="F163" i="1"/>
  <c r="CA114" i="1"/>
  <c r="AR137" i="1"/>
  <c r="ER22" i="1"/>
  <c r="P435" i="1"/>
  <c r="ER454" i="1"/>
  <c r="CA75" i="1"/>
  <c r="AR82" i="1"/>
  <c r="CF224" i="1"/>
  <c r="AW239" i="1"/>
  <c r="AV192" i="1"/>
  <c r="AV424" i="1" s="1"/>
  <c r="CE169" i="1"/>
  <c r="DJ114" i="1"/>
  <c r="P151" i="1"/>
  <c r="DJ424" i="1"/>
  <c r="EN239" i="1"/>
  <c r="FW224" i="1"/>
  <c r="CD75" i="1"/>
  <c r="AU82" i="1"/>
  <c r="DQ169" i="1"/>
  <c r="P219" i="1"/>
  <c r="EL18" i="1"/>
  <c r="P472" i="1"/>
  <c r="O75" i="1"/>
  <c r="F84" i="1"/>
  <c r="F87" i="1"/>
  <c r="AV75" i="1"/>
  <c r="EV18" i="1"/>
  <c r="P479" i="1"/>
  <c r="P169" i="1"/>
  <c r="F195" i="1"/>
  <c r="EK18" i="1"/>
  <c r="P471" i="1"/>
  <c r="ET18" i="1"/>
  <c r="P467" i="1"/>
  <c r="X169" i="1"/>
  <c r="F218" i="1"/>
  <c r="AY26" i="1"/>
  <c r="F51" i="1"/>
  <c r="EH18" i="1"/>
  <c r="P463" i="1"/>
  <c r="DN22" i="1"/>
  <c r="P447" i="1"/>
  <c r="DN454" i="1"/>
  <c r="P224" i="1"/>
  <c r="F242" i="1"/>
  <c r="EQ169" i="1"/>
  <c r="P200" i="1"/>
  <c r="CH169" i="1"/>
  <c r="AY192" i="1"/>
  <c r="AY424" i="1" s="1"/>
  <c r="AO18" i="1"/>
  <c r="F458" i="1"/>
  <c r="DP75" i="1"/>
  <c r="P108" i="1"/>
  <c r="T18" i="1"/>
  <c r="F475" i="1"/>
  <c r="DO18" i="1"/>
  <c r="P478" i="1"/>
  <c r="CH224" i="1"/>
  <c r="AY239" i="1"/>
  <c r="R114" i="1"/>
  <c r="F151" i="1"/>
  <c r="R424" i="1"/>
  <c r="F251" i="1"/>
  <c r="Q224" i="1"/>
  <c r="Q424" i="1"/>
  <c r="BC18" i="1"/>
  <c r="F470" i="1"/>
  <c r="CD169" i="1"/>
  <c r="AU192" i="1"/>
  <c r="DQ114" i="1"/>
  <c r="P164" i="1"/>
  <c r="AP18" i="1"/>
  <c r="F463" i="1"/>
  <c r="AZ18" i="1"/>
  <c r="F465" i="1"/>
  <c r="AV239" i="1"/>
  <c r="CE224" i="1"/>
  <c r="DG192" i="1"/>
  <c r="DT169" i="1"/>
  <c r="CA169" i="1"/>
  <c r="AR192" i="1"/>
  <c r="AT18" i="1"/>
  <c r="F472" i="1"/>
  <c r="DG26" i="1"/>
  <c r="P45" i="1"/>
  <c r="U18" i="1"/>
  <c r="F476" i="1"/>
  <c r="BA22" i="1"/>
  <c r="BA454" i="1"/>
  <c r="F444" i="1"/>
  <c r="FX75" i="1"/>
  <c r="EO82" i="1"/>
  <c r="S22" i="1"/>
  <c r="F439" i="1"/>
  <c r="S454" i="1"/>
  <c r="DQ424" i="1"/>
  <c r="Y224" i="1"/>
  <c r="F266" i="1"/>
  <c r="P85" i="1"/>
  <c r="DH75" i="1"/>
  <c r="DH424" i="1"/>
  <c r="DI169" i="1"/>
  <c r="P204" i="1"/>
  <c r="DI424" i="1"/>
  <c r="Y424" i="1"/>
  <c r="GP80" i="1"/>
  <c r="FV82" i="1" s="1"/>
  <c r="FS82" i="1"/>
  <c r="EG18" i="1"/>
  <c r="P458" i="1"/>
  <c r="DM18" i="1"/>
  <c r="P476" i="1"/>
  <c r="P109" i="1"/>
  <c r="DQ75" i="1"/>
  <c r="GP228" i="1"/>
  <c r="CD239" i="1" s="1"/>
  <c r="CA239" i="1"/>
  <c r="AY114" i="1"/>
  <c r="F145" i="1"/>
  <c r="EI18" i="1"/>
  <c r="P464" i="1"/>
  <c r="DK424" i="1"/>
  <c r="AY22" i="1" l="1"/>
  <c r="AY454" i="1"/>
  <c r="F432" i="1"/>
  <c r="AV22" i="1"/>
  <c r="AV454" i="1"/>
  <c r="F429" i="1"/>
  <c r="O22" i="1"/>
  <c r="O454" i="1"/>
  <c r="F426" i="1"/>
  <c r="P88" i="1"/>
  <c r="EO75" i="1"/>
  <c r="EO424" i="1"/>
  <c r="AU75" i="1"/>
  <c r="F101" i="1"/>
  <c r="DK22" i="1"/>
  <c r="DK454" i="1"/>
  <c r="P439" i="1"/>
  <c r="DQ22" i="1"/>
  <c r="DQ454" i="1"/>
  <c r="P451" i="1"/>
  <c r="R22" i="1"/>
  <c r="F438" i="1"/>
  <c r="R454" i="1"/>
  <c r="AW169" i="1"/>
  <c r="F198" i="1"/>
  <c r="AR26" i="1"/>
  <c r="F71" i="1"/>
  <c r="DG224" i="1"/>
  <c r="P241" i="1"/>
  <c r="FS75" i="1"/>
  <c r="EJ82" i="1"/>
  <c r="S18" i="1"/>
  <c r="F469" i="1"/>
  <c r="EN224" i="1"/>
  <c r="P244" i="1"/>
  <c r="AU114" i="1"/>
  <c r="F156" i="1"/>
  <c r="EQ114" i="1"/>
  <c r="P145" i="1"/>
  <c r="EN114" i="1"/>
  <c r="P142" i="1"/>
  <c r="Y16" i="2"/>
  <c r="AY169" i="1"/>
  <c r="F200" i="1"/>
  <c r="DJ22" i="1"/>
  <c r="DJ454" i="1"/>
  <c r="P438" i="1"/>
  <c r="AR114" i="1"/>
  <c r="F165" i="1"/>
  <c r="EO114" i="1"/>
  <c r="P143" i="1"/>
  <c r="EJ26" i="1"/>
  <c r="P71" i="1"/>
  <c r="EJ424" i="1"/>
  <c r="O224" i="1"/>
  <c r="F241" i="1"/>
  <c r="FV75" i="1"/>
  <c r="EM82" i="1"/>
  <c r="Y22" i="1"/>
  <c r="Y454" i="1"/>
  <c r="F451" i="1"/>
  <c r="AY224" i="1"/>
  <c r="F247" i="1"/>
  <c r="P247" i="1"/>
  <c r="EQ224" i="1"/>
  <c r="P211" i="1"/>
  <c r="EM169" i="1"/>
  <c r="V18" i="1"/>
  <c r="F477" i="1"/>
  <c r="FV224" i="1"/>
  <c r="EM239" i="1"/>
  <c r="P18" i="1"/>
  <c r="F457" i="1"/>
  <c r="CA224" i="1"/>
  <c r="AR239" i="1"/>
  <c r="AU169" i="1"/>
  <c r="F211" i="1"/>
  <c r="DG114" i="1"/>
  <c r="P139" i="1"/>
  <c r="AV169" i="1"/>
  <c r="F197" i="1"/>
  <c r="X18" i="1"/>
  <c r="F480" i="1"/>
  <c r="AR169" i="1"/>
  <c r="F220" i="1"/>
  <c r="FS224" i="1"/>
  <c r="EJ239" i="1"/>
  <c r="DH22" i="1"/>
  <c r="P427" i="1"/>
  <c r="DH454" i="1"/>
  <c r="BA18" i="1"/>
  <c r="F474" i="1"/>
  <c r="P194" i="1"/>
  <c r="DG169" i="1"/>
  <c r="AW224" i="1"/>
  <c r="F245" i="1"/>
  <c r="EM26" i="1"/>
  <c r="P62" i="1"/>
  <c r="CD224" i="1"/>
  <c r="AU239" i="1"/>
  <c r="DN18" i="1"/>
  <c r="P477" i="1"/>
  <c r="O169" i="1"/>
  <c r="F194" i="1"/>
  <c r="AW424" i="1"/>
  <c r="EJ169" i="1"/>
  <c r="P220" i="1"/>
  <c r="ES18" i="1"/>
  <c r="P474" i="1"/>
  <c r="AU26" i="1"/>
  <c r="F62" i="1"/>
  <c r="AU424" i="1"/>
  <c r="AX18" i="1"/>
  <c r="F461" i="1"/>
  <c r="F244" i="1"/>
  <c r="AV224" i="1"/>
  <c r="Q22" i="1"/>
  <c r="F436" i="1"/>
  <c r="Q454" i="1"/>
  <c r="AR75" i="1"/>
  <c r="F110" i="1"/>
  <c r="P245" i="1"/>
  <c r="EO224" i="1"/>
  <c r="DG75" i="1"/>
  <c r="P84" i="1"/>
  <c r="FS114" i="1"/>
  <c r="EJ137" i="1"/>
  <c r="EQ75" i="1"/>
  <c r="P90" i="1"/>
  <c r="EQ424" i="1"/>
  <c r="DP18" i="1"/>
  <c r="P480" i="1"/>
  <c r="DI22" i="1"/>
  <c r="P436" i="1"/>
  <c r="DI454" i="1"/>
  <c r="DG424" i="1"/>
  <c r="ER18" i="1"/>
  <c r="P465" i="1"/>
  <c r="P87" i="1"/>
  <c r="EN75" i="1"/>
  <c r="EN424" i="1"/>
  <c r="EP18" i="1"/>
  <c r="P461" i="1"/>
  <c r="EM137" i="1"/>
  <c r="FV114" i="1"/>
  <c r="EN22" i="1" l="1"/>
  <c r="P429" i="1"/>
  <c r="EN454" i="1"/>
  <c r="DJ18" i="1"/>
  <c r="P468" i="1"/>
  <c r="P258" i="1"/>
  <c r="EM224" i="1"/>
  <c r="EO22" i="1"/>
  <c r="EO454" i="1"/>
  <c r="P430" i="1"/>
  <c r="EJ114" i="1"/>
  <c r="P165" i="1"/>
  <c r="AW22" i="1"/>
  <c r="AW454" i="1"/>
  <c r="F430" i="1"/>
  <c r="EM75" i="1"/>
  <c r="P101" i="1"/>
  <c r="R18" i="1"/>
  <c r="F468" i="1"/>
  <c r="P110" i="1"/>
  <c r="EJ75" i="1"/>
  <c r="O18" i="1"/>
  <c r="F456" i="1"/>
  <c r="DG22" i="1"/>
  <c r="P426" i="1"/>
  <c r="DG454" i="1"/>
  <c r="AU224" i="1"/>
  <c r="F258" i="1"/>
  <c r="EQ22" i="1"/>
  <c r="EQ454" i="1"/>
  <c r="P432" i="1"/>
  <c r="AU22" i="1"/>
  <c r="F443" i="1"/>
  <c r="W16" i="2" s="1"/>
  <c r="X16" i="2" s="1"/>
  <c r="AC16" i="2" s="1"/>
  <c r="AU454" i="1"/>
  <c r="DI18" i="1"/>
  <c r="P466" i="1"/>
  <c r="J16" i="2"/>
  <c r="AV18" i="1"/>
  <c r="F459" i="1"/>
  <c r="EM424" i="1"/>
  <c r="EJ224" i="1"/>
  <c r="P267" i="1"/>
  <c r="AR224" i="1"/>
  <c r="F267" i="1"/>
  <c r="AR424" i="1"/>
  <c r="DK18" i="1"/>
  <c r="P469" i="1"/>
  <c r="EJ22" i="1"/>
  <c r="EJ454" i="1"/>
  <c r="P452" i="1"/>
  <c r="EM114" i="1"/>
  <c r="P156" i="1"/>
  <c r="AY18" i="1"/>
  <c r="F462" i="1"/>
  <c r="DH18" i="1"/>
  <c r="P457" i="1"/>
  <c r="DQ18" i="1"/>
  <c r="P481" i="1"/>
  <c r="Q18" i="1"/>
  <c r="F466" i="1"/>
  <c r="Y18" i="1"/>
  <c r="F481" i="1"/>
  <c r="EO18" i="1" l="1"/>
  <c r="P460" i="1"/>
  <c r="AU18" i="1"/>
  <c r="F473" i="1"/>
  <c r="EM22" i="1"/>
  <c r="EM454" i="1"/>
  <c r="P443" i="1"/>
  <c r="H16" i="2" s="1"/>
  <c r="I16" i="2" s="1"/>
  <c r="N16" i="2" s="1"/>
  <c r="AR22" i="1"/>
  <c r="AR454" i="1"/>
  <c r="F452" i="1"/>
  <c r="EQ18" i="1"/>
  <c r="P462" i="1"/>
  <c r="EN18" i="1"/>
  <c r="P459" i="1"/>
  <c r="DG18" i="1"/>
  <c r="P456" i="1"/>
  <c r="AW18" i="1"/>
  <c r="F460" i="1"/>
  <c r="EJ18" i="1"/>
  <c r="P482" i="1"/>
  <c r="AR18" i="1" l="1"/>
  <c r="F482" i="1"/>
  <c r="EM18" i="1"/>
  <c r="P473" i="1"/>
</calcChain>
</file>

<file path=xl/sharedStrings.xml><?xml version="1.0" encoding="utf-8"?>
<sst xmlns="http://schemas.openxmlformats.org/spreadsheetml/2006/main" count="9560" uniqueCount="394">
  <si>
    <t>Smeta.RU  (495) 974-1589</t>
  </si>
  <si>
    <t>_PS_</t>
  </si>
  <si>
    <t>Smeta.RU</t>
  </si>
  <si>
    <t/>
  </si>
  <si>
    <t>09-03-08</t>
  </si>
  <si>
    <t>09-03-08  ПНР Система диагностики частичных разрядов (ОК)+</t>
  </si>
  <si>
    <t>248017-2021- ТКР6-ЧР</t>
  </si>
  <si>
    <t>Кузьмина Т.В.</t>
  </si>
  <si>
    <t>Ведущий эксперт УНСР</t>
  </si>
  <si>
    <t>Аверьянов И.А.</t>
  </si>
  <si>
    <t>Начальник УНСР</t>
  </si>
  <si>
    <t>Сметные нормы списания</t>
  </si>
  <si>
    <t>Коды ценников</t>
  </si>
  <si>
    <t>Версия 1.7.4 ГСН (ГЭСН, ФЕР) и ТЕР (Методики НР (812/пр, 636/пр, 611/пр) и СП (774/пр и 317/пр) применять с 08.01.2023 г.)</t>
  </si>
  <si>
    <t>ТСНБ-2001 Московской области (редакция 2014 г версия 15.0)</t>
  </si>
  <si>
    <t>Поправки для НБ 2014 года от 17.10.2024 г (55/пр) Строительство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</si>
  <si>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</si>
  <si>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</si>
  <si>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Московская область</t>
  </si>
  <si>
    <t>ПНР Решения по телемеханизации</t>
  </si>
  <si>
    <t>1</t>
  </si>
  <si>
    <t>Система диагностики частичных разрядов /1шт.</t>
  </si>
  <si>
    <t>5.2-23-1</t>
  </si>
  <si>
    <t>Устройство телемеханики на стороне контролируемого пункта</t>
  </si>
  <si>
    <t>1 устройство</t>
  </si>
  <si>
    <t>ТСН-2001.5. Доп. 1-42. Сб. 2, т. 23, поз. 1</t>
  </si>
  <si>
    <t>Поправка: ТСН-2001.5. р2. тб1. п. 5  Наименование: В электроустановках, находящихся под напряжением: с оформлением наряда-допуска</t>
  </si>
  <si>
    <t>)*1,3</t>
  </si>
  <si>
    <t>Поправка: ТСН-2001.5. р2. тб1. п. 5</t>
  </si>
  <si>
    <t>п01-13-030-1</t>
  </si>
  <si>
    <t>Технологический комплекс, включающий в себя управляемые участки в количестве до 5 шт.</t>
  </si>
  <si>
    <t>1 комплекс</t>
  </si>
  <si>
    <t>ТЕРп Московской обл., п01-13-030-1, приказ Минстроя России №675/пр от 28.02.2017 № 262/пр</t>
  </si>
  <si>
    <t>*(0,3+1)</t>
  </si>
  <si>
    <t>*(0,3+1))*0,8</t>
  </si>
  <si>
    <t>Пусконаладочные работы</t>
  </si>
  <si>
    <t>Пусконаладочные работы Электротехнические устройства</t>
  </si>
  <si>
    <t>ФЕРп</t>
  </si>
  <si>
    <t>Поправка: 421/пр_2020_прил.10_т.7_п.4_гр.3</t>
  </si>
  <si>
    <t>Пр/812-083.0-1</t>
  </si>
  <si>
    <t>Пр/774-083.0</t>
  </si>
  <si>
    <t>5.2-24-1</t>
  </si>
  <si>
    <t>Накладка цепей телесигнализации</t>
  </si>
  <si>
    <t>1 ЦEПЬ</t>
  </si>
  <si>
    <t>ТСН-2001.5. Доп. 1-42. Сб. 2, т. 24, поз. 1</t>
  </si>
  <si>
    <t>5.2-24-2</t>
  </si>
  <si>
    <t>Накладка цепей телеуправления, телерегулирования, вызова телеизмерения</t>
  </si>
  <si>
    <t>ТСН-2001.5. Доп. 1-42. Сб. 2, т. 24, поз. 2</t>
  </si>
  <si>
    <t>п01-12-029-1</t>
  </si>
  <si>
    <t>Испытание цепи вторичной коммутации</t>
  </si>
  <si>
    <t>1 испытание</t>
  </si>
  <si>
    <t>ТЕРп Московской обл., п01-12-029-1, приказ Минстроя России №675/пр от 28.02.2017 № 262/пр</t>
  </si>
  <si>
    <t>*(1,255)</t>
  </si>
  <si>
    <t>*(1,255))*0,8</t>
  </si>
  <si>
    <t>п01-10-001-1</t>
  </si>
  <si>
    <t>Сбор и реализация сигналов информации устройств защиты, автоматики электрических и технологических режимов</t>
  </si>
  <si>
    <t>1 сигнал</t>
  </si>
  <si>
    <t>ТЕРп Московской обл., п01-10-001-1, приказ Минстроя России №675/пр от 28.02.2017 № 262/пр</t>
  </si>
  <si>
    <t>*1,255</t>
  </si>
  <si>
    <t>*1,255*0,8</t>
  </si>
  <si>
    <t>п01-13-021-2</t>
  </si>
  <si>
    <t>Технологический комплекс, включающий агрегаты, связанные между собой непрерывным регулированием технологических параметров и взаимоконтролем режимов работы, в количестве до 10 шт.</t>
  </si>
  <si>
    <t>ТЕРп Московской обл., п01-13-021-2, приказ Минстроя России №675/пр от 28.02.2017 № 262/пр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</si>
  <si>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</si>
  <si>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</si>
  <si>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</si>
  <si>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</si>
  <si>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</si>
  <si>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</si>
  <si>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</si>
  <si>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</si>
  <si>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</si>
  <si>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</si>
  <si>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</si>
  <si>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</si>
  <si>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</si>
  <si>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</si>
  <si>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</si>
  <si>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</si>
  <si>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</si>
  <si>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</si>
  <si>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</si>
  <si>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</si>
  <si>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</si>
  <si>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</si>
  <si>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</si>
  <si>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</si>
  <si>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</si>
  <si>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</si>
  <si>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</si>
  <si>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</si>
  <si>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</si>
  <si>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</si>
  <si>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</si>
  <si>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</si>
  <si>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</si>
  <si>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</si>
  <si>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</si>
  <si>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</si>
  <si>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</si>
  <si>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</si>
  <si>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</si>
  <si>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</si>
  <si>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</si>
  <si>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</si>
  <si>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</si>
  <si>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</si>
  <si>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</si>
  <si>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</si>
  <si>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</si>
  <si>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</si>
  <si>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</si>
  <si>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</si>
  <si>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</si>
  <si>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</si>
  <si>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</si>
  <si>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</si>
  <si>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</t>
  </si>
  <si>
    <t>ПС Красногорская</t>
  </si>
  <si>
    <t>п01-12-028-2</t>
  </si>
  <si>
    <t>Испытание статического преобразователя напряжением до 1 кВ, ток до 5000 А</t>
  </si>
  <si>
    <t>ТЕРп Московской обл., п01-12-028-2, приказ Минстроя России №675/пр от 28.02.2017 № 262/пр</t>
  </si>
  <si>
    <t>п01-02-017-1</t>
  </si>
  <si>
    <t>Трансформатор тока измерительный выносной напряжением до 1 кВ</t>
  </si>
  <si>
    <t>1  ШТ.</t>
  </si>
  <si>
    <t>ТЕРп Московской обл., п01-02-017-1, приказ Минстроя России №675/пр от 28.02.2017 № 262/пр</t>
  </si>
  <si>
    <t>3</t>
  </si>
  <si>
    <t>Шкаф ЧР-2шт</t>
  </si>
  <si>
    <t>5.1-152-1</t>
  </si>
  <si>
    <t>Проверка наличия цепи между заземлителями и заземленными элементами</t>
  </si>
  <si>
    <t>1 ТОЧКА</t>
  </si>
  <si>
    <t>ТСН-2001.5. Доп. 1-42. Сб. 1, т. 152, поз. 1</t>
  </si>
  <si>
    <t>п01-11-011-1</t>
  </si>
  <si>
    <t>100 точек</t>
  </si>
  <si>
    <t>ТЕРп Московской обл., п01-11-011-1, приказ Минстроя России №675/пр от 28.02.2017 № 262/пр</t>
  </si>
  <si>
    <t>5.1-154-1</t>
  </si>
  <si>
    <t>Замер полного сопротивления цепи "фаза-нуль"</t>
  </si>
  <si>
    <t>1 токоприемник</t>
  </si>
  <si>
    <t>ТСН-2001.5. Доп. 1-42. Сб. 1, т. 154, поз. 1</t>
  </si>
  <si>
    <t>4</t>
  </si>
  <si>
    <t>п01-11-013-1</t>
  </si>
  <si>
    <t>Замер полного сопротивления цепи «фаза-нуль»</t>
  </si>
  <si>
    <t>ТЕРп Московской обл., п01-11-013-1, приказ Минстроя России №675/пр от 28.02.2017 № 262/пр</t>
  </si>
  <si>
    <t>5.1-19-1</t>
  </si>
  <si>
    <t>Выключатель однополюсный с электромагнитным, тепловым или комбинированным расцепителем</t>
  </si>
  <si>
    <t>ТСН-2001.5. Доп. 1-42. Сб. 1, т. 19, поз. 1</t>
  </si>
  <si>
    <t>5</t>
  </si>
  <si>
    <t>п01-03-001-1</t>
  </si>
  <si>
    <t>Выключатель однополюсный напряжением до 1 кВ с электромагнитным, тепловым или комбинированным расцепителем</t>
  </si>
  <si>
    <t>ТЕРп Московской обл., п01-03-001-1, приказ Минстроя России №675/пр от 28.02.2017 № 262/пр</t>
  </si>
  <si>
    <t>5.1-177-1</t>
  </si>
  <si>
    <t>Вторичные цепи, цепи вторичной коммутации</t>
  </si>
  <si>
    <t>ТСН-2001.5. Доп. 1-42. Сб. 1, т. 177, поз. 1</t>
  </si>
  <si>
    <t>6</t>
  </si>
  <si>
    <t>5.2-1-1</t>
  </si>
  <si>
    <t>Преобразователь первичный измерительный температуры, расхода или уровня</t>
  </si>
  <si>
    <t>ТСН-2001.5 Доп. 68, Сб. 2, т. 1, поз. 1</t>
  </si>
  <si>
    <t>Шкаф сбора данных -линия/2шт.</t>
  </si>
  <si>
    <t>7</t>
  </si>
  <si>
    <t>8</t>
  </si>
  <si>
    <t>9</t>
  </si>
  <si>
    <t>10</t>
  </si>
  <si>
    <t>Кабельное хозяйство - 1шт.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</si>
  <si>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</si>
  <si>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</si>
  <si>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1 измерение</t>
  </si>
  <si>
    <t>ТСН-2001.5. Доп. 1-42. Сб. 1, т. 162, поз. 1</t>
  </si>
  <si>
    <t>11</t>
  </si>
  <si>
    <t>п01-11-028-1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</si>
  <si>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</si>
  <si>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</si>
  <si>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ТЕРп Московской обл., п01-11-028-1, приказ Минстроя России №675/пр от 28.02.2017 № 262/пр</t>
  </si>
  <si>
    <t>5.1-158-1</t>
  </si>
  <si>
    <t>Фазировка электрической линии или трансформатора с сетью напряжением до 1 кВ</t>
  </si>
  <si>
    <t>1 фазировка</t>
  </si>
  <si>
    <t>ТСН-2001.5. Доп. 1-42. Сб. 1, т. 158, поз. 1</t>
  </si>
  <si>
    <t>12</t>
  </si>
  <si>
    <t>п01-11-024-1</t>
  </si>
  <si>
    <t>ТЕРп Московской обл., п01-11-024-1, приказ Минстроя России №675/пр от 28.02.2017 № 262/пр</t>
  </si>
  <si>
    <t>5.1-175-1</t>
  </si>
  <si>
    <t>Кабели силовые напряжением до 10 кВ</t>
  </si>
  <si>
    <t>ТСН-2001.5. Доп. 1-42. Сб. 1, т. 175, поз. 1</t>
  </si>
  <si>
    <t>п01-12-027-1</t>
  </si>
  <si>
    <t>Испытание кабеля силового длиной до 500 м напряжением до 10 кВ</t>
  </si>
  <si>
    <t>ТЕРп Московской обл., п01-12-027-1, приказ Минстроя России №675/пр от 28.02.2017 № 262/пр</t>
  </si>
  <si>
    <t>ЗПП-2шт.</t>
  </si>
  <si>
    <t>5.1-17-1</t>
  </si>
  <si>
    <t>Трансформатор выносной напряжением до 1 кВ</t>
  </si>
  <si>
    <t>ТСН-2001.5. Доп. 1-42. Сб. 1, т. 17, поз. 1</t>
  </si>
  <si>
    <t>Шкаф мониторинга и диагностики дефектов изоляции КРУЭ-2шт.</t>
  </si>
  <si>
    <t>Кабельное хозяйство 0,4кВ /4 линии</t>
  </si>
  <si>
    <t>*(0,3+1)))*0,8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</si>
  <si>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</si>
  <si>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</si>
  <si>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</si>
  <si>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</si>
  <si>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</si>
  <si>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</si>
  <si>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</si>
  <si>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</si>
  <si>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</si>
  <si>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</si>
  <si>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</si>
  <si>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</si>
  <si>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</si>
  <si>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</si>
  <si>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</si>
  <si>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</si>
  <si>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</si>
  <si>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</si>
  <si>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</si>
  <si>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</si>
  <si>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</si>
  <si>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</si>
  <si>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</si>
  <si>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</si>
  <si>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</si>
  <si>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</si>
  <si>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</si>
  <si>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</si>
  <si>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</si>
  <si>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</si>
  <si>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</si>
  <si>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</si>
  <si>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</si>
  <si>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</si>
  <si>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</si>
  <si>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</si>
  <si>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</si>
  <si>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</si>
  <si>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</si>
  <si>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</si>
  <si>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</si>
  <si>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</si>
  <si>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</si>
  <si>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</si>
  <si>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</si>
  <si>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</si>
  <si>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</si>
  <si>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</si>
  <si>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</si>
  <si>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</si>
  <si>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</si>
  <si>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</si>
  <si>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</si>
  <si>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</si>
  <si>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</si>
  <si>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</si>
  <si>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</si>
  <si>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</si>
  <si>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</si>
  <si>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</si>
  <si>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</si>
  <si>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</si>
  <si>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</si>
  <si>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</si>
  <si>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</si>
  <si>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</si>
  <si>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</si>
  <si>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Сборник индексов</t>
  </si>
  <si>
    <t>ТСНБ-2001 Московской области (редакция 2014 г)</t>
  </si>
  <si>
    <t>Вид цен</t>
  </si>
  <si>
    <t>_OBSM_</t>
  </si>
  <si>
    <t>2-0021-90</t>
  </si>
  <si>
    <t>Инженер по наладке и испытаниям I категории</t>
  </si>
  <si>
    <t>чел.-ч</t>
  </si>
  <si>
    <t>2-0023-90</t>
  </si>
  <si>
    <t>Инженер по наладке и испытаниям III категории</t>
  </si>
  <si>
    <t>0-3305-90</t>
  </si>
  <si>
    <t>Электромонтажник-наладчик 5 разряда</t>
  </si>
  <si>
    <t>3-0021-90</t>
  </si>
  <si>
    <t>Техник по наладке и испытаниям I категории</t>
  </si>
  <si>
    <t>2-0022-90</t>
  </si>
  <si>
    <t>Инженер по наладке и испытаниям II категории</t>
  </si>
  <si>
    <t>3-0022-90</t>
  </si>
  <si>
    <t>Техник по наладке и испытаниям II категории</t>
  </si>
  <si>
    <t>0-3306-90</t>
  </si>
  <si>
    <t>Электромонтажник-наладчик 6 разряда</t>
  </si>
  <si>
    <t>0-3304-90</t>
  </si>
  <si>
    <t>Электромонтажник-наладчик 4 разряда</t>
  </si>
  <si>
    <t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</si>
  <si>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</si>
  <si>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</si>
  <si>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</si>
  <si>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</si>
  <si>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</si>
  <si>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</si>
  <si>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</si>
  <si>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</si>
  <si>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</si>
  <si>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</si>
  <si>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</si>
  <si>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</si>
  <si>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</si>
  <si>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</si>
  <si>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</si>
  <si>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</si>
  <si>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</si>
  <si>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</si>
  <si>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</si>
  <si>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</si>
  <si>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</si>
  <si>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</si>
  <si>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</si>
  <si>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</si>
  <si>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</si>
  <si>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</si>
  <si>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</si>
  <si>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</si>
  <si>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</si>
  <si>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</si>
  <si>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</si>
  <si>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</si>
  <si>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</si>
  <si>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</si>
  <si>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</si>
  <si>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</si>
  <si>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</si>
  <si>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«Smeta.RU» версия 11»</t>
  </si>
  <si>
    <t>Базисно-индексным</t>
  </si>
  <si>
    <t>Составлена в ценах декабрь 2024 года (1.01.2000)</t>
  </si>
  <si>
    <t>Раздел 1. Система диагностики частичных разрядов /1шт.</t>
  </si>
  <si>
    <r>
      <t>Сбор и реализация сигналов информации устройств защиты, автоматики электрических и технологических режимов</t>
    </r>
    <r>
      <rPr>
        <i/>
        <sz val="10"/>
        <rFont val="Arial"/>
        <family val="2"/>
        <charset val="204"/>
      </rPr>
      <t xml:space="preserve">
Поправки к: 
ЭМ *1,255;   
ОТм *1,255;   
ОТ *1,255*0,8;   
ЗТ *1,255*0,8;   
ЗТм *1,255</t>
    </r>
  </si>
  <si>
    <t>ОТ</t>
  </si>
  <si>
    <t>ЗТ</t>
  </si>
  <si>
    <t>Итого по расценке</t>
  </si>
  <si>
    <t>ФОТ</t>
  </si>
  <si>
    <t>НР Пусконаладочные работы</t>
  </si>
  <si>
    <t>%</t>
  </si>
  <si>
    <t>СП Пусконаладочные работы</t>
  </si>
  <si>
    <t>Всего по позиции</t>
  </si>
  <si>
    <t>=</t>
  </si>
  <si>
    <t>Итого прямые затраты по разделу 1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</si>
  <si>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</si>
  <si>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</si>
  <si>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</si>
  <si>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</si>
  <si>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</si>
  <si>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</si>
  <si>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</si>
  <si>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</si>
  <si>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</si>
  <si>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</si>
  <si>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</si>
  <si>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</si>
  <si>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</si>
  <si>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</si>
  <si>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</si>
  <si>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</si>
  <si>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</si>
  <si>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</si>
  <si>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</si>
  <si>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</si>
  <si>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</si>
  <si>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</si>
  <si>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</si>
  <si>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</si>
  <si>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</si>
  <si>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</si>
  <si>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 2. ПС Красногорская</t>
  </si>
  <si>
    <r>
      <t>Трансформатор тока измерительный выносной напряжением до 1 кВ</t>
    </r>
    <r>
      <rPr>
        <i/>
        <sz val="10"/>
        <rFont val="Arial"/>
        <family val="2"/>
        <charset val="204"/>
      </rPr>
      <t xml:space="preserve">
Поправки к: 
ЭМ *(1,255);   
ОТм *(1,255);   
ОТ *(1,255))*0,8;   
ЗТ *(1,255))*0,8;   
ЗТм *(1,255)</t>
    </r>
  </si>
  <si>
    <t>Итого прямые затраты по разделу 2</t>
  </si>
  <si>
    <t>Раздел 3. Шкаф ЧР-2шт</t>
  </si>
  <si>
    <r>
      <t>Проверка наличия цепи между заземлителями и заземленными элементами</t>
    </r>
    <r>
      <rPr>
        <i/>
        <sz val="10"/>
        <rFont val="Arial"/>
        <family val="2"/>
        <charset val="204"/>
      </rPr>
      <t xml:space="preserve">
Поправки к: 
ЭМ *(1,255);   
ОТм *(1,255);   
ОТ *(1,255))*0,8;   
ЗТ *(1,255))*0,8;   
ЗТм *(1,255)</t>
    </r>
  </si>
  <si>
    <r>
      <t>Замер полного сопротивления цепи «фаза-нуль»</t>
    </r>
    <r>
      <rPr>
        <i/>
        <sz val="10"/>
        <rFont val="Arial"/>
        <family val="2"/>
        <charset val="204"/>
      </rPr>
      <t xml:space="preserve">
Поправки к: 
ЭМ *(1,255);   
ОТм *(1,255);   
ОТ *(1,255))*0,8;   
ЗТ *(1,255))*0,8;   
ЗТм *(1,255)</t>
    </r>
  </si>
  <si>
    <r>
      <t>Выключатель однополюсный напряжением до 1 кВ с электромагнитным, тепловым или комбинированным расцепителем</t>
    </r>
    <r>
      <rPr>
        <i/>
        <sz val="10"/>
        <rFont val="Arial"/>
        <family val="2"/>
        <charset val="204"/>
      </rPr>
      <t xml:space="preserve">
Поправки к: 
ЭМ *(1,255);   
ОТм *(1,255);   
ОТ *(1,255))*0,8;   
ЗТ *(1,255))*0,8;   
ЗТм *(1,255)</t>
    </r>
  </si>
  <si>
    <r>
      <t>Испытание цепи вторичной коммутации</t>
    </r>
    <r>
      <rPr>
        <i/>
        <sz val="10"/>
        <rFont val="Arial"/>
        <family val="2"/>
        <charset val="204"/>
      </rPr>
      <t xml:space="preserve">
Поправки к: 
ЭМ *(1,255);   
ОТм *(1,255);   
ОТ *(1,255))*0,8;   
ЗТ *(1,255))*0,8;   
ЗТм *(1,255)</t>
    </r>
  </si>
  <si>
    <t>Итого прямые затраты по разделу 3</t>
  </si>
  <si>
    <t>Раздел 4. Шкаф сбора данных -линия/2шт.</t>
  </si>
  <si>
    <r>
      <t>Проверка наличия цепи между заземлителями и заземленными элементами</t>
    </r>
    <r>
      <rPr>
        <i/>
        <sz val="10"/>
        <rFont val="Arial"/>
        <family val="2"/>
        <charset val="204"/>
      </rPr>
      <t xml:space="preserve">
Поправки к: 
ЭМ *1,255;   
ОТм *1,255;   
ОТ *(1,255))*0,8;   
ЗТ *(1,255))*0,8;   
ЗТм *1,255</t>
    </r>
  </si>
  <si>
    <t>Итого прямые затраты по разделу 4</t>
  </si>
  <si>
    <t>Раздел 5. Кабельное хозяйство - 1шт.</t>
  </si>
  <si>
    <r>
  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10"/>
        <rFont val="Arial"/>
        <family val="2"/>
        <charset val="204"/>
      </rPr>
      <t xml:space="preserve">
Поправки к: 
ЭМ *(1,255);   
ОТм *(1,255);   
ОТ *(1,255))*0,8;   
ЗТ *(1,255))*0,8;   
ЗТм *(1,255)</t>
    </r>
  </si>
  <si>
    <r>
      <t>Фазировка электрической линии или трансформатора с сетью напряжением до 1 кВ</t>
    </r>
    <r>
      <rPr>
        <i/>
        <sz val="10"/>
        <rFont val="Arial"/>
        <family val="2"/>
        <charset val="204"/>
      </rPr>
      <t xml:space="preserve">
Поправки к: 
ЭМ *(1,255);   
ОТм *(1,255);   
ОТ *(1,255))*0,8;   
ЗТ *(1,255))*0,8;   
ЗТм *(1,255)</t>
    </r>
  </si>
  <si>
    <t>Итого прямые затраты по разделу 5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</si>
  <si>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</si>
  <si>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</si>
  <si>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</si>
  <si>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</si>
  <si>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</si>
  <si>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</si>
  <si>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</si>
  <si>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</si>
  <si>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</si>
  <si>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</si>
  <si>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</si>
  <si>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</si>
  <si>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</si>
  <si>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</si>
  <si>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</si>
  <si>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</si>
  <si>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</si>
  <si>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</si>
  <si>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ПНР Система диагностики ЧР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</si>
</sst>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#,##0.00;[Red]\-\ #,##0.00"/>
    <numFmt numFmtId="166" formatCode="#,##0;[Red]\-\ #,##0"/>
    <numFmt numFmtId="167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14" fontId="19" fillId="0" borderId="0" xfId="0" applyNumberFormat="1" applyFont="1" applyAlignment="1"/>
    <xf numFmtId="0" fontId="15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9" fillId="0" borderId="0" xfId="0" applyNumberFormat="1" applyFont="1" applyAlignment="1"/>
    <xf numFmtId="0" fontId="19" fillId="0" borderId="1" xfId="0" applyNumberFormat="1" applyFont="1" applyBorder="1" applyAlignment="1"/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5" fontId="23" fillId="0" borderId="0" xfId="0" applyNumberFormat="1" applyFont="1" applyAlignment="1">
      <alignment horizontal="right" vertical="top"/>
    </xf>
    <xf numFmtId="166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5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6" fontId="23" fillId="0" borderId="1" xfId="0" applyNumberFormat="1" applyFont="1" applyBorder="1" applyAlignment="1">
      <alignment horizontal="right" vertical="top"/>
    </xf>
    <xf numFmtId="165" fontId="0" fillId="0" borderId="0" xfId="0" applyNumberFormat="1"/>
    <xf numFmtId="166" fontId="0" fillId="0" borderId="0" xfId="0" applyNumberFormat="1"/>
    <xf numFmtId="0" fontId="23" fillId="0" borderId="0" xfId="0" applyFont="1" applyAlignment="1">
      <alignment vertical="top"/>
    </xf>
    <xf numFmtId="0" fontId="10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165" fontId="26" fillId="0" borderId="0" xfId="0" applyNumberFormat="1" applyFont="1" applyAlignment="1">
      <alignment horizontal="right" vertical="top"/>
    </xf>
    <xf numFmtId="166" fontId="26" fillId="0" borderId="0" xfId="0" applyNumberFormat="1" applyFont="1" applyAlignment="1">
      <alignment horizontal="right" vertical="top"/>
    </xf>
    <xf numFmtId="167" fontId="23" fillId="0" borderId="0" xfId="0" applyNumberFormat="1" applyFont="1" applyAlignment="1">
      <alignment horizontal="right" vertical="top"/>
    </xf>
    <xf numFmtId="0" fontId="10" fillId="0" borderId="0" xfId="0" applyFont="1" applyAlignment="1">
      <alignment vertical="top" wrapText="1"/>
    </xf>
    <xf numFmtId="0" fontId="2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right" vertical="top"/>
    </xf>
    <xf numFmtId="165" fontId="26" fillId="0" borderId="2" xfId="0" applyNumberFormat="1" applyFont="1" applyBorder="1" applyAlignment="1">
      <alignment horizontal="right" vertical="top"/>
    </xf>
    <xf numFmtId="166" fontId="26" fillId="0" borderId="2" xfId="0" applyNumberFormat="1" applyFont="1" applyBorder="1" applyAlignment="1">
      <alignment horizontal="right" vertical="top"/>
    </xf>
    <xf numFmtId="165" fontId="12" fillId="0" borderId="0" xfId="0" applyNumberFormat="1" applyFont="1" applyAlignment="1">
      <alignment horizontal="right"/>
    </xf>
    <xf numFmtId="165" fontId="19" fillId="0" borderId="0" xfId="0" applyNumberFormat="1" applyFont="1" applyAlignment="1"/>
    <xf numFmtId="165" fontId="12" fillId="0" borderId="0" xfId="0" applyNumberFormat="1" applyFont="1" applyAlignment="1"/>
    <xf numFmtId="167" fontId="12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7" fillId="0" borderId="2" xfId="0" applyNumberFormat="1" applyFont="1" applyBorder="1" applyAlignment="1">
      <alignment horizontal="center"/>
    </xf>
    <xf numFmtId="0" fontId="26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165" fontId="26" fillId="0" borderId="0" xfId="0" applyNumberFormat="1" applyFont="1" applyAlignment="1">
      <alignment horizontal="left" vertical="top"/>
    </xf>
    <xf numFmtId="165" fontId="26" fillId="0" borderId="2" xfId="0" applyNumberFormat="1" applyFont="1" applyBorder="1" applyAlignment="1">
      <alignment horizontal="right" vertical="top"/>
    </xf>
    <xf numFmtId="166" fontId="26" fillId="0" borderId="2" xfId="0" applyNumberFormat="1" applyFont="1" applyBorder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2" fontId="12" fillId="0" borderId="0" xfId="0" applyNumberFormat="1" applyFont="1" applyAlignment="1">
      <alignment horizontal="right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6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12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B0E1E-F596-482D-992D-315B7BAF6519}">
  <sheetPr>
    <pageSetUpPr fitToPage="1"/>
  </sheetPr>
  <dimension ref="A1:CO437"/>
  <sheetViews>
    <sheetView tabSelected="1" topLeftCell="A22" zoomScaleNormal="100" workbookViewId="0">
      <selection activeCell="A26" sqref="A26:L26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2" t="s">
        <v>281</v>
      </c>
      <c r="B2" s="112"/>
      <c r="C2" s="112"/>
      <c r="D2" s="112"/>
      <c r="E2" s="112"/>
      <c r="F2" s="113" t="s">
        <v>318</v>
      </c>
      <c r="G2" s="113"/>
      <c r="H2" s="113"/>
      <c r="I2" s="113"/>
      <c r="J2" s="113"/>
      <c r="K2" s="113"/>
      <c r="L2" s="113"/>
    </row>
    <row r="3" spans="1:93" ht="12.75" customHeight="1" x14ac:dyDescent="0.2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38.25" x14ac:dyDescent="0.2">
      <c r="A4" s="112" t="s">
        <v>282</v>
      </c>
      <c r="B4" s="112"/>
      <c r="C4" s="112"/>
      <c r="D4" s="112"/>
      <c r="E4" s="112"/>
      <c r="F4" s="113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  <c r="G4" s="113"/>
      <c r="H4" s="113"/>
      <c r="I4" s="113"/>
      <c r="J4" s="113"/>
      <c r="K4" s="113"/>
      <c r="L4" s="113"/>
      <c r="CO4" s="37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</row>
    <row r="5" spans="1:93" ht="12.75" customHeight="1" x14ac:dyDescent="0.2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12.75" customHeight="1" x14ac:dyDescent="0.2">
      <c r="A6" s="115" t="s">
        <v>283</v>
      </c>
      <c r="B6" s="115"/>
      <c r="C6" s="115"/>
      <c r="D6" s="115"/>
      <c r="E6" s="115"/>
      <c r="F6" s="113" t="str">
        <f>IF(Source!CV12 &lt;&gt; "", Source!CV12, "")</f>
        <v/>
      </c>
      <c r="G6" s="113"/>
      <c r="H6" s="113"/>
      <c r="I6" s="113"/>
      <c r="J6" s="113"/>
      <c r="K6" s="113"/>
      <c r="L6" s="113"/>
    </row>
    <row r="7" spans="1:93" ht="12.75" customHeight="1" x14ac:dyDescent="0.2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" customHeight="1" x14ac:dyDescent="0.2">
      <c r="A8" s="112" t="s">
        <v>284</v>
      </c>
      <c r="B8" s="112"/>
      <c r="C8" s="112"/>
      <c r="D8" s="112"/>
      <c r="E8" s="112"/>
      <c r="F8" s="113"/>
      <c r="G8" s="113"/>
      <c r="H8" s="113"/>
      <c r="I8" s="113"/>
      <c r="J8" s="113"/>
      <c r="K8" s="113"/>
      <c r="L8" s="113"/>
    </row>
    <row r="9" spans="1:93" ht="12.75" customHeight="1" x14ac:dyDescent="0.2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5" customHeight="1" x14ac:dyDescent="0.2">
      <c r="A10" s="112" t="s">
        <v>285</v>
      </c>
      <c r="B10" s="112"/>
      <c r="C10" s="112"/>
      <c r="D10" s="112"/>
      <c r="E10" s="112"/>
      <c r="F10" s="113"/>
      <c r="G10" s="113"/>
      <c r="H10" s="113"/>
      <c r="I10" s="113"/>
      <c r="J10" s="113"/>
      <c r="K10" s="113"/>
      <c r="L10" s="113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112" t="s">
        <v>286</v>
      </c>
      <c r="B12" s="112"/>
      <c r="C12" s="112"/>
      <c r="D12" s="112"/>
      <c r="E12" s="112"/>
      <c r="F12" s="113" t="str">
        <f>IF(Source!CZ12 &lt;&gt; "", Source!CZ12, "")</f>
        <v>Московская область</v>
      </c>
      <c r="G12" s="113"/>
      <c r="H12" s="113"/>
      <c r="I12" s="113"/>
      <c r="J12" s="113"/>
      <c r="K12" s="113"/>
      <c r="L12" s="113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3"/>
    </row>
    <row r="14" spans="1:93" ht="12.75" customHeight="1" x14ac:dyDescent="0.2">
      <c r="A14" s="112" t="s">
        <v>287</v>
      </c>
      <c r="B14" s="112"/>
      <c r="C14" s="112"/>
      <c r="D14" s="112"/>
      <c r="E14" s="112"/>
      <c r="F14" s="113" t="str">
        <f>IF(Source!DA12 &lt;&gt; "", Source!DA12, "")</f>
        <v/>
      </c>
      <c r="G14" s="113"/>
      <c r="H14" s="113"/>
      <c r="I14" s="113"/>
      <c r="J14" s="113"/>
      <c r="K14" s="113"/>
      <c r="L14" s="113"/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7"/>
    </row>
    <row r="16" spans="1:93" ht="12.7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15.75" customHeight="1" x14ac:dyDescent="0.25">
      <c r="A17" s="114"/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</row>
    <row r="18" spans="1:12" ht="14.25" customHeight="1" x14ac:dyDescent="0.2">
      <c r="A18" s="110" t="s">
        <v>288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</row>
    <row r="19" spans="1:12" ht="14.25" customHeight="1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 ht="15.75" customHeight="1" x14ac:dyDescent="0.25">
      <c r="A20" s="114" t="str">
        <f>IF(Source!G12&lt;&gt;"Новый объект", Source!G12, "")</f>
        <v>09-03-08  ПНР Система диагностики частичных разрядов (ОК)+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</row>
    <row r="21" spans="1:12" ht="14.25" customHeight="1" x14ac:dyDescent="0.2">
      <c r="A21" s="110" t="s">
        <v>289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</row>
    <row r="22" spans="1:12" ht="14.25" customHeight="1" x14ac:dyDescent="0.2">
      <c r="A22" s="18"/>
      <c r="B22" s="18"/>
      <c r="C22" s="18"/>
      <c r="D22" s="18"/>
      <c r="E22" s="18"/>
      <c r="F22" s="19"/>
      <c r="G22" s="19"/>
      <c r="H22" s="19"/>
      <c r="I22" s="19"/>
      <c r="J22" s="19"/>
      <c r="K22" s="19"/>
      <c r="L22" s="19"/>
    </row>
    <row r="23" spans="1:12" ht="15.75" customHeight="1" x14ac:dyDescent="0.25">
      <c r="A23" s="108" t="str">
        <f>CONCATENATE( "ЛОКАЛЬНАЯ СМЕТА № ", Source!L20, " ",Source!CM20)</f>
        <v xml:space="preserve">ЛОКАЛЬНАЯ СМЕТА № 09-03-08 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</row>
    <row r="24" spans="1:12" ht="15" customHeight="1" x14ac:dyDescent="0.25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0"/>
    </row>
    <row r="25" spans="1:12" ht="18" customHeight="1" x14ac:dyDescent="0.25">
      <c r="A25" s="109" t="s">
        <v>393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</row>
    <row r="26" spans="1:12" ht="14.25" customHeight="1" x14ac:dyDescent="0.2">
      <c r="A26" s="110" t="s">
        <v>290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</row>
    <row r="27" spans="1:12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</row>
    <row r="28" spans="1:12" ht="14.2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</row>
    <row r="29" spans="1:12" ht="12.75" customHeight="1" x14ac:dyDescent="0.2">
      <c r="A29" s="11" t="s">
        <v>291</v>
      </c>
      <c r="B29" s="11"/>
      <c r="C29" s="22" t="s">
        <v>319</v>
      </c>
      <c r="D29" s="11" t="s">
        <v>292</v>
      </c>
      <c r="E29" s="11"/>
      <c r="F29" s="11"/>
      <c r="G29" s="11"/>
      <c r="H29" s="11"/>
      <c r="I29" s="11"/>
      <c r="J29" s="11"/>
      <c r="K29" s="11"/>
      <c r="L29" s="11"/>
    </row>
    <row r="30" spans="1:12" ht="12.75" customHeight="1" x14ac:dyDescent="0.2">
      <c r="A30" s="11"/>
      <c r="B30" s="11"/>
      <c r="C30" s="23"/>
      <c r="D30" s="11"/>
      <c r="E30" s="11"/>
      <c r="F30" s="11"/>
      <c r="G30" s="11"/>
      <c r="H30" s="11"/>
      <c r="I30" s="11"/>
      <c r="J30" s="11"/>
      <c r="K30" s="11"/>
      <c r="L30" s="11"/>
    </row>
    <row r="31" spans="1:12" ht="12.75" customHeight="1" x14ac:dyDescent="0.2">
      <c r="A31" s="11" t="s">
        <v>293</v>
      </c>
      <c r="B31" s="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</row>
    <row r="32" spans="1:12" ht="14.25" customHeight="1" x14ac:dyDescent="0.2">
      <c r="A32" s="24"/>
      <c r="B32" s="25"/>
      <c r="C32" s="110" t="s">
        <v>294</v>
      </c>
      <c r="D32" s="110"/>
      <c r="E32" s="110"/>
      <c r="F32" s="110"/>
      <c r="G32" s="110"/>
      <c r="H32" s="110"/>
      <c r="I32" s="110"/>
      <c r="J32" s="110"/>
      <c r="K32" s="110"/>
      <c r="L32" s="110"/>
    </row>
    <row r="33" spans="1:12" ht="14.25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</row>
    <row r="34" spans="1:12" ht="14.25" customHeight="1" x14ac:dyDescent="0.2">
      <c r="A34" s="11" t="s">
        <v>320</v>
      </c>
      <c r="B34" s="18"/>
      <c r="C34" s="18"/>
      <c r="D34" s="26"/>
      <c r="E34" s="18"/>
      <c r="F34" s="18"/>
      <c r="G34" s="18"/>
      <c r="H34" s="18"/>
      <c r="I34" s="18"/>
      <c r="J34" s="18"/>
      <c r="K34" s="18"/>
      <c r="L34" s="18"/>
    </row>
    <row r="35" spans="1:12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14.25" customHeight="1" x14ac:dyDescent="0.2">
      <c r="A36" s="27" t="s">
        <v>295</v>
      </c>
      <c r="B36" s="18"/>
      <c r="C36" s="68">
        <f>C39+C40+C41+C42</f>
        <v>492.43</v>
      </c>
      <c r="D36" s="102">
        <f>D39+D40+D41+D42</f>
        <v>9.67</v>
      </c>
      <c r="E36" s="103"/>
      <c r="F36" s="11" t="s">
        <v>296</v>
      </c>
      <c r="G36" s="16"/>
      <c r="H36" s="16"/>
      <c r="I36" s="16"/>
      <c r="J36" s="16"/>
      <c r="K36" s="16"/>
      <c r="L36" s="18"/>
    </row>
    <row r="37" spans="1:12" ht="14.25" customHeight="1" x14ac:dyDescent="0.2">
      <c r="A37" s="27"/>
      <c r="B37" s="18"/>
      <c r="C37" s="68"/>
      <c r="D37" s="68"/>
      <c r="E37" s="28"/>
      <c r="F37" s="11"/>
      <c r="G37" s="16"/>
      <c r="H37" s="16"/>
      <c r="I37" s="16"/>
      <c r="J37" s="16"/>
      <c r="K37" s="16"/>
      <c r="L37" s="18"/>
    </row>
    <row r="38" spans="1:12" ht="14.25" customHeight="1" x14ac:dyDescent="0.2">
      <c r="A38" s="18"/>
      <c r="B38" s="29" t="s">
        <v>297</v>
      </c>
      <c r="C38" s="70"/>
      <c r="D38" s="69"/>
      <c r="E38" s="30"/>
      <c r="F38" s="11"/>
      <c r="G38" s="11" t="s">
        <v>298</v>
      </c>
      <c r="H38" s="18"/>
      <c r="I38" s="70">
        <f>ROUND(SUM(AR50:AR430)/1000, 2)</f>
        <v>234.49</v>
      </c>
      <c r="J38" s="70">
        <f>ROUND((SUM(S50:S430))/1000, 2)</f>
        <v>4.5999999999999996</v>
      </c>
      <c r="K38" s="11" t="s">
        <v>296</v>
      </c>
      <c r="L38" s="18"/>
    </row>
    <row r="39" spans="1:12" ht="14.25" customHeight="1" x14ac:dyDescent="0.2">
      <c r="A39" s="18"/>
      <c r="B39" s="27" t="s">
        <v>299</v>
      </c>
      <c r="C39" s="68">
        <f>ROUND((Source!P441)/1000, 2)</f>
        <v>0</v>
      </c>
      <c r="D39" s="102">
        <f>ROUND((SUM(BH50:BH430)+SUMIF(CD50:CD430, 1, AG50:AG430)+SUMIF(CD50:CD430, 1, AF50:AF430))/1000, 2)</f>
        <v>0</v>
      </c>
      <c r="E39" s="103"/>
      <c r="F39" s="11" t="s">
        <v>296</v>
      </c>
      <c r="G39" s="11" t="s">
        <v>300</v>
      </c>
      <c r="H39" s="18"/>
      <c r="I39" s="11"/>
      <c r="J39" s="71">
        <f>Source!P446</f>
        <v>393.71699360000002</v>
      </c>
      <c r="K39" s="11" t="s">
        <v>301</v>
      </c>
      <c r="L39" s="18"/>
    </row>
    <row r="40" spans="1:12" ht="14.25" customHeight="1" x14ac:dyDescent="0.2">
      <c r="A40" s="18"/>
      <c r="B40" s="27" t="s">
        <v>302</v>
      </c>
      <c r="C40" s="68">
        <f>ROUND((Source!P442)/1000, 2)</f>
        <v>0</v>
      </c>
      <c r="D40" s="102">
        <f>ROUND((SUM(BI50:BI430)+SUMIF(CD50:CD430, 2, AG50:AG430)+SUMIF(CD50:CD430, 2, AF50:AF430))/1000, 2)</f>
        <v>0</v>
      </c>
      <c r="E40" s="103"/>
      <c r="F40" s="11" t="s">
        <v>296</v>
      </c>
      <c r="G40" s="11" t="s">
        <v>303</v>
      </c>
      <c r="H40" s="18"/>
      <c r="I40" s="11"/>
      <c r="J40" s="71">
        <f>Source!P447</f>
        <v>0</v>
      </c>
      <c r="K40" s="11" t="s">
        <v>301</v>
      </c>
      <c r="L40" s="18"/>
    </row>
    <row r="41" spans="1:12" ht="14.25" customHeight="1" x14ac:dyDescent="0.2">
      <c r="A41" s="18"/>
      <c r="B41" s="27" t="s">
        <v>304</v>
      </c>
      <c r="C41" s="68">
        <f>ROUND((Source!P433)/1000, 2)</f>
        <v>0</v>
      </c>
      <c r="D41" s="102">
        <f>ROUND((SUM(BJ50:BJ430)+SUM(AH50:AH430))/1000, 2)</f>
        <v>0</v>
      </c>
      <c r="E41" s="103"/>
      <c r="F41" s="11" t="s">
        <v>296</v>
      </c>
      <c r="G41" s="11"/>
      <c r="H41" s="11"/>
      <c r="I41" s="11"/>
      <c r="J41" s="11"/>
      <c r="K41" s="11"/>
      <c r="L41" s="18"/>
    </row>
    <row r="42" spans="1:12" ht="14.25" customHeight="1" x14ac:dyDescent="0.2">
      <c r="A42" s="18"/>
      <c r="B42" s="27" t="s">
        <v>305</v>
      </c>
      <c r="C42" s="68">
        <f>ROUND((Source!P443)/1000, 2)</f>
        <v>492.43</v>
      </c>
      <c r="D42" s="102">
        <f>ROUND((SUM(BL50:BL430)+SUMIF(CD50:CD430, 4, AG50:AG430)+SUM(BM50:BM430)+SUM(BN50:BN430)+SUMIF(CD50:CD430, 4, AF50:AF430))/1000, 2)</f>
        <v>9.67</v>
      </c>
      <c r="E42" s="104"/>
      <c r="F42" s="11" t="s">
        <v>296</v>
      </c>
      <c r="G42" s="11"/>
      <c r="H42" s="11"/>
      <c r="I42" s="11"/>
      <c r="J42" s="11"/>
      <c r="K42" s="11"/>
      <c r="L42" s="18"/>
    </row>
    <row r="43" spans="1:12" ht="14.25" customHeight="1" x14ac:dyDescent="0.2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</row>
    <row r="44" spans="1:12" ht="12.75" customHeight="1" x14ac:dyDescent="0.2">
      <c r="A44" s="99" t="s">
        <v>306</v>
      </c>
      <c r="B44" s="99" t="s">
        <v>307</v>
      </c>
      <c r="C44" s="99" t="s">
        <v>308</v>
      </c>
      <c r="D44" s="99" t="s">
        <v>309</v>
      </c>
      <c r="E44" s="87" t="s">
        <v>310</v>
      </c>
      <c r="F44" s="88"/>
      <c r="G44" s="105"/>
      <c r="H44" s="87" t="s">
        <v>311</v>
      </c>
      <c r="I44" s="88"/>
      <c r="J44" s="89"/>
      <c r="K44" s="96" t="s">
        <v>312</v>
      </c>
      <c r="L44" s="99" t="s">
        <v>313</v>
      </c>
    </row>
    <row r="45" spans="1:12" ht="12.75" customHeight="1" x14ac:dyDescent="0.2">
      <c r="A45" s="100"/>
      <c r="B45" s="100"/>
      <c r="C45" s="100"/>
      <c r="D45" s="100"/>
      <c r="E45" s="90"/>
      <c r="F45" s="91"/>
      <c r="G45" s="106"/>
      <c r="H45" s="90"/>
      <c r="I45" s="91"/>
      <c r="J45" s="92"/>
      <c r="K45" s="97"/>
      <c r="L45" s="100"/>
    </row>
    <row r="46" spans="1:12" ht="12.75" customHeight="1" x14ac:dyDescent="0.2">
      <c r="A46" s="100"/>
      <c r="B46" s="100"/>
      <c r="C46" s="100"/>
      <c r="D46" s="100"/>
      <c r="E46" s="90"/>
      <c r="F46" s="91"/>
      <c r="G46" s="106"/>
      <c r="H46" s="90"/>
      <c r="I46" s="91"/>
      <c r="J46" s="92"/>
      <c r="K46" s="97"/>
      <c r="L46" s="100"/>
    </row>
    <row r="47" spans="1:12" ht="12.75" customHeight="1" x14ac:dyDescent="0.2">
      <c r="A47" s="100"/>
      <c r="B47" s="100"/>
      <c r="C47" s="100"/>
      <c r="D47" s="100"/>
      <c r="E47" s="93"/>
      <c r="F47" s="94"/>
      <c r="G47" s="107"/>
      <c r="H47" s="93"/>
      <c r="I47" s="94"/>
      <c r="J47" s="95"/>
      <c r="K47" s="97"/>
      <c r="L47" s="100"/>
    </row>
    <row r="48" spans="1:12" ht="25.5" customHeight="1" x14ac:dyDescent="0.2">
      <c r="A48" s="101"/>
      <c r="B48" s="101"/>
      <c r="C48" s="101"/>
      <c r="D48" s="101"/>
      <c r="E48" s="32" t="s">
        <v>314</v>
      </c>
      <c r="F48" s="32" t="s">
        <v>315</v>
      </c>
      <c r="G48" s="33" t="s">
        <v>316</v>
      </c>
      <c r="H48" s="32" t="s">
        <v>314</v>
      </c>
      <c r="I48" s="32" t="s">
        <v>315</v>
      </c>
      <c r="J48" s="34" t="s">
        <v>317</v>
      </c>
      <c r="K48" s="98"/>
      <c r="L48" s="101"/>
    </row>
    <row r="49" spans="1:82" ht="14.25" customHeight="1" x14ac:dyDescent="0.2">
      <c r="A49" s="35">
        <v>1</v>
      </c>
      <c r="B49" s="35">
        <v>2</v>
      </c>
      <c r="C49" s="35">
        <v>3</v>
      </c>
      <c r="D49" s="35">
        <v>4</v>
      </c>
      <c r="E49" s="35">
        <v>5</v>
      </c>
      <c r="F49" s="35">
        <v>6</v>
      </c>
      <c r="G49" s="35">
        <v>7</v>
      </c>
      <c r="H49" s="35">
        <v>8</v>
      </c>
      <c r="I49" s="35">
        <v>9</v>
      </c>
      <c r="J49" s="35">
        <v>10</v>
      </c>
      <c r="K49" s="36">
        <v>11</v>
      </c>
      <c r="L49" s="36">
        <v>12</v>
      </c>
    </row>
    <row r="51" spans="1:82" ht="16.5" x14ac:dyDescent="0.2">
      <c r="A51" s="86" t="s">
        <v>321</v>
      </c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86"/>
    </row>
    <row r="52" spans="1:82" ht="133.5" x14ac:dyDescent="0.2">
      <c r="A52" s="38" t="s">
        <v>20</v>
      </c>
      <c r="B52" s="39" t="str">
        <f>Source!F39</f>
        <v>п01-10-001-1</v>
      </c>
      <c r="C52" s="39" t="s">
        <v>322</v>
      </c>
      <c r="D52" s="40" t="str">
        <f>Source!H39</f>
        <v>1 сигнал</v>
      </c>
      <c r="E52" s="41">
        <f>Source!K39</f>
        <v>300</v>
      </c>
      <c r="F52" s="41"/>
      <c r="G52" s="41">
        <f>Source!I39</f>
        <v>300</v>
      </c>
      <c r="H52" s="43"/>
      <c r="I52" s="42"/>
      <c r="J52" s="43"/>
      <c r="K52" s="42"/>
      <c r="L52" s="44"/>
    </row>
    <row r="53" spans="1:82" ht="25.5" x14ac:dyDescent="0.2">
      <c r="B53" s="45" t="str">
        <f>Source!EO39</f>
        <v>Поправка: ТСН-2001.5. р2. тб1. п. 5</v>
      </c>
    </row>
    <row r="54" spans="1:82" ht="14.25" x14ac:dyDescent="0.2">
      <c r="A54" s="39"/>
      <c r="B54" s="42">
        <v>1</v>
      </c>
      <c r="C54" s="39" t="s">
        <v>323</v>
      </c>
      <c r="D54" s="40"/>
      <c r="E54" s="41"/>
      <c r="F54" s="41"/>
      <c r="G54" s="41"/>
      <c r="H54" s="43">
        <f>Source!AO39</f>
        <v>14.27</v>
      </c>
      <c r="I54" s="42">
        <f>ROUND(1.255*0.8,7)</f>
        <v>1.004</v>
      </c>
      <c r="J54" s="43">
        <f>ROUND(Source!AF39*Source!I39, 2)</f>
        <v>4299</v>
      </c>
      <c r="K54" s="42">
        <f>IF(Source!BA39&lt;&gt; 0, Source!BA39, 1)</f>
        <v>50.93</v>
      </c>
      <c r="L54" s="44">
        <f>Source!S39</f>
        <v>218948</v>
      </c>
    </row>
    <row r="55" spans="1:82" ht="14.25" x14ac:dyDescent="0.2">
      <c r="A55" s="39"/>
      <c r="B55" s="39"/>
      <c r="C55" s="46" t="s">
        <v>324</v>
      </c>
      <c r="D55" s="47" t="s">
        <v>301</v>
      </c>
      <c r="E55" s="48">
        <f>Source!AQ39</f>
        <v>1.22</v>
      </c>
      <c r="F55" s="48">
        <f>ROUND(1.255*0.8,7)</f>
        <v>1.004</v>
      </c>
      <c r="G55" s="48">
        <f>ROUND(Source!U39, 7)</f>
        <v>367.464</v>
      </c>
      <c r="H55" s="49"/>
      <c r="I55" s="50"/>
      <c r="J55" s="49"/>
      <c r="K55" s="50"/>
      <c r="L55" s="51"/>
    </row>
    <row r="56" spans="1:82" ht="14.25" x14ac:dyDescent="0.2">
      <c r="A56" s="39"/>
      <c r="B56" s="39"/>
      <c r="C56" s="39" t="s">
        <v>325</v>
      </c>
      <c r="D56" s="40"/>
      <c r="E56" s="41"/>
      <c r="F56" s="41"/>
      <c r="G56" s="41"/>
      <c r="H56" s="43">
        <f>H54</f>
        <v>14.27</v>
      </c>
      <c r="I56" s="42"/>
      <c r="J56" s="43">
        <f>J54</f>
        <v>4299</v>
      </c>
      <c r="K56" s="42"/>
      <c r="L56" s="44">
        <f>L54</f>
        <v>218948</v>
      </c>
    </row>
    <row r="57" spans="1:82" ht="14.25" x14ac:dyDescent="0.2">
      <c r="A57" s="39"/>
      <c r="B57" s="39"/>
      <c r="C57" s="39" t="s">
        <v>326</v>
      </c>
      <c r="D57" s="40"/>
      <c r="E57" s="41"/>
      <c r="F57" s="41"/>
      <c r="G57" s="41"/>
      <c r="H57" s="43"/>
      <c r="I57" s="42"/>
      <c r="J57" s="43">
        <f>SUM(S52:S60)+SUM(T52:T60)+SUM(X52:X60)+SUM(Y52:Y60)+SUM(Z52:Z60)</f>
        <v>4299</v>
      </c>
      <c r="K57" s="42"/>
      <c r="L57" s="44">
        <f>SUM(AR52:AR60)+SUM(AS52:AS60)+SUM(AT52:AT60)+SUM(AU52:AU60)+SUM(AV52:AV60)</f>
        <v>218948</v>
      </c>
    </row>
    <row r="58" spans="1:82" ht="14.25" x14ac:dyDescent="0.2">
      <c r="A58" s="39"/>
      <c r="B58" s="39" t="s">
        <v>39</v>
      </c>
      <c r="C58" s="39" t="s">
        <v>327</v>
      </c>
      <c r="D58" s="40" t="s">
        <v>328</v>
      </c>
      <c r="E58" s="41">
        <f>Source!BZ39</f>
        <v>74</v>
      </c>
      <c r="F58" s="41"/>
      <c r="G58" s="41">
        <f>Source!AT39</f>
        <v>74</v>
      </c>
      <c r="H58" s="43"/>
      <c r="I58" s="42"/>
      <c r="J58" s="43">
        <f>SUM(AD52:AD60)</f>
        <v>3181.26</v>
      </c>
      <c r="K58" s="42"/>
      <c r="L58" s="44">
        <f>SUM(AZ52:AZ60)</f>
        <v>162022</v>
      </c>
    </row>
    <row r="59" spans="1:82" ht="14.25" x14ac:dyDescent="0.2">
      <c r="A59" s="46"/>
      <c r="B59" s="46" t="s">
        <v>40</v>
      </c>
      <c r="C59" s="46" t="s">
        <v>329</v>
      </c>
      <c r="D59" s="47" t="s">
        <v>328</v>
      </c>
      <c r="E59" s="48">
        <f>Source!CA39</f>
        <v>36</v>
      </c>
      <c r="F59" s="48"/>
      <c r="G59" s="48">
        <f>Source!AU39</f>
        <v>36</v>
      </c>
      <c r="H59" s="49"/>
      <c r="I59" s="50"/>
      <c r="J59" s="49">
        <f>SUM(AE52:AE60)</f>
        <v>1547.64</v>
      </c>
      <c r="K59" s="50"/>
      <c r="L59" s="51">
        <f>SUM(BA52:BA60)</f>
        <v>78821</v>
      </c>
    </row>
    <row r="60" spans="1:82" ht="15" x14ac:dyDescent="0.2">
      <c r="C60" s="83" t="s">
        <v>330</v>
      </c>
      <c r="D60" s="83"/>
      <c r="E60" s="83"/>
      <c r="F60" s="83"/>
      <c r="G60" s="83"/>
      <c r="H60" s="83"/>
      <c r="I60" s="84">
        <f>J54+J58+J59</f>
        <v>9027.9</v>
      </c>
      <c r="J60" s="84"/>
      <c r="K60" s="85">
        <f>L54+L58+L59</f>
        <v>459791</v>
      </c>
      <c r="L60" s="85"/>
      <c r="O60" s="52">
        <f>J54+J58+J59</f>
        <v>9027.9</v>
      </c>
      <c r="P60">
        <f>0</f>
        <v>0</v>
      </c>
      <c r="R60" t="s">
        <v>331</v>
      </c>
      <c r="S60" s="52">
        <f>J54</f>
        <v>4299</v>
      </c>
      <c r="V60" s="52">
        <f>J54</f>
        <v>4299</v>
      </c>
      <c r="X60">
        <f>0</f>
        <v>0</v>
      </c>
      <c r="Z60" t="s">
        <v>331</v>
      </c>
      <c r="AA60">
        <f>0</f>
        <v>0</v>
      </c>
      <c r="AD60">
        <f>ROUND((Source!AT39/100)*((ROUND(Source!AF39*Source!I39, 2)+ROUND(Source!AE39*Source!I39, 2))), 2)</f>
        <v>3181.26</v>
      </c>
      <c r="AE60">
        <f>ROUND((Source!AU39/100)*((ROUND(Source!AF39*Source!I39, 2)+ROUND(Source!AE39*Source!I39, 2))), 2)</f>
        <v>1547.64</v>
      </c>
      <c r="AN60" s="53">
        <f>L54+L58+L59</f>
        <v>459791</v>
      </c>
      <c r="AO60">
        <f>0</f>
        <v>0</v>
      </c>
      <c r="AQ60" t="s">
        <v>331</v>
      </c>
      <c r="AR60" s="53">
        <f>L54</f>
        <v>218948</v>
      </c>
      <c r="AT60">
        <f>0</f>
        <v>0</v>
      </c>
      <c r="AV60" t="s">
        <v>331</v>
      </c>
      <c r="AW60">
        <f>0</f>
        <v>0</v>
      </c>
      <c r="AZ60">
        <f>Source!X39</f>
        <v>162022</v>
      </c>
      <c r="BA60">
        <f>Source!Y39</f>
        <v>78821</v>
      </c>
      <c r="BM60" s="52">
        <f>J54+J58+J59</f>
        <v>9027.9</v>
      </c>
      <c r="BR60" s="53">
        <f>K60</f>
        <v>459791</v>
      </c>
      <c r="BS60">
        <f>ROUND(I60*80/100, 2)</f>
        <v>7222.32</v>
      </c>
      <c r="BT60" s="52">
        <f>I60-BS60</f>
        <v>1805.58</v>
      </c>
      <c r="BU60">
        <f>ROUND(K60*80/100, 0)</f>
        <v>367833</v>
      </c>
      <c r="BV60" s="53">
        <f>K60-BU60</f>
        <v>91958</v>
      </c>
      <c r="CB60">
        <f>Source!BM39</f>
        <v>200001</v>
      </c>
      <c r="CC60" t="str">
        <f>Source!E39</f>
        <v>1</v>
      </c>
      <c r="CD60">
        <v>4</v>
      </c>
    </row>
    <row r="62" spans="1:82" ht="15" x14ac:dyDescent="0.2">
      <c r="A62" s="56"/>
      <c r="B62" s="57"/>
      <c r="C62" s="80" t="s">
        <v>332</v>
      </c>
      <c r="D62" s="80"/>
      <c r="E62" s="80"/>
      <c r="F62" s="80"/>
      <c r="G62" s="80"/>
      <c r="H62" s="80"/>
      <c r="I62" s="58"/>
      <c r="J62" s="59">
        <f>J64+J65+J71+J75</f>
        <v>4299</v>
      </c>
      <c r="K62" s="59"/>
      <c r="L62" s="60">
        <f>L64+L65+L71+L75</f>
        <v>218948</v>
      </c>
    </row>
    <row r="63" spans="1:82" ht="14.25" x14ac:dyDescent="0.2">
      <c r="A63" s="54"/>
      <c r="B63" s="55"/>
      <c r="C63" s="81" t="s">
        <v>333</v>
      </c>
      <c r="D63" s="77"/>
      <c r="E63" s="77"/>
      <c r="F63" s="77"/>
      <c r="G63" s="77"/>
      <c r="H63" s="77"/>
      <c r="I63" s="41"/>
      <c r="J63" s="43"/>
      <c r="K63" s="43"/>
      <c r="L63" s="44"/>
    </row>
    <row r="64" spans="1:82" ht="14.25" x14ac:dyDescent="0.2">
      <c r="A64" s="54"/>
      <c r="B64" s="55"/>
      <c r="C64" s="77" t="s">
        <v>334</v>
      </c>
      <c r="D64" s="77"/>
      <c r="E64" s="77"/>
      <c r="F64" s="77"/>
      <c r="G64" s="77"/>
      <c r="H64" s="77"/>
      <c r="I64" s="41"/>
      <c r="J64" s="43">
        <f>SUM(S51:S60)</f>
        <v>4299</v>
      </c>
      <c r="K64" s="43"/>
      <c r="L64" s="44">
        <f>SUM(AR51:AR60)</f>
        <v>218948</v>
      </c>
    </row>
    <row r="65" spans="1:12" ht="14.25" hidden="1" x14ac:dyDescent="0.2">
      <c r="A65" s="54"/>
      <c r="B65" s="55"/>
      <c r="C65" s="77" t="s">
        <v>335</v>
      </c>
      <c r="D65" s="77"/>
      <c r="E65" s="77"/>
      <c r="F65" s="77"/>
      <c r="G65" s="77"/>
      <c r="H65" s="77"/>
      <c r="I65" s="41"/>
      <c r="J65" s="43">
        <f>J67+J70</f>
        <v>0</v>
      </c>
      <c r="K65" s="43"/>
      <c r="L65" s="44">
        <f>L67+L70</f>
        <v>0</v>
      </c>
    </row>
    <row r="66" spans="1:12" ht="14.25" hidden="1" x14ac:dyDescent="0.2">
      <c r="A66" s="54"/>
      <c r="B66" s="55"/>
      <c r="C66" s="81" t="s">
        <v>336</v>
      </c>
      <c r="D66" s="77"/>
      <c r="E66" s="77"/>
      <c r="F66" s="77"/>
      <c r="G66" s="77"/>
      <c r="H66" s="77"/>
      <c r="I66" s="41"/>
      <c r="J66" s="43"/>
      <c r="K66" s="43"/>
      <c r="L66" s="44"/>
    </row>
    <row r="67" spans="1:12" ht="14.25" hidden="1" x14ac:dyDescent="0.2">
      <c r="A67" s="54"/>
      <c r="B67" s="55"/>
      <c r="C67" s="77" t="s">
        <v>337</v>
      </c>
      <c r="D67" s="77"/>
      <c r="E67" s="77"/>
      <c r="F67" s="77"/>
      <c r="G67" s="77"/>
      <c r="H67" s="77"/>
      <c r="I67" s="41"/>
      <c r="J67" s="43">
        <f>SUM(P51:P60)</f>
        <v>0</v>
      </c>
      <c r="K67" s="43"/>
      <c r="L67" s="44">
        <f>SUM(AO51:AO60)</f>
        <v>0</v>
      </c>
    </row>
    <row r="68" spans="1:12" ht="14.25" hidden="1" x14ac:dyDescent="0.2">
      <c r="A68" s="54"/>
      <c r="B68" s="55"/>
      <c r="C68" s="81" t="s">
        <v>338</v>
      </c>
      <c r="D68" s="77"/>
      <c r="E68" s="77"/>
      <c r="F68" s="77"/>
      <c r="G68" s="77"/>
      <c r="H68" s="77"/>
      <c r="I68" s="41"/>
      <c r="J68" s="43"/>
      <c r="K68" s="43"/>
      <c r="L68" s="44"/>
    </row>
    <row r="69" spans="1:12" ht="14.25" hidden="1" x14ac:dyDescent="0.2">
      <c r="A69" s="54"/>
      <c r="B69" s="55"/>
      <c r="C69" s="77" t="s">
        <v>339</v>
      </c>
      <c r="D69" s="77"/>
      <c r="E69" s="77"/>
      <c r="F69" s="77"/>
      <c r="G69" s="77"/>
      <c r="H69" s="77"/>
      <c r="I69" s="41"/>
      <c r="J69" s="43">
        <f>SUM(X51:X60)</f>
        <v>0</v>
      </c>
      <c r="K69" s="43"/>
      <c r="L69" s="44">
        <f>SUM(AT51:AT60)</f>
        <v>0</v>
      </c>
    </row>
    <row r="70" spans="1:12" ht="14.25" hidden="1" x14ac:dyDescent="0.2">
      <c r="A70" s="54"/>
      <c r="B70" s="55"/>
      <c r="C70" s="77" t="s">
        <v>340</v>
      </c>
      <c r="D70" s="77"/>
      <c r="E70" s="77"/>
      <c r="F70" s="77"/>
      <c r="G70" s="77"/>
      <c r="H70" s="77"/>
      <c r="I70" s="41"/>
      <c r="J70" s="43">
        <f>SUM(Z51:Z60)</f>
        <v>0</v>
      </c>
      <c r="K70" s="43"/>
      <c r="L70" s="44">
        <f>SUM(AV51:AV60)</f>
        <v>0</v>
      </c>
    </row>
    <row r="71" spans="1:12" ht="14.25" hidden="1" x14ac:dyDescent="0.2">
      <c r="A71" s="54"/>
      <c r="B71" s="55"/>
      <c r="C71" s="77" t="s">
        <v>341</v>
      </c>
      <c r="D71" s="77"/>
      <c r="E71" s="77"/>
      <c r="F71" s="77"/>
      <c r="G71" s="77"/>
      <c r="H71" s="77"/>
      <c r="I71" s="41"/>
      <c r="J71" s="43">
        <f>J73+J74</f>
        <v>0</v>
      </c>
      <c r="K71" s="43"/>
      <c r="L71" s="44">
        <f>L73+L74</f>
        <v>0</v>
      </c>
    </row>
    <row r="72" spans="1:12" ht="14.25" hidden="1" x14ac:dyDescent="0.2">
      <c r="A72" s="54"/>
      <c r="B72" s="55"/>
      <c r="C72" s="81" t="s">
        <v>336</v>
      </c>
      <c r="D72" s="77"/>
      <c r="E72" s="77"/>
      <c r="F72" s="77"/>
      <c r="G72" s="77"/>
      <c r="H72" s="77"/>
      <c r="I72" s="41"/>
      <c r="J72" s="43"/>
      <c r="K72" s="43"/>
      <c r="L72" s="44"/>
    </row>
    <row r="73" spans="1:12" ht="14.25" hidden="1" x14ac:dyDescent="0.2">
      <c r="A73" s="54"/>
      <c r="B73" s="55"/>
      <c r="C73" s="77" t="s">
        <v>342</v>
      </c>
      <c r="D73" s="77"/>
      <c r="E73" s="77"/>
      <c r="F73" s="77"/>
      <c r="G73" s="77"/>
      <c r="H73" s="77"/>
      <c r="I73" s="41"/>
      <c r="J73" s="43">
        <f>SUM(AA51:AA60)-SUM(BJ51:BJ60)</f>
        <v>0</v>
      </c>
      <c r="K73" s="43"/>
      <c r="L73" s="44">
        <f>SUM(AW51:AW60)-SUM(BK51:BK60)</f>
        <v>0</v>
      </c>
    </row>
    <row r="74" spans="1:12" ht="14.25" hidden="1" x14ac:dyDescent="0.2">
      <c r="A74" s="54"/>
      <c r="B74" s="55"/>
      <c r="C74" s="77" t="s">
        <v>343</v>
      </c>
      <c r="D74" s="77"/>
      <c r="E74" s="77"/>
      <c r="F74" s="77"/>
      <c r="G74" s="77"/>
      <c r="H74" s="77"/>
      <c r="I74" s="41"/>
      <c r="J74" s="43">
        <f>SUM(BC51:BC60)</f>
        <v>0</v>
      </c>
      <c r="K74" s="43"/>
      <c r="L74" s="44">
        <f>SUM(BC51:BC60)</f>
        <v>0</v>
      </c>
    </row>
    <row r="75" spans="1:12" ht="14.25" hidden="1" x14ac:dyDescent="0.2">
      <c r="A75" s="54"/>
      <c r="B75" s="55"/>
      <c r="C75" s="77" t="s">
        <v>344</v>
      </c>
      <c r="D75" s="77"/>
      <c r="E75" s="77"/>
      <c r="F75" s="77"/>
      <c r="G75" s="77"/>
      <c r="H75" s="77"/>
      <c r="I75" s="41"/>
      <c r="J75" s="43">
        <f>SUM(AF51:AF60)</f>
        <v>0</v>
      </c>
      <c r="K75" s="43"/>
      <c r="L75" s="44">
        <f>SUM(BB51:BB60)</f>
        <v>0</v>
      </c>
    </row>
    <row r="76" spans="1:12" ht="14.25" x14ac:dyDescent="0.2">
      <c r="A76" s="54"/>
      <c r="B76" s="55"/>
      <c r="C76" s="77" t="s">
        <v>345</v>
      </c>
      <c r="D76" s="77"/>
      <c r="E76" s="77"/>
      <c r="F76" s="77"/>
      <c r="G76" s="77"/>
      <c r="H76" s="77"/>
      <c r="I76" s="41"/>
      <c r="J76" s="43">
        <f>SUM(S51:S60)+SUM(X51:X60)+SUM(Z51:Z60)</f>
        <v>4299</v>
      </c>
      <c r="K76" s="43"/>
      <c r="L76" s="44">
        <f>SUM(AR51:AR60)+SUM(AT51:AT60)+SUM(AV51:AV60)</f>
        <v>218948</v>
      </c>
    </row>
    <row r="77" spans="1:12" ht="14.25" x14ac:dyDescent="0.2">
      <c r="A77" s="54"/>
      <c r="B77" s="55"/>
      <c r="C77" s="77" t="s">
        <v>346</v>
      </c>
      <c r="D77" s="77"/>
      <c r="E77" s="77"/>
      <c r="F77" s="77"/>
      <c r="G77" s="77"/>
      <c r="H77" s="77"/>
      <c r="I77" s="41"/>
      <c r="J77" s="43">
        <f>SUM(AD51:AD60)</f>
        <v>3181.26</v>
      </c>
      <c r="K77" s="43"/>
      <c r="L77" s="44">
        <f>SUM(AZ51:AZ60)</f>
        <v>162022</v>
      </c>
    </row>
    <row r="78" spans="1:12" ht="14.25" x14ac:dyDescent="0.2">
      <c r="A78" s="54"/>
      <c r="B78" s="55"/>
      <c r="C78" s="77" t="s">
        <v>347</v>
      </c>
      <c r="D78" s="77"/>
      <c r="E78" s="77"/>
      <c r="F78" s="77"/>
      <c r="G78" s="77"/>
      <c r="H78" s="77"/>
      <c r="I78" s="41"/>
      <c r="J78" s="43">
        <f>SUM(AE51:AE60)</f>
        <v>1547.64</v>
      </c>
      <c r="K78" s="43"/>
      <c r="L78" s="44">
        <f>SUM(BA51:BA60)</f>
        <v>78821</v>
      </c>
    </row>
    <row r="79" spans="1:12" ht="14.25" hidden="1" x14ac:dyDescent="0.2">
      <c r="A79" s="54"/>
      <c r="B79" s="55"/>
      <c r="C79" s="77" t="s">
        <v>348</v>
      </c>
      <c r="D79" s="77"/>
      <c r="E79" s="77"/>
      <c r="F79" s="77"/>
      <c r="G79" s="77"/>
      <c r="H79" s="77"/>
      <c r="I79" s="41"/>
      <c r="J79" s="43">
        <f>J81+J82</f>
        <v>0</v>
      </c>
      <c r="K79" s="43"/>
      <c r="L79" s="44">
        <f>L81+L82</f>
        <v>0</v>
      </c>
    </row>
    <row r="80" spans="1:12" ht="14.25" hidden="1" x14ac:dyDescent="0.2">
      <c r="A80" s="54"/>
      <c r="B80" s="55"/>
      <c r="C80" s="81" t="s">
        <v>333</v>
      </c>
      <c r="D80" s="77"/>
      <c r="E80" s="77"/>
      <c r="F80" s="77"/>
      <c r="G80" s="77"/>
      <c r="H80" s="77"/>
      <c r="I80" s="41"/>
      <c r="J80" s="43"/>
      <c r="K80" s="43"/>
      <c r="L80" s="44"/>
    </row>
    <row r="81" spans="1:12" ht="14.25" hidden="1" x14ac:dyDescent="0.2">
      <c r="A81" s="54"/>
      <c r="B81" s="55"/>
      <c r="C81" s="77" t="s">
        <v>349</v>
      </c>
      <c r="D81" s="77"/>
      <c r="E81" s="77"/>
      <c r="F81" s="77"/>
      <c r="G81" s="77"/>
      <c r="H81" s="77"/>
      <c r="I81" s="41"/>
      <c r="J81" s="43">
        <f>SUM(BJ51:BJ60)</f>
        <v>0</v>
      </c>
      <c r="K81" s="43"/>
      <c r="L81" s="44">
        <f>SUM(BK51:BK60)</f>
        <v>0</v>
      </c>
    </row>
    <row r="82" spans="1:12" ht="14.25" hidden="1" x14ac:dyDescent="0.2">
      <c r="A82" s="54"/>
      <c r="B82" s="55"/>
      <c r="C82" s="77" t="s">
        <v>350</v>
      </c>
      <c r="D82" s="77"/>
      <c r="E82" s="77"/>
      <c r="F82" s="77"/>
      <c r="G82" s="77"/>
      <c r="H82" s="77"/>
      <c r="I82" s="41"/>
      <c r="J82" s="43">
        <f>SUM(AH51:AH60)</f>
        <v>0</v>
      </c>
      <c r="K82" s="43"/>
      <c r="L82" s="44">
        <f>SUM(BD51:BD60)</f>
        <v>0</v>
      </c>
    </row>
    <row r="83" spans="1:12" ht="14.25" hidden="1" x14ac:dyDescent="0.2">
      <c r="A83" s="54"/>
      <c r="B83" s="55"/>
      <c r="C83" s="77" t="s">
        <v>351</v>
      </c>
      <c r="D83" s="77"/>
      <c r="E83" s="77"/>
      <c r="F83" s="77"/>
      <c r="G83" s="77"/>
      <c r="H83" s="77"/>
      <c r="I83" s="41"/>
      <c r="J83" s="43">
        <f>SUM(BL51:BL60)</f>
        <v>0</v>
      </c>
      <c r="K83" s="43"/>
      <c r="L83" s="44"/>
    </row>
    <row r="84" spans="1:12" ht="14.25" hidden="1" x14ac:dyDescent="0.2">
      <c r="A84" s="54"/>
      <c r="B84" s="55"/>
      <c r="C84" s="77" t="s">
        <v>352</v>
      </c>
      <c r="D84" s="77"/>
      <c r="E84" s="77"/>
      <c r="F84" s="77"/>
      <c r="G84" s="77"/>
      <c r="H84" s="77"/>
      <c r="I84" s="41"/>
      <c r="J84" s="43">
        <f>SUM(BN51:BN60)</f>
        <v>0</v>
      </c>
      <c r="K84" s="43"/>
      <c r="L84" s="44">
        <f>SUM(BO51:BO60)</f>
        <v>0</v>
      </c>
    </row>
    <row r="85" spans="1:12" ht="15" x14ac:dyDescent="0.2">
      <c r="A85" s="56"/>
      <c r="B85" s="57"/>
      <c r="C85" s="80" t="s">
        <v>353</v>
      </c>
      <c r="D85" s="80"/>
      <c r="E85" s="80"/>
      <c r="F85" s="80"/>
      <c r="G85" s="80"/>
      <c r="H85" s="80"/>
      <c r="I85" s="58"/>
      <c r="J85" s="59">
        <f>J62+J77+J78+J79+J83+J84</f>
        <v>9027.9</v>
      </c>
      <c r="K85" s="59"/>
      <c r="L85" s="60">
        <f>L62+L77+L78+L79+L83+L84</f>
        <v>459791</v>
      </c>
    </row>
    <row r="86" spans="1:12" ht="14.25" x14ac:dyDescent="0.2">
      <c r="A86" s="54"/>
      <c r="B86" s="55"/>
      <c r="C86" s="81" t="s">
        <v>354</v>
      </c>
      <c r="D86" s="77"/>
      <c r="E86" s="77"/>
      <c r="F86" s="77"/>
      <c r="G86" s="77"/>
      <c r="H86" s="77"/>
      <c r="I86" s="41"/>
      <c r="J86" s="43"/>
      <c r="K86" s="43"/>
      <c r="L86" s="44"/>
    </row>
    <row r="87" spans="1:12" ht="14.25" hidden="1" x14ac:dyDescent="0.2">
      <c r="A87" s="54"/>
      <c r="B87" s="55"/>
      <c r="C87" s="77" t="s">
        <v>355</v>
      </c>
      <c r="D87" s="77"/>
      <c r="E87" s="77"/>
      <c r="F87" s="77"/>
      <c r="G87" s="77"/>
      <c r="H87" s="77"/>
      <c r="I87" s="41"/>
      <c r="J87" s="43">
        <f>SUM(AB51:AB60)</f>
        <v>0</v>
      </c>
      <c r="K87" s="43"/>
      <c r="L87" s="44">
        <f>SUM(AX51:AX60)</f>
        <v>0</v>
      </c>
    </row>
    <row r="88" spans="1:12" ht="14.25" hidden="1" x14ac:dyDescent="0.2">
      <c r="A88" s="54"/>
      <c r="B88" s="55"/>
      <c r="C88" s="77" t="s">
        <v>356</v>
      </c>
      <c r="D88" s="77"/>
      <c r="E88" s="77"/>
      <c r="F88" s="77"/>
      <c r="G88" s="77"/>
      <c r="H88" s="77"/>
      <c r="I88" s="41"/>
      <c r="J88" s="43">
        <f>SUM(AC51:AC60)</f>
        <v>0</v>
      </c>
      <c r="K88" s="43"/>
      <c r="L88" s="44">
        <f>SUM(AY51:AY60)</f>
        <v>0</v>
      </c>
    </row>
    <row r="89" spans="1:12" ht="14.25" x14ac:dyDescent="0.2">
      <c r="A89" s="54"/>
      <c r="B89" s="55"/>
      <c r="C89" s="77" t="s">
        <v>357</v>
      </c>
      <c r="D89" s="77"/>
      <c r="E89" s="77"/>
      <c r="F89" s="78"/>
      <c r="G89" s="61">
        <f>Source!P65</f>
        <v>367.464</v>
      </c>
      <c r="H89" s="54"/>
      <c r="I89" s="54"/>
      <c r="J89" s="54"/>
      <c r="K89" s="54"/>
      <c r="L89" s="54"/>
    </row>
    <row r="90" spans="1:12" ht="14.25" hidden="1" customHeight="1" x14ac:dyDescent="0.2">
      <c r="A90" s="54"/>
      <c r="B90" s="55"/>
      <c r="C90" s="77" t="s">
        <v>358</v>
      </c>
      <c r="D90" s="77"/>
      <c r="E90" s="77"/>
      <c r="F90" s="78"/>
      <c r="G90" s="61">
        <f>Source!P66</f>
        <v>0</v>
      </c>
      <c r="H90" s="54"/>
      <c r="I90" s="54"/>
      <c r="J90" s="54"/>
      <c r="K90" s="54"/>
      <c r="L90" s="54"/>
    </row>
    <row r="93" spans="1:12" ht="16.5" x14ac:dyDescent="0.2">
      <c r="A93" s="86" t="s">
        <v>359</v>
      </c>
      <c r="B93" s="86"/>
      <c r="C93" s="86"/>
      <c r="D93" s="86"/>
      <c r="E93" s="86"/>
      <c r="F93" s="86"/>
      <c r="G93" s="86"/>
      <c r="H93" s="86"/>
      <c r="I93" s="86"/>
      <c r="J93" s="86"/>
      <c r="K93" s="86"/>
      <c r="L93" s="86"/>
    </row>
    <row r="94" spans="1:12" ht="105" x14ac:dyDescent="0.2">
      <c r="A94" s="38" t="s">
        <v>117</v>
      </c>
      <c r="B94" s="39" t="str">
        <f>Source!F80</f>
        <v>п01-02-017-1</v>
      </c>
      <c r="C94" s="39" t="s">
        <v>360</v>
      </c>
      <c r="D94" s="40" t="str">
        <f>Source!H80</f>
        <v>1  ШТ.</v>
      </c>
      <c r="E94" s="41">
        <f>Source!K80</f>
        <v>3</v>
      </c>
      <c r="F94" s="41"/>
      <c r="G94" s="41">
        <f>Source!I80</f>
        <v>3</v>
      </c>
      <c r="H94" s="43"/>
      <c r="I94" s="42"/>
      <c r="J94" s="43"/>
      <c r="K94" s="42"/>
      <c r="L94" s="44"/>
    </row>
    <row r="95" spans="1:12" ht="38.25" x14ac:dyDescent="0.2">
      <c r="B95" s="45" t="str">
        <f>Source!EO80</f>
        <v>Поправка: 421/пр_2020_прил.10_т.7_п.4_гр.3</v>
      </c>
    </row>
    <row r="96" spans="1:12" ht="14.25" x14ac:dyDescent="0.2">
      <c r="A96" s="39"/>
      <c r="B96" s="42">
        <v>1</v>
      </c>
      <c r="C96" s="39" t="s">
        <v>323</v>
      </c>
      <c r="D96" s="40"/>
      <c r="E96" s="41"/>
      <c r="F96" s="41"/>
      <c r="G96" s="41"/>
      <c r="H96" s="43">
        <f>Source!AO80</f>
        <v>16.36</v>
      </c>
      <c r="I96" s="42">
        <f>ROUND(((1.255))*0.8,7)</f>
        <v>1.004</v>
      </c>
      <c r="J96" s="43">
        <f>ROUND(Source!AF80*Source!I80, 2)</f>
        <v>49.29</v>
      </c>
      <c r="K96" s="42">
        <f>IF(Source!BA80&lt;&gt; 0, Source!BA80, 1)</f>
        <v>50.93</v>
      </c>
      <c r="L96" s="44">
        <f>Source!S80</f>
        <v>2510</v>
      </c>
    </row>
    <row r="97" spans="1:82" ht="14.25" x14ac:dyDescent="0.2">
      <c r="A97" s="39"/>
      <c r="B97" s="39"/>
      <c r="C97" s="46" t="s">
        <v>324</v>
      </c>
      <c r="D97" s="47" t="s">
        <v>301</v>
      </c>
      <c r="E97" s="48">
        <f>Source!AQ80</f>
        <v>1.35</v>
      </c>
      <c r="F97" s="48">
        <f>ROUND(((1.255))*0.8,7)</f>
        <v>1.004</v>
      </c>
      <c r="G97" s="48">
        <f>ROUND(Source!U80, 7)</f>
        <v>4.0662000000000003</v>
      </c>
      <c r="H97" s="49"/>
      <c r="I97" s="50"/>
      <c r="J97" s="49"/>
      <c r="K97" s="50"/>
      <c r="L97" s="51"/>
    </row>
    <row r="98" spans="1:82" ht="14.25" x14ac:dyDescent="0.2">
      <c r="A98" s="39"/>
      <c r="B98" s="39"/>
      <c r="C98" s="39" t="s">
        <v>325</v>
      </c>
      <c r="D98" s="40"/>
      <c r="E98" s="41"/>
      <c r="F98" s="41"/>
      <c r="G98" s="41"/>
      <c r="H98" s="43">
        <f>H96</f>
        <v>16.36</v>
      </c>
      <c r="I98" s="42"/>
      <c r="J98" s="43">
        <f>J96</f>
        <v>49.29</v>
      </c>
      <c r="K98" s="42"/>
      <c r="L98" s="44">
        <f>L96</f>
        <v>2510</v>
      </c>
    </row>
    <row r="99" spans="1:82" ht="14.25" x14ac:dyDescent="0.2">
      <c r="A99" s="39"/>
      <c r="B99" s="39"/>
      <c r="C99" s="39" t="s">
        <v>326</v>
      </c>
      <c r="D99" s="40"/>
      <c r="E99" s="41"/>
      <c r="F99" s="41"/>
      <c r="G99" s="41"/>
      <c r="H99" s="43"/>
      <c r="I99" s="42"/>
      <c r="J99" s="43">
        <f>SUM(S94:S102)+SUM(T94:T102)+SUM(X94:X102)+SUM(Y94:Y102)+SUM(Z94:Z102)</f>
        <v>49.29</v>
      </c>
      <c r="K99" s="42"/>
      <c r="L99" s="44">
        <f>SUM(AR94:AR102)+SUM(AS94:AS102)+SUM(AT94:AT102)+SUM(AU94:AU102)+SUM(AV94:AV102)</f>
        <v>2510</v>
      </c>
    </row>
    <row r="100" spans="1:82" ht="14.25" x14ac:dyDescent="0.2">
      <c r="A100" s="39"/>
      <c r="B100" s="39" t="s">
        <v>39</v>
      </c>
      <c r="C100" s="39" t="s">
        <v>327</v>
      </c>
      <c r="D100" s="40" t="s">
        <v>328</v>
      </c>
      <c r="E100" s="41">
        <f>Source!BZ80</f>
        <v>74</v>
      </c>
      <c r="F100" s="41"/>
      <c r="G100" s="41">
        <f>Source!AT80</f>
        <v>74</v>
      </c>
      <c r="H100" s="43"/>
      <c r="I100" s="42"/>
      <c r="J100" s="43">
        <f>SUM(AD94:AD102)</f>
        <v>36.47</v>
      </c>
      <c r="K100" s="42"/>
      <c r="L100" s="44">
        <f>SUM(AZ94:AZ102)</f>
        <v>1857</v>
      </c>
    </row>
    <row r="101" spans="1:82" ht="14.25" x14ac:dyDescent="0.2">
      <c r="A101" s="46"/>
      <c r="B101" s="46" t="s">
        <v>40</v>
      </c>
      <c r="C101" s="46" t="s">
        <v>329</v>
      </c>
      <c r="D101" s="47" t="s">
        <v>328</v>
      </c>
      <c r="E101" s="48">
        <f>Source!CA80</f>
        <v>36</v>
      </c>
      <c r="F101" s="48"/>
      <c r="G101" s="48">
        <f>Source!AU80</f>
        <v>36</v>
      </c>
      <c r="H101" s="49"/>
      <c r="I101" s="50"/>
      <c r="J101" s="49">
        <f>SUM(AE94:AE102)</f>
        <v>17.739999999999998</v>
      </c>
      <c r="K101" s="50"/>
      <c r="L101" s="51">
        <f>SUM(BA94:BA102)</f>
        <v>904</v>
      </c>
    </row>
    <row r="102" spans="1:82" ht="15" x14ac:dyDescent="0.2">
      <c r="C102" s="83" t="s">
        <v>330</v>
      </c>
      <c r="D102" s="83"/>
      <c r="E102" s="83"/>
      <c r="F102" s="83"/>
      <c r="G102" s="83"/>
      <c r="H102" s="83"/>
      <c r="I102" s="84">
        <f>J96+J100+J101</f>
        <v>103.49999999999999</v>
      </c>
      <c r="J102" s="84"/>
      <c r="K102" s="85">
        <f>L96+L100+L101</f>
        <v>5271</v>
      </c>
      <c r="L102" s="85"/>
      <c r="O102" s="52">
        <f>J96+J100+J101</f>
        <v>103.49999999999999</v>
      </c>
      <c r="P102">
        <f>0</f>
        <v>0</v>
      </c>
      <c r="R102" t="s">
        <v>331</v>
      </c>
      <c r="S102" s="52">
        <f>J96</f>
        <v>49.29</v>
      </c>
      <c r="V102" s="52">
        <f>J96</f>
        <v>49.29</v>
      </c>
      <c r="X102">
        <f>0</f>
        <v>0</v>
      </c>
      <c r="Z102" t="s">
        <v>331</v>
      </c>
      <c r="AA102">
        <f>0</f>
        <v>0</v>
      </c>
      <c r="AD102">
        <f>ROUND((Source!AT80/100)*((ROUND(Source!AF80*Source!I80, 2)+ROUND(Source!AE80*Source!I80, 2))), 2)</f>
        <v>36.47</v>
      </c>
      <c r="AE102">
        <f>ROUND((Source!AU80/100)*((ROUND(Source!AF80*Source!I80, 2)+ROUND(Source!AE80*Source!I80, 2))), 2)</f>
        <v>17.739999999999998</v>
      </c>
      <c r="AN102" s="53">
        <f>L96+L100+L101</f>
        <v>5271</v>
      </c>
      <c r="AO102">
        <f>0</f>
        <v>0</v>
      </c>
      <c r="AQ102" t="s">
        <v>331</v>
      </c>
      <c r="AR102" s="53">
        <f>L96</f>
        <v>2510</v>
      </c>
      <c r="AT102">
        <f>0</f>
        <v>0</v>
      </c>
      <c r="AV102" t="s">
        <v>331</v>
      </c>
      <c r="AW102">
        <f>0</f>
        <v>0</v>
      </c>
      <c r="AZ102">
        <f>Source!X80</f>
        <v>1857</v>
      </c>
      <c r="BA102">
        <f>Source!Y80</f>
        <v>904</v>
      </c>
      <c r="BM102" s="52">
        <f>J96+J100+J101</f>
        <v>103.49999999999999</v>
      </c>
      <c r="BR102" s="53">
        <f>K102</f>
        <v>5271</v>
      </c>
      <c r="BS102">
        <f>ROUND(I102*80/100, 2)</f>
        <v>82.8</v>
      </c>
      <c r="BT102" s="52">
        <f>I102-BS102</f>
        <v>20.699999999999989</v>
      </c>
      <c r="BU102">
        <f>ROUND(K102*80/100, 0)</f>
        <v>4217</v>
      </c>
      <c r="BV102" s="53">
        <f>K102-BU102</f>
        <v>1054</v>
      </c>
      <c r="CB102">
        <f>Source!BM80</f>
        <v>200001</v>
      </c>
      <c r="CC102" t="str">
        <f>Source!E80</f>
        <v>2</v>
      </c>
      <c r="CD102">
        <v>4</v>
      </c>
    </row>
    <row r="104" spans="1:82" ht="15" x14ac:dyDescent="0.2">
      <c r="A104" s="56"/>
      <c r="B104" s="57"/>
      <c r="C104" s="80" t="s">
        <v>361</v>
      </c>
      <c r="D104" s="80"/>
      <c r="E104" s="80"/>
      <c r="F104" s="80"/>
      <c r="G104" s="80"/>
      <c r="H104" s="80"/>
      <c r="I104" s="58"/>
      <c r="J104" s="59">
        <f>J106+J107+J113+J117</f>
        <v>49.29</v>
      </c>
      <c r="K104" s="59"/>
      <c r="L104" s="60">
        <f>L106+L107+L113+L117</f>
        <v>2510</v>
      </c>
    </row>
    <row r="105" spans="1:82" ht="14.25" x14ac:dyDescent="0.2">
      <c r="A105" s="54"/>
      <c r="B105" s="55"/>
      <c r="C105" s="81" t="s">
        <v>333</v>
      </c>
      <c r="D105" s="77"/>
      <c r="E105" s="77"/>
      <c r="F105" s="77"/>
      <c r="G105" s="77"/>
      <c r="H105" s="77"/>
      <c r="I105" s="41"/>
      <c r="J105" s="43"/>
      <c r="K105" s="43"/>
      <c r="L105" s="44"/>
    </row>
    <row r="106" spans="1:82" ht="14.25" x14ac:dyDescent="0.2">
      <c r="A106" s="54"/>
      <c r="B106" s="55"/>
      <c r="C106" s="77" t="s">
        <v>334</v>
      </c>
      <c r="D106" s="77"/>
      <c r="E106" s="77"/>
      <c r="F106" s="77"/>
      <c r="G106" s="77"/>
      <c r="H106" s="77"/>
      <c r="I106" s="41"/>
      <c r="J106" s="43">
        <f>SUM(S93:S102)</f>
        <v>49.29</v>
      </c>
      <c r="K106" s="43"/>
      <c r="L106" s="44">
        <f>SUM(AR93:AR102)</f>
        <v>2510</v>
      </c>
    </row>
    <row r="107" spans="1:82" ht="14.25" hidden="1" x14ac:dyDescent="0.2">
      <c r="A107" s="54"/>
      <c r="B107" s="55"/>
      <c r="C107" s="77" t="s">
        <v>335</v>
      </c>
      <c r="D107" s="77"/>
      <c r="E107" s="77"/>
      <c r="F107" s="77"/>
      <c r="G107" s="77"/>
      <c r="H107" s="77"/>
      <c r="I107" s="41"/>
      <c r="J107" s="43">
        <f>J109+J112</f>
        <v>0</v>
      </c>
      <c r="K107" s="43"/>
      <c r="L107" s="44">
        <f>L109+L112</f>
        <v>0</v>
      </c>
    </row>
    <row r="108" spans="1:82" ht="14.25" hidden="1" x14ac:dyDescent="0.2">
      <c r="A108" s="54"/>
      <c r="B108" s="55"/>
      <c r="C108" s="81" t="s">
        <v>336</v>
      </c>
      <c r="D108" s="77"/>
      <c r="E108" s="77"/>
      <c r="F108" s="77"/>
      <c r="G108" s="77"/>
      <c r="H108" s="77"/>
      <c r="I108" s="41"/>
      <c r="J108" s="43"/>
      <c r="K108" s="43"/>
      <c r="L108" s="44"/>
    </row>
    <row r="109" spans="1:82" ht="14.25" hidden="1" x14ac:dyDescent="0.2">
      <c r="A109" s="54"/>
      <c r="B109" s="55"/>
      <c r="C109" s="77" t="s">
        <v>337</v>
      </c>
      <c r="D109" s="77"/>
      <c r="E109" s="77"/>
      <c r="F109" s="77"/>
      <c r="G109" s="77"/>
      <c r="H109" s="77"/>
      <c r="I109" s="41"/>
      <c r="J109" s="43">
        <f>SUM(P93:P102)</f>
        <v>0</v>
      </c>
      <c r="K109" s="43"/>
      <c r="L109" s="44">
        <f>SUM(AO93:AO102)</f>
        <v>0</v>
      </c>
    </row>
    <row r="110" spans="1:82" ht="14.25" hidden="1" x14ac:dyDescent="0.2">
      <c r="A110" s="54"/>
      <c r="B110" s="55"/>
      <c r="C110" s="81" t="s">
        <v>338</v>
      </c>
      <c r="D110" s="77"/>
      <c r="E110" s="77"/>
      <c r="F110" s="77"/>
      <c r="G110" s="77"/>
      <c r="H110" s="77"/>
      <c r="I110" s="41"/>
      <c r="J110" s="43"/>
      <c r="K110" s="43"/>
      <c r="L110" s="44"/>
    </row>
    <row r="111" spans="1:82" ht="14.25" hidden="1" x14ac:dyDescent="0.2">
      <c r="A111" s="54"/>
      <c r="B111" s="55"/>
      <c r="C111" s="77" t="s">
        <v>339</v>
      </c>
      <c r="D111" s="77"/>
      <c r="E111" s="77"/>
      <c r="F111" s="77"/>
      <c r="G111" s="77"/>
      <c r="H111" s="77"/>
      <c r="I111" s="41"/>
      <c r="J111" s="43">
        <f>SUM(X93:X102)</f>
        <v>0</v>
      </c>
      <c r="K111" s="43"/>
      <c r="L111" s="44">
        <f>SUM(AT93:AT102)</f>
        <v>0</v>
      </c>
    </row>
    <row r="112" spans="1:82" ht="14.25" hidden="1" x14ac:dyDescent="0.2">
      <c r="A112" s="54"/>
      <c r="B112" s="55"/>
      <c r="C112" s="77" t="s">
        <v>340</v>
      </c>
      <c r="D112" s="77"/>
      <c r="E112" s="77"/>
      <c r="F112" s="77"/>
      <c r="G112" s="77"/>
      <c r="H112" s="77"/>
      <c r="I112" s="41"/>
      <c r="J112" s="43">
        <f>SUM(Z93:Z102)</f>
        <v>0</v>
      </c>
      <c r="K112" s="43"/>
      <c r="L112" s="44">
        <f>SUM(AV93:AV102)</f>
        <v>0</v>
      </c>
    </row>
    <row r="113" spans="1:12" ht="14.25" hidden="1" x14ac:dyDescent="0.2">
      <c r="A113" s="54"/>
      <c r="B113" s="55"/>
      <c r="C113" s="77" t="s">
        <v>341</v>
      </c>
      <c r="D113" s="77"/>
      <c r="E113" s="77"/>
      <c r="F113" s="77"/>
      <c r="G113" s="77"/>
      <c r="H113" s="77"/>
      <c r="I113" s="41"/>
      <c r="J113" s="43">
        <f>J115+J116</f>
        <v>0</v>
      </c>
      <c r="K113" s="43"/>
      <c r="L113" s="44">
        <f>L115+L116</f>
        <v>0</v>
      </c>
    </row>
    <row r="114" spans="1:12" ht="14.25" hidden="1" x14ac:dyDescent="0.2">
      <c r="A114" s="54"/>
      <c r="B114" s="55"/>
      <c r="C114" s="81" t="s">
        <v>336</v>
      </c>
      <c r="D114" s="77"/>
      <c r="E114" s="77"/>
      <c r="F114" s="77"/>
      <c r="G114" s="77"/>
      <c r="H114" s="77"/>
      <c r="I114" s="41"/>
      <c r="J114" s="43"/>
      <c r="K114" s="43"/>
      <c r="L114" s="44"/>
    </row>
    <row r="115" spans="1:12" ht="14.25" hidden="1" x14ac:dyDescent="0.2">
      <c r="A115" s="54"/>
      <c r="B115" s="55"/>
      <c r="C115" s="77" t="s">
        <v>342</v>
      </c>
      <c r="D115" s="77"/>
      <c r="E115" s="77"/>
      <c r="F115" s="77"/>
      <c r="G115" s="77"/>
      <c r="H115" s="77"/>
      <c r="I115" s="41"/>
      <c r="J115" s="43">
        <f>SUM(AA93:AA102)-SUM(BJ93:BJ102)</f>
        <v>0</v>
      </c>
      <c r="K115" s="43"/>
      <c r="L115" s="44">
        <f>SUM(AW93:AW102)-SUM(BK93:BK102)</f>
        <v>0</v>
      </c>
    </row>
    <row r="116" spans="1:12" ht="14.25" hidden="1" x14ac:dyDescent="0.2">
      <c r="A116" s="54"/>
      <c r="B116" s="55"/>
      <c r="C116" s="77" t="s">
        <v>343</v>
      </c>
      <c r="D116" s="77"/>
      <c r="E116" s="77"/>
      <c r="F116" s="77"/>
      <c r="G116" s="77"/>
      <c r="H116" s="77"/>
      <c r="I116" s="41"/>
      <c r="J116" s="43">
        <f>SUM(BC93:BC102)</f>
        <v>0</v>
      </c>
      <c r="K116" s="43"/>
      <c r="L116" s="44">
        <f>SUM(BC93:BC102)</f>
        <v>0</v>
      </c>
    </row>
    <row r="117" spans="1:12" ht="14.25" hidden="1" x14ac:dyDescent="0.2">
      <c r="A117" s="54"/>
      <c r="B117" s="55"/>
      <c r="C117" s="77" t="s">
        <v>344</v>
      </c>
      <c r="D117" s="77"/>
      <c r="E117" s="77"/>
      <c r="F117" s="77"/>
      <c r="G117" s="77"/>
      <c r="H117" s="77"/>
      <c r="I117" s="41"/>
      <c r="J117" s="43">
        <f>SUM(AF93:AF102)</f>
        <v>0</v>
      </c>
      <c r="K117" s="43"/>
      <c r="L117" s="44">
        <f>SUM(BB93:BB102)</f>
        <v>0</v>
      </c>
    </row>
    <row r="118" spans="1:12" ht="14.25" x14ac:dyDescent="0.2">
      <c r="A118" s="54"/>
      <c r="B118" s="55"/>
      <c r="C118" s="77" t="s">
        <v>345</v>
      </c>
      <c r="D118" s="77"/>
      <c r="E118" s="77"/>
      <c r="F118" s="77"/>
      <c r="G118" s="77"/>
      <c r="H118" s="77"/>
      <c r="I118" s="41"/>
      <c r="J118" s="43">
        <f>SUM(S93:S102)+SUM(X93:X102)+SUM(Z93:Z102)</f>
        <v>49.29</v>
      </c>
      <c r="K118" s="43"/>
      <c r="L118" s="44">
        <f>SUM(AR93:AR102)+SUM(AT93:AT102)+SUM(AV93:AV102)</f>
        <v>2510</v>
      </c>
    </row>
    <row r="119" spans="1:12" ht="14.25" x14ac:dyDescent="0.2">
      <c r="A119" s="54"/>
      <c r="B119" s="55"/>
      <c r="C119" s="77" t="s">
        <v>346</v>
      </c>
      <c r="D119" s="77"/>
      <c r="E119" s="77"/>
      <c r="F119" s="77"/>
      <c r="G119" s="77"/>
      <c r="H119" s="77"/>
      <c r="I119" s="41"/>
      <c r="J119" s="43">
        <f>SUM(AD93:AD102)</f>
        <v>36.47</v>
      </c>
      <c r="K119" s="43"/>
      <c r="L119" s="44">
        <f>SUM(AZ93:AZ102)</f>
        <v>1857</v>
      </c>
    </row>
    <row r="120" spans="1:12" ht="14.25" x14ac:dyDescent="0.2">
      <c r="A120" s="54"/>
      <c r="B120" s="55"/>
      <c r="C120" s="77" t="s">
        <v>347</v>
      </c>
      <c r="D120" s="77"/>
      <c r="E120" s="77"/>
      <c r="F120" s="77"/>
      <c r="G120" s="77"/>
      <c r="H120" s="77"/>
      <c r="I120" s="41"/>
      <c r="J120" s="43">
        <f>SUM(AE93:AE102)</f>
        <v>17.739999999999998</v>
      </c>
      <c r="K120" s="43"/>
      <c r="L120" s="44">
        <f>SUM(BA93:BA102)</f>
        <v>904</v>
      </c>
    </row>
    <row r="121" spans="1:12" ht="14.25" hidden="1" x14ac:dyDescent="0.2">
      <c r="A121" s="54"/>
      <c r="B121" s="55"/>
      <c r="C121" s="77" t="s">
        <v>348</v>
      </c>
      <c r="D121" s="77"/>
      <c r="E121" s="77"/>
      <c r="F121" s="77"/>
      <c r="G121" s="77"/>
      <c r="H121" s="77"/>
      <c r="I121" s="41"/>
      <c r="J121" s="43">
        <f>J123+J124</f>
        <v>0</v>
      </c>
      <c r="K121" s="43"/>
      <c r="L121" s="44">
        <f>L123+L124</f>
        <v>0</v>
      </c>
    </row>
    <row r="122" spans="1:12" ht="14.25" hidden="1" x14ac:dyDescent="0.2">
      <c r="A122" s="54"/>
      <c r="B122" s="55"/>
      <c r="C122" s="81" t="s">
        <v>333</v>
      </c>
      <c r="D122" s="77"/>
      <c r="E122" s="77"/>
      <c r="F122" s="77"/>
      <c r="G122" s="77"/>
      <c r="H122" s="77"/>
      <c r="I122" s="41"/>
      <c r="J122" s="43"/>
      <c r="K122" s="43"/>
      <c r="L122" s="44"/>
    </row>
    <row r="123" spans="1:12" ht="14.25" hidden="1" x14ac:dyDescent="0.2">
      <c r="A123" s="54"/>
      <c r="B123" s="55"/>
      <c r="C123" s="77" t="s">
        <v>349</v>
      </c>
      <c r="D123" s="77"/>
      <c r="E123" s="77"/>
      <c r="F123" s="77"/>
      <c r="G123" s="77"/>
      <c r="H123" s="77"/>
      <c r="I123" s="41"/>
      <c r="J123" s="43">
        <f>SUM(BJ93:BJ102)</f>
        <v>0</v>
      </c>
      <c r="K123" s="43"/>
      <c r="L123" s="44">
        <f>SUM(BK93:BK102)</f>
        <v>0</v>
      </c>
    </row>
    <row r="124" spans="1:12" ht="14.25" hidden="1" x14ac:dyDescent="0.2">
      <c r="A124" s="54"/>
      <c r="B124" s="55"/>
      <c r="C124" s="77" t="s">
        <v>350</v>
      </c>
      <c r="D124" s="77"/>
      <c r="E124" s="77"/>
      <c r="F124" s="77"/>
      <c r="G124" s="77"/>
      <c r="H124" s="77"/>
      <c r="I124" s="41"/>
      <c r="J124" s="43">
        <f>SUM(AH93:AH102)</f>
        <v>0</v>
      </c>
      <c r="K124" s="43"/>
      <c r="L124" s="44">
        <f>SUM(BD93:BD102)</f>
        <v>0</v>
      </c>
    </row>
    <row r="125" spans="1:12" ht="14.25" hidden="1" x14ac:dyDescent="0.2">
      <c r="A125" s="54"/>
      <c r="B125" s="55"/>
      <c r="C125" s="77" t="s">
        <v>351</v>
      </c>
      <c r="D125" s="77"/>
      <c r="E125" s="77"/>
      <c r="F125" s="77"/>
      <c r="G125" s="77"/>
      <c r="H125" s="77"/>
      <c r="I125" s="41"/>
      <c r="J125" s="43">
        <f>SUM(BL93:BL102)</f>
        <v>0</v>
      </c>
      <c r="K125" s="43"/>
      <c r="L125" s="44"/>
    </row>
    <row r="126" spans="1:12" ht="14.25" hidden="1" x14ac:dyDescent="0.2">
      <c r="A126" s="54"/>
      <c r="B126" s="55"/>
      <c r="C126" s="77" t="s">
        <v>352</v>
      </c>
      <c r="D126" s="77"/>
      <c r="E126" s="77"/>
      <c r="F126" s="77"/>
      <c r="G126" s="77"/>
      <c r="H126" s="77"/>
      <c r="I126" s="41"/>
      <c r="J126" s="43">
        <f>SUM(BN93:BN102)</f>
        <v>0</v>
      </c>
      <c r="K126" s="43"/>
      <c r="L126" s="44">
        <f>SUM(BO93:BO102)</f>
        <v>0</v>
      </c>
    </row>
    <row r="127" spans="1:12" ht="15" x14ac:dyDescent="0.2">
      <c r="A127" s="56"/>
      <c r="B127" s="57"/>
      <c r="C127" s="80" t="s">
        <v>353</v>
      </c>
      <c r="D127" s="80"/>
      <c r="E127" s="80"/>
      <c r="F127" s="80"/>
      <c r="G127" s="80"/>
      <c r="H127" s="80"/>
      <c r="I127" s="58"/>
      <c r="J127" s="59">
        <f>J104+J119+J120+J121+J125+J126</f>
        <v>103.49999999999999</v>
      </c>
      <c r="K127" s="59"/>
      <c r="L127" s="60">
        <f>L104+L119+L120+L121+L125+L126</f>
        <v>5271</v>
      </c>
    </row>
    <row r="128" spans="1:12" ht="14.25" x14ac:dyDescent="0.2">
      <c r="A128" s="54"/>
      <c r="B128" s="55"/>
      <c r="C128" s="81" t="s">
        <v>354</v>
      </c>
      <c r="D128" s="77"/>
      <c r="E128" s="77"/>
      <c r="F128" s="77"/>
      <c r="G128" s="77"/>
      <c r="H128" s="77"/>
      <c r="I128" s="41"/>
      <c r="J128" s="43"/>
      <c r="K128" s="43"/>
      <c r="L128" s="44"/>
    </row>
    <row r="129" spans="1:12" ht="14.25" hidden="1" x14ac:dyDescent="0.2">
      <c r="A129" s="54"/>
      <c r="B129" s="55"/>
      <c r="C129" s="77" t="s">
        <v>355</v>
      </c>
      <c r="D129" s="77"/>
      <c r="E129" s="77"/>
      <c r="F129" s="77"/>
      <c r="G129" s="77"/>
      <c r="H129" s="77"/>
      <c r="I129" s="41"/>
      <c r="J129" s="43">
        <f>SUM(AB93:AB102)</f>
        <v>0</v>
      </c>
      <c r="K129" s="43"/>
      <c r="L129" s="44">
        <f>SUM(AX93:AX102)</f>
        <v>0</v>
      </c>
    </row>
    <row r="130" spans="1:12" ht="14.25" hidden="1" x14ac:dyDescent="0.2">
      <c r="A130" s="54"/>
      <c r="B130" s="55"/>
      <c r="C130" s="77" t="s">
        <v>356</v>
      </c>
      <c r="D130" s="77"/>
      <c r="E130" s="77"/>
      <c r="F130" s="77"/>
      <c r="G130" s="77"/>
      <c r="H130" s="77"/>
      <c r="I130" s="41"/>
      <c r="J130" s="43">
        <f>SUM(AC93:AC102)</f>
        <v>0</v>
      </c>
      <c r="K130" s="43"/>
      <c r="L130" s="44">
        <f>SUM(AY93:AY102)</f>
        <v>0</v>
      </c>
    </row>
    <row r="131" spans="1:12" ht="14.25" x14ac:dyDescent="0.2">
      <c r="A131" s="54"/>
      <c r="B131" s="55"/>
      <c r="C131" s="77" t="s">
        <v>357</v>
      </c>
      <c r="D131" s="77"/>
      <c r="E131" s="77"/>
      <c r="F131" s="78"/>
      <c r="G131" s="61">
        <f>Source!P104</f>
        <v>4.0662000000000003</v>
      </c>
      <c r="H131" s="54"/>
      <c r="I131" s="54"/>
      <c r="J131" s="54"/>
      <c r="K131" s="54"/>
      <c r="L131" s="54"/>
    </row>
    <row r="132" spans="1:12" ht="14.25" hidden="1" customHeight="1" x14ac:dyDescent="0.2">
      <c r="A132" s="54"/>
      <c r="B132" s="55"/>
      <c r="C132" s="77" t="s">
        <v>358</v>
      </c>
      <c r="D132" s="77"/>
      <c r="E132" s="77"/>
      <c r="F132" s="78"/>
      <c r="G132" s="61">
        <f>Source!P105</f>
        <v>0</v>
      </c>
      <c r="H132" s="54"/>
      <c r="I132" s="54"/>
      <c r="J132" s="54"/>
      <c r="K132" s="54"/>
      <c r="L132" s="54"/>
    </row>
    <row r="135" spans="1:12" ht="16.5" x14ac:dyDescent="0.2">
      <c r="A135" s="86" t="s">
        <v>362</v>
      </c>
      <c r="B135" s="86"/>
      <c r="C135" s="86"/>
      <c r="D135" s="86"/>
      <c r="E135" s="86"/>
      <c r="F135" s="86"/>
      <c r="G135" s="86"/>
      <c r="H135" s="86"/>
      <c r="I135" s="86"/>
      <c r="J135" s="86"/>
      <c r="K135" s="86"/>
      <c r="L135" s="86"/>
    </row>
    <row r="136" spans="1:12" ht="119.25" x14ac:dyDescent="0.2">
      <c r="A136" s="38" t="s">
        <v>126</v>
      </c>
      <c r="B136" s="39" t="str">
        <f>Source!F119</f>
        <v>п01-11-011-1</v>
      </c>
      <c r="C136" s="39" t="s">
        <v>363</v>
      </c>
      <c r="D136" s="40" t="str">
        <f>Source!H119</f>
        <v>100 точек</v>
      </c>
      <c r="E136" s="41">
        <f>Source!K119</f>
        <v>0.02</v>
      </c>
      <c r="F136" s="41"/>
      <c r="G136" s="41">
        <f>Source!I119</f>
        <v>0.02</v>
      </c>
      <c r="H136" s="43"/>
      <c r="I136" s="42"/>
      <c r="J136" s="43"/>
      <c r="K136" s="42"/>
      <c r="L136" s="44"/>
    </row>
    <row r="137" spans="1:12" ht="38.25" x14ac:dyDescent="0.2">
      <c r="B137" s="45" t="str">
        <f>Source!EO119</f>
        <v>Поправка: 421/пр_2020_прил.10_т.7_п.4_гр.3</v>
      </c>
    </row>
    <row r="138" spans="1:12" x14ac:dyDescent="0.2">
      <c r="C138" s="62" t="str">
        <f>"Объем: "&amp;Source!I119&amp;"=(1*"&amp;"2)/"&amp;"100"</f>
        <v>Объем: 0,02=(1*2)/100</v>
      </c>
    </row>
    <row r="139" spans="1:12" ht="14.25" x14ac:dyDescent="0.2">
      <c r="A139" s="39"/>
      <c r="B139" s="42">
        <v>1</v>
      </c>
      <c r="C139" s="39" t="s">
        <v>323</v>
      </c>
      <c r="D139" s="40"/>
      <c r="E139" s="41"/>
      <c r="F139" s="41"/>
      <c r="G139" s="41"/>
      <c r="H139" s="43">
        <f>Source!AO119</f>
        <v>165.95</v>
      </c>
      <c r="I139" s="42">
        <f>ROUND(((1.255))*0.8,7)</f>
        <v>1.004</v>
      </c>
      <c r="J139" s="43">
        <f>ROUND(Source!AF119*Source!I119, 2)</f>
        <v>3.33</v>
      </c>
      <c r="K139" s="42">
        <f>IF(Source!BA119&lt;&gt; 0, Source!BA119, 1)</f>
        <v>50.93</v>
      </c>
      <c r="L139" s="44">
        <f>Source!S119</f>
        <v>170</v>
      </c>
    </row>
    <row r="140" spans="1:12" ht="14.25" x14ac:dyDescent="0.2">
      <c r="A140" s="39"/>
      <c r="B140" s="39"/>
      <c r="C140" s="46" t="s">
        <v>324</v>
      </c>
      <c r="D140" s="47" t="s">
        <v>301</v>
      </c>
      <c r="E140" s="48">
        <f>Source!AQ119</f>
        <v>12.96</v>
      </c>
      <c r="F140" s="48">
        <f>ROUND(((1.255))*0.8,7)</f>
        <v>1.004</v>
      </c>
      <c r="G140" s="48">
        <f>ROUND(Source!U119, 7)</f>
        <v>0.26023679999999999</v>
      </c>
      <c r="H140" s="49"/>
      <c r="I140" s="50"/>
      <c r="J140" s="49"/>
      <c r="K140" s="50"/>
      <c r="L140" s="51"/>
    </row>
    <row r="141" spans="1:12" ht="14.25" x14ac:dyDescent="0.2">
      <c r="A141" s="39"/>
      <c r="B141" s="39"/>
      <c r="C141" s="39" t="s">
        <v>325</v>
      </c>
      <c r="D141" s="40"/>
      <c r="E141" s="41"/>
      <c r="F141" s="41"/>
      <c r="G141" s="41"/>
      <c r="H141" s="43">
        <f>H139</f>
        <v>165.95</v>
      </c>
      <c r="I141" s="42"/>
      <c r="J141" s="43">
        <f>J139</f>
        <v>3.33</v>
      </c>
      <c r="K141" s="42"/>
      <c r="L141" s="44">
        <f>L139</f>
        <v>170</v>
      </c>
    </row>
    <row r="142" spans="1:12" ht="14.25" x14ac:dyDescent="0.2">
      <c r="A142" s="39"/>
      <c r="B142" s="39"/>
      <c r="C142" s="39" t="s">
        <v>326</v>
      </c>
      <c r="D142" s="40"/>
      <c r="E142" s="41"/>
      <c r="F142" s="41"/>
      <c r="G142" s="41"/>
      <c r="H142" s="43"/>
      <c r="I142" s="42"/>
      <c r="J142" s="43">
        <f>SUM(S136:S145)+SUM(T136:T145)+SUM(X136:X145)+SUM(Y136:Y145)+SUM(Z136:Z145)</f>
        <v>3.33</v>
      </c>
      <c r="K142" s="42"/>
      <c r="L142" s="44">
        <f>SUM(AR136:AR145)+SUM(AS136:AS145)+SUM(AT136:AT145)+SUM(AU136:AU145)+SUM(AV136:AV145)</f>
        <v>170</v>
      </c>
    </row>
    <row r="143" spans="1:12" ht="14.25" x14ac:dyDescent="0.2">
      <c r="A143" s="39"/>
      <c r="B143" s="39" t="s">
        <v>39</v>
      </c>
      <c r="C143" s="39" t="s">
        <v>327</v>
      </c>
      <c r="D143" s="40" t="s">
        <v>328</v>
      </c>
      <c r="E143" s="41">
        <f>Source!BZ119</f>
        <v>74</v>
      </c>
      <c r="F143" s="41"/>
      <c r="G143" s="41">
        <f>Source!AT119</f>
        <v>74</v>
      </c>
      <c r="H143" s="43"/>
      <c r="I143" s="42"/>
      <c r="J143" s="43">
        <f>SUM(AD136:AD145)</f>
        <v>2.46</v>
      </c>
      <c r="K143" s="42"/>
      <c r="L143" s="44">
        <f>SUM(AZ136:AZ145)</f>
        <v>126</v>
      </c>
    </row>
    <row r="144" spans="1:12" ht="14.25" x14ac:dyDescent="0.2">
      <c r="A144" s="46"/>
      <c r="B144" s="46" t="s">
        <v>40</v>
      </c>
      <c r="C144" s="46" t="s">
        <v>329</v>
      </c>
      <c r="D144" s="47" t="s">
        <v>328</v>
      </c>
      <c r="E144" s="48">
        <f>Source!CA119</f>
        <v>36</v>
      </c>
      <c r="F144" s="48"/>
      <c r="G144" s="48">
        <f>Source!AU119</f>
        <v>36</v>
      </c>
      <c r="H144" s="49"/>
      <c r="I144" s="50"/>
      <c r="J144" s="49">
        <f>SUM(AE136:AE145)</f>
        <v>1.2</v>
      </c>
      <c r="K144" s="50"/>
      <c r="L144" s="51">
        <f>SUM(BA136:BA145)</f>
        <v>61</v>
      </c>
    </row>
    <row r="145" spans="1:82" ht="15" x14ac:dyDescent="0.2">
      <c r="C145" s="83" t="s">
        <v>330</v>
      </c>
      <c r="D145" s="83"/>
      <c r="E145" s="83"/>
      <c r="F145" s="83"/>
      <c r="G145" s="83"/>
      <c r="H145" s="83"/>
      <c r="I145" s="84">
        <f>J139+J143+J144</f>
        <v>6.99</v>
      </c>
      <c r="J145" s="84"/>
      <c r="K145" s="85">
        <f>L139+L143+L144</f>
        <v>357</v>
      </c>
      <c r="L145" s="85"/>
      <c r="O145" s="52">
        <f>J139+J143+J144</f>
        <v>6.99</v>
      </c>
      <c r="P145">
        <f>0</f>
        <v>0</v>
      </c>
      <c r="R145" t="s">
        <v>331</v>
      </c>
      <c r="S145" s="52">
        <f>J139</f>
        <v>3.33</v>
      </c>
      <c r="V145" s="52">
        <f>J139</f>
        <v>3.33</v>
      </c>
      <c r="X145">
        <f>0</f>
        <v>0</v>
      </c>
      <c r="Z145" t="s">
        <v>331</v>
      </c>
      <c r="AA145">
        <f>0</f>
        <v>0</v>
      </c>
      <c r="AD145">
        <f>ROUND((Source!AT119/100)*((ROUND(Source!AF119*Source!I119, 2)+ROUND(Source!AE119*Source!I119, 2))), 2)</f>
        <v>2.46</v>
      </c>
      <c r="AE145">
        <f>ROUND((Source!AU119/100)*((ROUND(Source!AF119*Source!I119, 2)+ROUND(Source!AE119*Source!I119, 2))), 2)</f>
        <v>1.2</v>
      </c>
      <c r="AN145" s="53">
        <f>L139+L143+L144</f>
        <v>357</v>
      </c>
      <c r="AO145">
        <f>0</f>
        <v>0</v>
      </c>
      <c r="AQ145" t="s">
        <v>331</v>
      </c>
      <c r="AR145" s="53">
        <f>L139</f>
        <v>170</v>
      </c>
      <c r="AT145">
        <f>0</f>
        <v>0</v>
      </c>
      <c r="AV145" t="s">
        <v>331</v>
      </c>
      <c r="AW145">
        <f>0</f>
        <v>0</v>
      </c>
      <c r="AZ145">
        <f>Source!X119</f>
        <v>126</v>
      </c>
      <c r="BA145">
        <f>Source!Y119</f>
        <v>61</v>
      </c>
      <c r="BM145" s="52">
        <f>J139+J143+J144</f>
        <v>6.99</v>
      </c>
      <c r="BR145" s="53">
        <f>K145</f>
        <v>357</v>
      </c>
      <c r="BS145">
        <f>ROUND(I145*80/100, 2)</f>
        <v>5.59</v>
      </c>
      <c r="BT145" s="52">
        <f>I145-BS145</f>
        <v>1.4000000000000004</v>
      </c>
      <c r="BU145">
        <f>ROUND(K145*80/100, 0)</f>
        <v>286</v>
      </c>
      <c r="BV145" s="53">
        <f>K145-BU145</f>
        <v>71</v>
      </c>
      <c r="CB145">
        <f>Source!BM119</f>
        <v>200001</v>
      </c>
      <c r="CC145" t="str">
        <f>Source!E119</f>
        <v>3</v>
      </c>
      <c r="CD145">
        <v>4</v>
      </c>
    </row>
    <row r="146" spans="1:82" ht="105" x14ac:dyDescent="0.2">
      <c r="A146" s="38" t="s">
        <v>139</v>
      </c>
      <c r="B146" s="39" t="str">
        <f>Source!F123</f>
        <v>п01-11-013-1</v>
      </c>
      <c r="C146" s="39" t="s">
        <v>364</v>
      </c>
      <c r="D146" s="40" t="str">
        <f>Source!H123</f>
        <v>1 токоприемник</v>
      </c>
      <c r="E146" s="41">
        <f>Source!K123</f>
        <v>2</v>
      </c>
      <c r="F146" s="41"/>
      <c r="G146" s="41">
        <f>Source!I123</f>
        <v>2</v>
      </c>
      <c r="H146" s="43"/>
      <c r="I146" s="42"/>
      <c r="J146" s="43"/>
      <c r="K146" s="42"/>
      <c r="L146" s="44"/>
    </row>
    <row r="147" spans="1:82" ht="38.25" x14ac:dyDescent="0.2">
      <c r="B147" s="45" t="str">
        <f>Source!EO123</f>
        <v>Поправка: 421/пр_2020_прил.10_т.7_п.4_гр.3</v>
      </c>
    </row>
    <row r="148" spans="1:82" x14ac:dyDescent="0.2">
      <c r="C148" s="62" t="str">
        <f>"Объем: "&amp;Source!I123&amp;"=1*"&amp;"2"</f>
        <v>Объем: 2=1*2</v>
      </c>
    </row>
    <row r="149" spans="1:82" ht="14.25" x14ac:dyDescent="0.2">
      <c r="A149" s="39"/>
      <c r="B149" s="42">
        <v>1</v>
      </c>
      <c r="C149" s="39" t="s">
        <v>323</v>
      </c>
      <c r="D149" s="40"/>
      <c r="E149" s="41"/>
      <c r="F149" s="41"/>
      <c r="G149" s="41"/>
      <c r="H149" s="43">
        <f>Source!AO123</f>
        <v>15.62</v>
      </c>
      <c r="I149" s="42">
        <f>ROUND(((1.255))*0.8,7)</f>
        <v>1.004</v>
      </c>
      <c r="J149" s="43">
        <f>ROUND(Source!AF123*Source!I123, 2)</f>
        <v>31.36</v>
      </c>
      <c r="K149" s="42">
        <f>IF(Source!BA123&lt;&gt; 0, Source!BA123, 1)</f>
        <v>50.93</v>
      </c>
      <c r="L149" s="44">
        <f>Source!S123</f>
        <v>1597</v>
      </c>
    </row>
    <row r="150" spans="1:82" ht="14.25" x14ac:dyDescent="0.2">
      <c r="A150" s="39"/>
      <c r="B150" s="39"/>
      <c r="C150" s="46" t="s">
        <v>324</v>
      </c>
      <c r="D150" s="47" t="s">
        <v>301</v>
      </c>
      <c r="E150" s="48">
        <f>Source!AQ123</f>
        <v>1.22</v>
      </c>
      <c r="F150" s="48">
        <f>ROUND(((1.255))*0.8,7)</f>
        <v>1.004</v>
      </c>
      <c r="G150" s="48">
        <f>ROUND(Source!U123, 7)</f>
        <v>2.4497599999999999</v>
      </c>
      <c r="H150" s="49"/>
      <c r="I150" s="50"/>
      <c r="J150" s="49"/>
      <c r="K150" s="50"/>
      <c r="L150" s="51"/>
    </row>
    <row r="151" spans="1:82" ht="14.25" x14ac:dyDescent="0.2">
      <c r="A151" s="39"/>
      <c r="B151" s="39"/>
      <c r="C151" s="39" t="s">
        <v>325</v>
      </c>
      <c r="D151" s="40"/>
      <c r="E151" s="41"/>
      <c r="F151" s="41"/>
      <c r="G151" s="41"/>
      <c r="H151" s="43">
        <f>H149</f>
        <v>15.62</v>
      </c>
      <c r="I151" s="42"/>
      <c r="J151" s="43">
        <f>J149</f>
        <v>31.36</v>
      </c>
      <c r="K151" s="42"/>
      <c r="L151" s="44">
        <f>L149</f>
        <v>1597</v>
      </c>
    </row>
    <row r="152" spans="1:82" ht="14.25" x14ac:dyDescent="0.2">
      <c r="A152" s="39"/>
      <c r="B152" s="39"/>
      <c r="C152" s="39" t="s">
        <v>326</v>
      </c>
      <c r="D152" s="40"/>
      <c r="E152" s="41"/>
      <c r="F152" s="41"/>
      <c r="G152" s="41"/>
      <c r="H152" s="43"/>
      <c r="I152" s="42"/>
      <c r="J152" s="43">
        <f>SUM(S146:S155)+SUM(T146:T155)+SUM(X146:X155)+SUM(Y146:Y155)+SUM(Z146:Z155)</f>
        <v>31.36</v>
      </c>
      <c r="K152" s="42"/>
      <c r="L152" s="44">
        <f>SUM(AR146:AR155)+SUM(AS146:AS155)+SUM(AT146:AT155)+SUM(AU146:AU155)+SUM(AV146:AV155)</f>
        <v>1597</v>
      </c>
    </row>
    <row r="153" spans="1:82" ht="14.25" x14ac:dyDescent="0.2">
      <c r="A153" s="39"/>
      <c r="B153" s="39" t="s">
        <v>39</v>
      </c>
      <c r="C153" s="39" t="s">
        <v>327</v>
      </c>
      <c r="D153" s="40" t="s">
        <v>328</v>
      </c>
      <c r="E153" s="41">
        <f>Source!BZ123</f>
        <v>74</v>
      </c>
      <c r="F153" s="41"/>
      <c r="G153" s="41">
        <f>Source!AT123</f>
        <v>74</v>
      </c>
      <c r="H153" s="43"/>
      <c r="I153" s="42"/>
      <c r="J153" s="43">
        <f>SUM(AD146:AD155)</f>
        <v>23.21</v>
      </c>
      <c r="K153" s="42"/>
      <c r="L153" s="44">
        <f>SUM(AZ146:AZ155)</f>
        <v>1182</v>
      </c>
    </row>
    <row r="154" spans="1:82" ht="14.25" x14ac:dyDescent="0.2">
      <c r="A154" s="46"/>
      <c r="B154" s="46" t="s">
        <v>40</v>
      </c>
      <c r="C154" s="46" t="s">
        <v>329</v>
      </c>
      <c r="D154" s="47" t="s">
        <v>328</v>
      </c>
      <c r="E154" s="48">
        <f>Source!CA123</f>
        <v>36</v>
      </c>
      <c r="F154" s="48"/>
      <c r="G154" s="48">
        <f>Source!AU123</f>
        <v>36</v>
      </c>
      <c r="H154" s="49"/>
      <c r="I154" s="50"/>
      <c r="J154" s="49">
        <f>SUM(AE146:AE155)</f>
        <v>11.29</v>
      </c>
      <c r="K154" s="50"/>
      <c r="L154" s="51">
        <f>SUM(BA146:BA155)</f>
        <v>575</v>
      </c>
    </row>
    <row r="155" spans="1:82" ht="15" x14ac:dyDescent="0.2">
      <c r="C155" s="83" t="s">
        <v>330</v>
      </c>
      <c r="D155" s="83"/>
      <c r="E155" s="83"/>
      <c r="F155" s="83"/>
      <c r="G155" s="83"/>
      <c r="H155" s="83"/>
      <c r="I155" s="84">
        <f>J149+J153+J154</f>
        <v>65.86</v>
      </c>
      <c r="J155" s="84"/>
      <c r="K155" s="85">
        <f>L149+L153+L154</f>
        <v>3354</v>
      </c>
      <c r="L155" s="85"/>
      <c r="O155" s="52">
        <f>J149+J153+J154</f>
        <v>65.86</v>
      </c>
      <c r="P155">
        <f>0</f>
        <v>0</v>
      </c>
      <c r="R155" t="s">
        <v>331</v>
      </c>
      <c r="S155" s="52">
        <f>J149</f>
        <v>31.36</v>
      </c>
      <c r="V155" s="52">
        <f>J149</f>
        <v>31.36</v>
      </c>
      <c r="X155">
        <f>0</f>
        <v>0</v>
      </c>
      <c r="Z155" t="s">
        <v>331</v>
      </c>
      <c r="AA155">
        <f>0</f>
        <v>0</v>
      </c>
      <c r="AD155">
        <f>ROUND((Source!AT123/100)*((ROUND(Source!AF123*Source!I123, 2)+ROUND(Source!AE123*Source!I123, 2))), 2)</f>
        <v>23.21</v>
      </c>
      <c r="AE155">
        <f>ROUND((Source!AU123/100)*((ROUND(Source!AF123*Source!I123, 2)+ROUND(Source!AE123*Source!I123, 2))), 2)</f>
        <v>11.29</v>
      </c>
      <c r="AN155" s="53">
        <f>L149+L153+L154</f>
        <v>3354</v>
      </c>
      <c r="AO155">
        <f>0</f>
        <v>0</v>
      </c>
      <c r="AQ155" t="s">
        <v>331</v>
      </c>
      <c r="AR155" s="53">
        <f>L149</f>
        <v>1597</v>
      </c>
      <c r="AT155">
        <f>0</f>
        <v>0</v>
      </c>
      <c r="AV155" t="s">
        <v>331</v>
      </c>
      <c r="AW155">
        <f>0</f>
        <v>0</v>
      </c>
      <c r="AZ155">
        <f>Source!X123</f>
        <v>1182</v>
      </c>
      <c r="BA155">
        <f>Source!Y123</f>
        <v>575</v>
      </c>
      <c r="BM155" s="52">
        <f>J149+J153+J154</f>
        <v>65.86</v>
      </c>
      <c r="BR155" s="53">
        <f>K155</f>
        <v>3354</v>
      </c>
      <c r="BS155">
        <f>ROUND(I155*80/100, 2)</f>
        <v>52.69</v>
      </c>
      <c r="BT155" s="52">
        <f>I155-BS155</f>
        <v>13.170000000000002</v>
      </c>
      <c r="BU155">
        <f>ROUND(K155*80/100, 0)</f>
        <v>2683</v>
      </c>
      <c r="BV155" s="53">
        <f>K155-BU155</f>
        <v>671</v>
      </c>
      <c r="CB155">
        <f>Source!BM123</f>
        <v>200001</v>
      </c>
      <c r="CC155" t="str">
        <f>Source!E123</f>
        <v>4</v>
      </c>
      <c r="CD155">
        <v>4</v>
      </c>
    </row>
    <row r="156" spans="1:82" ht="133.5" x14ac:dyDescent="0.2">
      <c r="A156" s="38" t="s">
        <v>146</v>
      </c>
      <c r="B156" s="39" t="str">
        <f>Source!F127</f>
        <v>п01-03-001-1</v>
      </c>
      <c r="C156" s="39" t="s">
        <v>365</v>
      </c>
      <c r="D156" s="40" t="str">
        <f>Source!H127</f>
        <v>1  ШТ.</v>
      </c>
      <c r="E156" s="41">
        <f>Source!K127</f>
        <v>4</v>
      </c>
      <c r="F156" s="41"/>
      <c r="G156" s="41">
        <f>Source!I127</f>
        <v>4</v>
      </c>
      <c r="H156" s="43"/>
      <c r="I156" s="42"/>
      <c r="J156" s="43"/>
      <c r="K156" s="42"/>
      <c r="L156" s="44"/>
    </row>
    <row r="157" spans="1:82" ht="38.25" x14ac:dyDescent="0.2">
      <c r="B157" s="45" t="str">
        <f>Source!EO127</f>
        <v>Поправка: 421/пр_2020_прил.10_т.7_п.4_гр.3</v>
      </c>
    </row>
    <row r="158" spans="1:82" ht="14.25" x14ac:dyDescent="0.2">
      <c r="A158" s="39"/>
      <c r="B158" s="42">
        <v>1</v>
      </c>
      <c r="C158" s="39" t="s">
        <v>323</v>
      </c>
      <c r="D158" s="40"/>
      <c r="E158" s="41"/>
      <c r="F158" s="41"/>
      <c r="G158" s="41"/>
      <c r="H158" s="43">
        <f>Source!AO127</f>
        <v>12.78</v>
      </c>
      <c r="I158" s="42">
        <f>ROUND(((1.255))*0.8,7)</f>
        <v>1.004</v>
      </c>
      <c r="J158" s="43">
        <f>ROUND(Source!AF127*Source!I127, 2)</f>
        <v>51.32</v>
      </c>
      <c r="K158" s="42">
        <f>IF(Source!BA127&lt;&gt; 0, Source!BA127, 1)</f>
        <v>50.93</v>
      </c>
      <c r="L158" s="44">
        <f>Source!S127</f>
        <v>2614</v>
      </c>
    </row>
    <row r="159" spans="1:82" ht="14.25" x14ac:dyDescent="0.2">
      <c r="A159" s="39"/>
      <c r="B159" s="39"/>
      <c r="C159" s="46" t="s">
        <v>324</v>
      </c>
      <c r="D159" s="47" t="s">
        <v>301</v>
      </c>
      <c r="E159" s="48">
        <f>Source!AQ127</f>
        <v>1.36</v>
      </c>
      <c r="F159" s="48">
        <f>ROUND(((1.255))*0.8,7)</f>
        <v>1.004</v>
      </c>
      <c r="G159" s="48">
        <f>ROUND(Source!U127, 7)</f>
        <v>5.4617599999999999</v>
      </c>
      <c r="H159" s="49"/>
      <c r="I159" s="50"/>
      <c r="J159" s="49"/>
      <c r="K159" s="50"/>
      <c r="L159" s="51"/>
    </row>
    <row r="160" spans="1:82" ht="14.25" x14ac:dyDescent="0.2">
      <c r="A160" s="39"/>
      <c r="B160" s="39"/>
      <c r="C160" s="39" t="s">
        <v>325</v>
      </c>
      <c r="D160" s="40"/>
      <c r="E160" s="41"/>
      <c r="F160" s="41"/>
      <c r="G160" s="41"/>
      <c r="H160" s="43">
        <f>H158</f>
        <v>12.78</v>
      </c>
      <c r="I160" s="42"/>
      <c r="J160" s="43">
        <f>J158</f>
        <v>51.32</v>
      </c>
      <c r="K160" s="42"/>
      <c r="L160" s="44">
        <f>L158</f>
        <v>2614</v>
      </c>
    </row>
    <row r="161" spans="1:82" ht="14.25" x14ac:dyDescent="0.2">
      <c r="A161" s="39"/>
      <c r="B161" s="39"/>
      <c r="C161" s="39" t="s">
        <v>326</v>
      </c>
      <c r="D161" s="40"/>
      <c r="E161" s="41"/>
      <c r="F161" s="41"/>
      <c r="G161" s="41"/>
      <c r="H161" s="43"/>
      <c r="I161" s="42"/>
      <c r="J161" s="43">
        <f>SUM(S156:S164)+SUM(T156:T164)+SUM(X156:X164)+SUM(Y156:Y164)+SUM(Z156:Z164)</f>
        <v>51.32</v>
      </c>
      <c r="K161" s="42"/>
      <c r="L161" s="44">
        <f>SUM(AR156:AR164)+SUM(AS156:AS164)+SUM(AT156:AT164)+SUM(AU156:AU164)+SUM(AV156:AV164)</f>
        <v>2614</v>
      </c>
    </row>
    <row r="162" spans="1:82" ht="14.25" x14ac:dyDescent="0.2">
      <c r="A162" s="39"/>
      <c r="B162" s="39" t="s">
        <v>39</v>
      </c>
      <c r="C162" s="39" t="s">
        <v>327</v>
      </c>
      <c r="D162" s="40" t="s">
        <v>328</v>
      </c>
      <c r="E162" s="41">
        <f>Source!BZ127</f>
        <v>74</v>
      </c>
      <c r="F162" s="41"/>
      <c r="G162" s="41">
        <f>Source!AT127</f>
        <v>74</v>
      </c>
      <c r="H162" s="43"/>
      <c r="I162" s="42"/>
      <c r="J162" s="43">
        <f>SUM(AD156:AD164)</f>
        <v>37.979999999999997</v>
      </c>
      <c r="K162" s="42"/>
      <c r="L162" s="44">
        <f>SUM(AZ156:AZ164)</f>
        <v>1934</v>
      </c>
    </row>
    <row r="163" spans="1:82" ht="14.25" x14ac:dyDescent="0.2">
      <c r="A163" s="46"/>
      <c r="B163" s="46" t="s">
        <v>40</v>
      </c>
      <c r="C163" s="46" t="s">
        <v>329</v>
      </c>
      <c r="D163" s="47" t="s">
        <v>328</v>
      </c>
      <c r="E163" s="48">
        <f>Source!CA127</f>
        <v>36</v>
      </c>
      <c r="F163" s="48"/>
      <c r="G163" s="48">
        <f>Source!AU127</f>
        <v>36</v>
      </c>
      <c r="H163" s="49"/>
      <c r="I163" s="50"/>
      <c r="J163" s="49">
        <f>SUM(AE156:AE164)</f>
        <v>18.48</v>
      </c>
      <c r="K163" s="50"/>
      <c r="L163" s="51">
        <f>SUM(BA156:BA164)</f>
        <v>941</v>
      </c>
    </row>
    <row r="164" spans="1:82" ht="15" x14ac:dyDescent="0.2">
      <c r="C164" s="83" t="s">
        <v>330</v>
      </c>
      <c r="D164" s="83"/>
      <c r="E164" s="83"/>
      <c r="F164" s="83"/>
      <c r="G164" s="83"/>
      <c r="H164" s="83"/>
      <c r="I164" s="84">
        <f>J158+J162+J163</f>
        <v>107.78</v>
      </c>
      <c r="J164" s="84"/>
      <c r="K164" s="85">
        <f>L158+L162+L163</f>
        <v>5489</v>
      </c>
      <c r="L164" s="85"/>
      <c r="O164" s="52">
        <f>J158+J162+J163</f>
        <v>107.78</v>
      </c>
      <c r="P164">
        <f>0</f>
        <v>0</v>
      </c>
      <c r="R164" t="s">
        <v>331</v>
      </c>
      <c r="S164" s="52">
        <f>J158</f>
        <v>51.32</v>
      </c>
      <c r="V164" s="52">
        <f>J158</f>
        <v>51.32</v>
      </c>
      <c r="X164">
        <f>0</f>
        <v>0</v>
      </c>
      <c r="Z164" t="s">
        <v>331</v>
      </c>
      <c r="AA164">
        <f>0</f>
        <v>0</v>
      </c>
      <c r="AD164">
        <f>ROUND((Source!AT127/100)*((ROUND(Source!AF127*Source!I127, 2)+ROUND(Source!AE127*Source!I127, 2))), 2)</f>
        <v>37.979999999999997</v>
      </c>
      <c r="AE164">
        <f>ROUND((Source!AU127/100)*((ROUND(Source!AF127*Source!I127, 2)+ROUND(Source!AE127*Source!I127, 2))), 2)</f>
        <v>18.48</v>
      </c>
      <c r="AN164" s="53">
        <f>L158+L162+L163</f>
        <v>5489</v>
      </c>
      <c r="AO164">
        <f>0</f>
        <v>0</v>
      </c>
      <c r="AQ164" t="s">
        <v>331</v>
      </c>
      <c r="AR164" s="53">
        <f>L158</f>
        <v>2614</v>
      </c>
      <c r="AT164">
        <f>0</f>
        <v>0</v>
      </c>
      <c r="AV164" t="s">
        <v>331</v>
      </c>
      <c r="AW164">
        <f>0</f>
        <v>0</v>
      </c>
      <c r="AZ164">
        <f>Source!X127</f>
        <v>1934</v>
      </c>
      <c r="BA164">
        <f>Source!Y127</f>
        <v>941</v>
      </c>
      <c r="BM164" s="52">
        <f>J158+J162+J163</f>
        <v>107.78</v>
      </c>
      <c r="BR164" s="53">
        <f>K164</f>
        <v>5489</v>
      </c>
      <c r="BS164">
        <f>ROUND(I164*80/100, 2)</f>
        <v>86.22</v>
      </c>
      <c r="BT164" s="52">
        <f>I164-BS164</f>
        <v>21.560000000000002</v>
      </c>
      <c r="BU164">
        <f>ROUND(K164*80/100, 0)</f>
        <v>4391</v>
      </c>
      <c r="BV164" s="53">
        <f>K164-BU164</f>
        <v>1098</v>
      </c>
      <c r="CB164">
        <f>Source!BM127</f>
        <v>200001</v>
      </c>
      <c r="CC164" t="str">
        <f>Source!E127</f>
        <v>5</v>
      </c>
      <c r="CD164">
        <v>4</v>
      </c>
    </row>
    <row r="165" spans="1:82" ht="105" x14ac:dyDescent="0.2">
      <c r="A165" s="38" t="s">
        <v>153</v>
      </c>
      <c r="B165" s="39" t="str">
        <f>Source!F131</f>
        <v>п01-12-029-1</v>
      </c>
      <c r="C165" s="39" t="s">
        <v>366</v>
      </c>
      <c r="D165" s="40" t="str">
        <f>Source!H131</f>
        <v>1 испытание</v>
      </c>
      <c r="E165" s="41">
        <f>Source!K131</f>
        <v>2</v>
      </c>
      <c r="F165" s="41"/>
      <c r="G165" s="41">
        <f>Source!I131</f>
        <v>2</v>
      </c>
      <c r="H165" s="43"/>
      <c r="I165" s="42"/>
      <c r="J165" s="43"/>
      <c r="K165" s="42"/>
      <c r="L165" s="44"/>
    </row>
    <row r="166" spans="1:82" ht="38.25" x14ac:dyDescent="0.2">
      <c r="B166" s="45" t="str">
        <f>Source!EO131</f>
        <v>Поправка: 421/пр_2020_прил.10_т.7_п.4_гр.3</v>
      </c>
    </row>
    <row r="167" spans="1:82" x14ac:dyDescent="0.2">
      <c r="C167" s="62" t="str">
        <f>"Объем: "&amp;Source!I131&amp;"=1*"&amp;"2"</f>
        <v>Объем: 2=1*2</v>
      </c>
    </row>
    <row r="168" spans="1:82" ht="14.25" x14ac:dyDescent="0.2">
      <c r="A168" s="39"/>
      <c r="B168" s="42">
        <v>1</v>
      </c>
      <c r="C168" s="39" t="s">
        <v>323</v>
      </c>
      <c r="D168" s="40"/>
      <c r="E168" s="41"/>
      <c r="F168" s="41"/>
      <c r="G168" s="41"/>
      <c r="H168" s="43">
        <f>Source!AO131</f>
        <v>19.52</v>
      </c>
      <c r="I168" s="42">
        <f>ROUND(((1.255))*0.8,7)</f>
        <v>1.004</v>
      </c>
      <c r="J168" s="43">
        <f>ROUND(Source!AF131*Source!I131, 2)</f>
        <v>39.200000000000003</v>
      </c>
      <c r="K168" s="42">
        <f>IF(Source!BA131&lt;&gt; 0, Source!BA131, 1)</f>
        <v>50.93</v>
      </c>
      <c r="L168" s="44">
        <f>Source!S131</f>
        <v>1996</v>
      </c>
    </row>
    <row r="169" spans="1:82" ht="14.25" x14ac:dyDescent="0.2">
      <c r="A169" s="39"/>
      <c r="B169" s="39"/>
      <c r="C169" s="46" t="s">
        <v>324</v>
      </c>
      <c r="D169" s="47" t="s">
        <v>301</v>
      </c>
      <c r="E169" s="48">
        <f>Source!AQ131</f>
        <v>1.62</v>
      </c>
      <c r="F169" s="48">
        <f>ROUND(((1.255))*0.8,7)</f>
        <v>1.004</v>
      </c>
      <c r="G169" s="48">
        <f>ROUND(Source!U131, 7)</f>
        <v>3.2529599999999999</v>
      </c>
      <c r="H169" s="49"/>
      <c r="I169" s="50"/>
      <c r="J169" s="49"/>
      <c r="K169" s="50"/>
      <c r="L169" s="51"/>
    </row>
    <row r="170" spans="1:82" ht="14.25" x14ac:dyDescent="0.2">
      <c r="A170" s="39"/>
      <c r="B170" s="39"/>
      <c r="C170" s="39" t="s">
        <v>325</v>
      </c>
      <c r="D170" s="40"/>
      <c r="E170" s="41"/>
      <c r="F170" s="41"/>
      <c r="G170" s="41"/>
      <c r="H170" s="43">
        <f>H168</f>
        <v>19.52</v>
      </c>
      <c r="I170" s="42"/>
      <c r="J170" s="43">
        <f>J168</f>
        <v>39.200000000000003</v>
      </c>
      <c r="K170" s="42"/>
      <c r="L170" s="44">
        <f>L168</f>
        <v>1996</v>
      </c>
    </row>
    <row r="171" spans="1:82" ht="14.25" x14ac:dyDescent="0.2">
      <c r="A171" s="39"/>
      <c r="B171" s="39"/>
      <c r="C171" s="39" t="s">
        <v>326</v>
      </c>
      <c r="D171" s="40"/>
      <c r="E171" s="41"/>
      <c r="F171" s="41"/>
      <c r="G171" s="41"/>
      <c r="H171" s="43"/>
      <c r="I171" s="42"/>
      <c r="J171" s="43">
        <f>SUM(S165:S174)+SUM(T165:T174)+SUM(X165:X174)+SUM(Y165:Y174)+SUM(Z165:Z174)</f>
        <v>39.200000000000003</v>
      </c>
      <c r="K171" s="42"/>
      <c r="L171" s="44">
        <f>SUM(AR165:AR174)+SUM(AS165:AS174)+SUM(AT165:AT174)+SUM(AU165:AU174)+SUM(AV165:AV174)</f>
        <v>1996</v>
      </c>
    </row>
    <row r="172" spans="1:82" ht="14.25" x14ac:dyDescent="0.2">
      <c r="A172" s="39"/>
      <c r="B172" s="39" t="s">
        <v>39</v>
      </c>
      <c r="C172" s="39" t="s">
        <v>327</v>
      </c>
      <c r="D172" s="40" t="s">
        <v>328</v>
      </c>
      <c r="E172" s="41">
        <f>Source!BZ131</f>
        <v>74</v>
      </c>
      <c r="F172" s="41"/>
      <c r="G172" s="41">
        <f>Source!AT131</f>
        <v>74</v>
      </c>
      <c r="H172" s="43"/>
      <c r="I172" s="42"/>
      <c r="J172" s="43">
        <f>SUM(AD165:AD174)</f>
        <v>29.01</v>
      </c>
      <c r="K172" s="42"/>
      <c r="L172" s="44">
        <f>SUM(AZ165:AZ174)</f>
        <v>1477</v>
      </c>
    </row>
    <row r="173" spans="1:82" ht="14.25" x14ac:dyDescent="0.2">
      <c r="A173" s="46"/>
      <c r="B173" s="46" t="s">
        <v>40</v>
      </c>
      <c r="C173" s="46" t="s">
        <v>329</v>
      </c>
      <c r="D173" s="47" t="s">
        <v>328</v>
      </c>
      <c r="E173" s="48">
        <f>Source!CA131</f>
        <v>36</v>
      </c>
      <c r="F173" s="48"/>
      <c r="G173" s="48">
        <f>Source!AU131</f>
        <v>36</v>
      </c>
      <c r="H173" s="49"/>
      <c r="I173" s="50"/>
      <c r="J173" s="49">
        <f>SUM(AE165:AE174)</f>
        <v>14.11</v>
      </c>
      <c r="K173" s="50"/>
      <c r="L173" s="51">
        <f>SUM(BA165:BA174)</f>
        <v>719</v>
      </c>
    </row>
    <row r="174" spans="1:82" ht="15" x14ac:dyDescent="0.2">
      <c r="C174" s="83" t="s">
        <v>330</v>
      </c>
      <c r="D174" s="83"/>
      <c r="E174" s="83"/>
      <c r="F174" s="83"/>
      <c r="G174" s="83"/>
      <c r="H174" s="83"/>
      <c r="I174" s="84">
        <f>J168+J172+J173</f>
        <v>82.320000000000007</v>
      </c>
      <c r="J174" s="84"/>
      <c r="K174" s="85">
        <f>L168+L172+L173</f>
        <v>4192</v>
      </c>
      <c r="L174" s="85"/>
      <c r="O174" s="52">
        <f>J168+J172+J173</f>
        <v>82.320000000000007</v>
      </c>
      <c r="P174">
        <f>0</f>
        <v>0</v>
      </c>
      <c r="R174" t="s">
        <v>331</v>
      </c>
      <c r="S174" s="52">
        <f>J168</f>
        <v>39.200000000000003</v>
      </c>
      <c r="V174" s="52">
        <f>J168</f>
        <v>39.200000000000003</v>
      </c>
      <c r="X174">
        <f>0</f>
        <v>0</v>
      </c>
      <c r="Z174" t="s">
        <v>331</v>
      </c>
      <c r="AA174">
        <f>0</f>
        <v>0</v>
      </c>
      <c r="AD174">
        <f>ROUND((Source!AT131/100)*((ROUND(Source!AF131*Source!I131, 2)+ROUND(Source!AE131*Source!I131, 2))), 2)</f>
        <v>29.01</v>
      </c>
      <c r="AE174">
        <f>ROUND((Source!AU131/100)*((ROUND(Source!AF131*Source!I131, 2)+ROUND(Source!AE131*Source!I131, 2))), 2)</f>
        <v>14.11</v>
      </c>
      <c r="AN174" s="53">
        <f>L168+L172+L173</f>
        <v>4192</v>
      </c>
      <c r="AO174">
        <f>0</f>
        <v>0</v>
      </c>
      <c r="AQ174" t="s">
        <v>331</v>
      </c>
      <c r="AR174" s="53">
        <f>L168</f>
        <v>1996</v>
      </c>
      <c r="AT174">
        <f>0</f>
        <v>0</v>
      </c>
      <c r="AV174" t="s">
        <v>331</v>
      </c>
      <c r="AW174">
        <f>0</f>
        <v>0</v>
      </c>
      <c r="AZ174">
        <f>Source!X131</f>
        <v>1477</v>
      </c>
      <c r="BA174">
        <f>Source!Y131</f>
        <v>719</v>
      </c>
      <c r="BM174" s="52">
        <f>J168+J172+J173</f>
        <v>82.320000000000007</v>
      </c>
      <c r="BR174" s="53">
        <f>K174</f>
        <v>4192</v>
      </c>
      <c r="BS174">
        <f>ROUND(I174*80/100, 2)</f>
        <v>65.86</v>
      </c>
      <c r="BT174" s="52">
        <f>I174-BS174</f>
        <v>16.460000000000008</v>
      </c>
      <c r="BU174">
        <f>ROUND(K174*80/100, 0)</f>
        <v>3354</v>
      </c>
      <c r="BV174" s="53">
        <f>K174-BU174</f>
        <v>838</v>
      </c>
      <c r="CB174">
        <f>Source!BM131</f>
        <v>200001</v>
      </c>
      <c r="CC174" t="str">
        <f>Source!E131</f>
        <v>6</v>
      </c>
      <c r="CD174">
        <v>4</v>
      </c>
    </row>
    <row r="176" spans="1:82" ht="15" x14ac:dyDescent="0.2">
      <c r="A176" s="56"/>
      <c r="B176" s="57"/>
      <c r="C176" s="80" t="s">
        <v>367</v>
      </c>
      <c r="D176" s="80"/>
      <c r="E176" s="80"/>
      <c r="F176" s="80"/>
      <c r="G176" s="80"/>
      <c r="H176" s="80"/>
      <c r="I176" s="58"/>
      <c r="J176" s="59">
        <f>J178+J179+J185+J189</f>
        <v>125.21</v>
      </c>
      <c r="K176" s="59"/>
      <c r="L176" s="60">
        <f>L178+L179+L185+L189</f>
        <v>6377</v>
      </c>
    </row>
    <row r="177" spans="1:12" ht="14.25" x14ac:dyDescent="0.2">
      <c r="A177" s="54"/>
      <c r="B177" s="55"/>
      <c r="C177" s="81" t="s">
        <v>333</v>
      </c>
      <c r="D177" s="77"/>
      <c r="E177" s="77"/>
      <c r="F177" s="77"/>
      <c r="G177" s="77"/>
      <c r="H177" s="77"/>
      <c r="I177" s="41"/>
      <c r="J177" s="43"/>
      <c r="K177" s="43"/>
      <c r="L177" s="44"/>
    </row>
    <row r="178" spans="1:12" ht="14.25" x14ac:dyDescent="0.2">
      <c r="A178" s="54"/>
      <c r="B178" s="55"/>
      <c r="C178" s="77" t="s">
        <v>334</v>
      </c>
      <c r="D178" s="77"/>
      <c r="E178" s="77"/>
      <c r="F178" s="77"/>
      <c r="G178" s="77"/>
      <c r="H178" s="77"/>
      <c r="I178" s="41"/>
      <c r="J178" s="43">
        <f>SUM(S135:S174)</f>
        <v>125.21</v>
      </c>
      <c r="K178" s="43"/>
      <c r="L178" s="44">
        <f>SUM(AR135:AR174)</f>
        <v>6377</v>
      </c>
    </row>
    <row r="179" spans="1:12" ht="14.25" hidden="1" x14ac:dyDescent="0.2">
      <c r="A179" s="54"/>
      <c r="B179" s="55"/>
      <c r="C179" s="77" t="s">
        <v>335</v>
      </c>
      <c r="D179" s="77"/>
      <c r="E179" s="77"/>
      <c r="F179" s="77"/>
      <c r="G179" s="77"/>
      <c r="H179" s="77"/>
      <c r="I179" s="41"/>
      <c r="J179" s="43">
        <f>J181+J184</f>
        <v>0</v>
      </c>
      <c r="K179" s="43"/>
      <c r="L179" s="44">
        <f>L181+L184</f>
        <v>0</v>
      </c>
    </row>
    <row r="180" spans="1:12" ht="14.25" hidden="1" x14ac:dyDescent="0.2">
      <c r="A180" s="54"/>
      <c r="B180" s="55"/>
      <c r="C180" s="81" t="s">
        <v>336</v>
      </c>
      <c r="D180" s="77"/>
      <c r="E180" s="77"/>
      <c r="F180" s="77"/>
      <c r="G180" s="77"/>
      <c r="H180" s="77"/>
      <c r="I180" s="41"/>
      <c r="J180" s="43"/>
      <c r="K180" s="43"/>
      <c r="L180" s="44"/>
    </row>
    <row r="181" spans="1:12" ht="14.25" hidden="1" x14ac:dyDescent="0.2">
      <c r="A181" s="54"/>
      <c r="B181" s="55"/>
      <c r="C181" s="77" t="s">
        <v>337</v>
      </c>
      <c r="D181" s="77"/>
      <c r="E181" s="77"/>
      <c r="F181" s="77"/>
      <c r="G181" s="77"/>
      <c r="H181" s="77"/>
      <c r="I181" s="41"/>
      <c r="J181" s="43">
        <f>SUM(P135:P174)</f>
        <v>0</v>
      </c>
      <c r="K181" s="43"/>
      <c r="L181" s="44">
        <f>SUM(AO135:AO174)</f>
        <v>0</v>
      </c>
    </row>
    <row r="182" spans="1:12" ht="14.25" hidden="1" x14ac:dyDescent="0.2">
      <c r="A182" s="54"/>
      <c r="B182" s="55"/>
      <c r="C182" s="81" t="s">
        <v>338</v>
      </c>
      <c r="D182" s="77"/>
      <c r="E182" s="77"/>
      <c r="F182" s="77"/>
      <c r="G182" s="77"/>
      <c r="H182" s="77"/>
      <c r="I182" s="41"/>
      <c r="J182" s="43"/>
      <c r="K182" s="43"/>
      <c r="L182" s="44"/>
    </row>
    <row r="183" spans="1:12" ht="14.25" hidden="1" x14ac:dyDescent="0.2">
      <c r="A183" s="54"/>
      <c r="B183" s="55"/>
      <c r="C183" s="77" t="s">
        <v>339</v>
      </c>
      <c r="D183" s="77"/>
      <c r="E183" s="77"/>
      <c r="F183" s="77"/>
      <c r="G183" s="77"/>
      <c r="H183" s="77"/>
      <c r="I183" s="41"/>
      <c r="J183" s="43">
        <f>SUM(X135:X174)</f>
        <v>0</v>
      </c>
      <c r="K183" s="43"/>
      <c r="L183" s="44">
        <f>SUM(AT135:AT174)</f>
        <v>0</v>
      </c>
    </row>
    <row r="184" spans="1:12" ht="14.25" hidden="1" x14ac:dyDescent="0.2">
      <c r="A184" s="54"/>
      <c r="B184" s="55"/>
      <c r="C184" s="77" t="s">
        <v>340</v>
      </c>
      <c r="D184" s="77"/>
      <c r="E184" s="77"/>
      <c r="F184" s="77"/>
      <c r="G184" s="77"/>
      <c r="H184" s="77"/>
      <c r="I184" s="41"/>
      <c r="J184" s="43">
        <f>SUM(Z135:Z174)</f>
        <v>0</v>
      </c>
      <c r="K184" s="43"/>
      <c r="L184" s="44">
        <f>SUM(AV135:AV174)</f>
        <v>0</v>
      </c>
    </row>
    <row r="185" spans="1:12" ht="14.25" hidden="1" x14ac:dyDescent="0.2">
      <c r="A185" s="54"/>
      <c r="B185" s="55"/>
      <c r="C185" s="77" t="s">
        <v>341</v>
      </c>
      <c r="D185" s="77"/>
      <c r="E185" s="77"/>
      <c r="F185" s="77"/>
      <c r="G185" s="77"/>
      <c r="H185" s="77"/>
      <c r="I185" s="41"/>
      <c r="J185" s="43">
        <f>J187+J188</f>
        <v>0</v>
      </c>
      <c r="K185" s="43"/>
      <c r="L185" s="44">
        <f>L187+L188</f>
        <v>0</v>
      </c>
    </row>
    <row r="186" spans="1:12" ht="14.25" hidden="1" x14ac:dyDescent="0.2">
      <c r="A186" s="54"/>
      <c r="B186" s="55"/>
      <c r="C186" s="81" t="s">
        <v>336</v>
      </c>
      <c r="D186" s="77"/>
      <c r="E186" s="77"/>
      <c r="F186" s="77"/>
      <c r="G186" s="77"/>
      <c r="H186" s="77"/>
      <c r="I186" s="41"/>
      <c r="J186" s="43"/>
      <c r="K186" s="43"/>
      <c r="L186" s="44"/>
    </row>
    <row r="187" spans="1:12" ht="14.25" hidden="1" x14ac:dyDescent="0.2">
      <c r="A187" s="54"/>
      <c r="B187" s="55"/>
      <c r="C187" s="77" t="s">
        <v>342</v>
      </c>
      <c r="D187" s="77"/>
      <c r="E187" s="77"/>
      <c r="F187" s="77"/>
      <c r="G187" s="77"/>
      <c r="H187" s="77"/>
      <c r="I187" s="41"/>
      <c r="J187" s="43">
        <f>SUM(AA135:AA174)-SUM(BJ135:BJ174)</f>
        <v>0</v>
      </c>
      <c r="K187" s="43"/>
      <c r="L187" s="44">
        <f>SUM(AW135:AW174)-SUM(BK135:BK174)</f>
        <v>0</v>
      </c>
    </row>
    <row r="188" spans="1:12" ht="14.25" hidden="1" x14ac:dyDescent="0.2">
      <c r="A188" s="54"/>
      <c r="B188" s="55"/>
      <c r="C188" s="77" t="s">
        <v>343</v>
      </c>
      <c r="D188" s="77"/>
      <c r="E188" s="77"/>
      <c r="F188" s="77"/>
      <c r="G188" s="77"/>
      <c r="H188" s="77"/>
      <c r="I188" s="41"/>
      <c r="J188" s="43">
        <f>SUM(BC135:BC174)</f>
        <v>0</v>
      </c>
      <c r="K188" s="43"/>
      <c r="L188" s="44">
        <f>SUM(BC135:BC174)</f>
        <v>0</v>
      </c>
    </row>
    <row r="189" spans="1:12" ht="14.25" hidden="1" x14ac:dyDescent="0.2">
      <c r="A189" s="54"/>
      <c r="B189" s="55"/>
      <c r="C189" s="77" t="s">
        <v>344</v>
      </c>
      <c r="D189" s="77"/>
      <c r="E189" s="77"/>
      <c r="F189" s="77"/>
      <c r="G189" s="77"/>
      <c r="H189" s="77"/>
      <c r="I189" s="41"/>
      <c r="J189" s="43">
        <f>SUM(AF135:AF174)</f>
        <v>0</v>
      </c>
      <c r="K189" s="43"/>
      <c r="L189" s="44">
        <f>SUM(BB135:BB174)</f>
        <v>0</v>
      </c>
    </row>
    <row r="190" spans="1:12" ht="14.25" x14ac:dyDescent="0.2">
      <c r="A190" s="54"/>
      <c r="B190" s="55"/>
      <c r="C190" s="77" t="s">
        <v>345</v>
      </c>
      <c r="D190" s="77"/>
      <c r="E190" s="77"/>
      <c r="F190" s="77"/>
      <c r="G190" s="77"/>
      <c r="H190" s="77"/>
      <c r="I190" s="41"/>
      <c r="J190" s="43">
        <f>SUM(S135:S174)+SUM(X135:X174)+SUM(Z135:Z174)</f>
        <v>125.21</v>
      </c>
      <c r="K190" s="43"/>
      <c r="L190" s="44">
        <f>SUM(AR135:AR174)+SUM(AT135:AT174)+SUM(AV135:AV174)</f>
        <v>6377</v>
      </c>
    </row>
    <row r="191" spans="1:12" ht="14.25" x14ac:dyDescent="0.2">
      <c r="A191" s="54"/>
      <c r="B191" s="55"/>
      <c r="C191" s="77" t="s">
        <v>346</v>
      </c>
      <c r="D191" s="77"/>
      <c r="E191" s="77"/>
      <c r="F191" s="77"/>
      <c r="G191" s="77"/>
      <c r="H191" s="77"/>
      <c r="I191" s="41"/>
      <c r="J191" s="43">
        <f>SUM(AD135:AD174)</f>
        <v>92.66</v>
      </c>
      <c r="K191" s="43"/>
      <c r="L191" s="44">
        <f>SUM(AZ135:AZ174)</f>
        <v>4719</v>
      </c>
    </row>
    <row r="192" spans="1:12" ht="14.25" x14ac:dyDescent="0.2">
      <c r="A192" s="54"/>
      <c r="B192" s="55"/>
      <c r="C192" s="77" t="s">
        <v>347</v>
      </c>
      <c r="D192" s="77"/>
      <c r="E192" s="77"/>
      <c r="F192" s="77"/>
      <c r="G192" s="77"/>
      <c r="H192" s="77"/>
      <c r="I192" s="41"/>
      <c r="J192" s="43">
        <f>SUM(AE135:AE174)</f>
        <v>45.08</v>
      </c>
      <c r="K192" s="43"/>
      <c r="L192" s="44">
        <f>SUM(BA135:BA174)</f>
        <v>2296</v>
      </c>
    </row>
    <row r="193" spans="1:12" ht="14.25" hidden="1" x14ac:dyDescent="0.2">
      <c r="A193" s="54"/>
      <c r="B193" s="55"/>
      <c r="C193" s="77" t="s">
        <v>348</v>
      </c>
      <c r="D193" s="77"/>
      <c r="E193" s="77"/>
      <c r="F193" s="77"/>
      <c r="G193" s="77"/>
      <c r="H193" s="77"/>
      <c r="I193" s="41"/>
      <c r="J193" s="43">
        <f>J195+J196</f>
        <v>0</v>
      </c>
      <c r="K193" s="43"/>
      <c r="L193" s="44">
        <f>L195+L196</f>
        <v>0</v>
      </c>
    </row>
    <row r="194" spans="1:12" ht="14.25" hidden="1" x14ac:dyDescent="0.2">
      <c r="A194" s="54"/>
      <c r="B194" s="55"/>
      <c r="C194" s="81" t="s">
        <v>333</v>
      </c>
      <c r="D194" s="77"/>
      <c r="E194" s="77"/>
      <c r="F194" s="77"/>
      <c r="G194" s="77"/>
      <c r="H194" s="77"/>
      <c r="I194" s="41"/>
      <c r="J194" s="43"/>
      <c r="K194" s="43"/>
      <c r="L194" s="44"/>
    </row>
    <row r="195" spans="1:12" ht="14.25" hidden="1" x14ac:dyDescent="0.2">
      <c r="A195" s="54"/>
      <c r="B195" s="55"/>
      <c r="C195" s="77" t="s">
        <v>349</v>
      </c>
      <c r="D195" s="77"/>
      <c r="E195" s="77"/>
      <c r="F195" s="77"/>
      <c r="G195" s="77"/>
      <c r="H195" s="77"/>
      <c r="I195" s="41"/>
      <c r="J195" s="43">
        <f>SUM(BJ135:BJ174)</f>
        <v>0</v>
      </c>
      <c r="K195" s="43"/>
      <c r="L195" s="44">
        <f>SUM(BK135:BK174)</f>
        <v>0</v>
      </c>
    </row>
    <row r="196" spans="1:12" ht="14.25" hidden="1" x14ac:dyDescent="0.2">
      <c r="A196" s="54"/>
      <c r="B196" s="55"/>
      <c r="C196" s="77" t="s">
        <v>350</v>
      </c>
      <c r="D196" s="77"/>
      <c r="E196" s="77"/>
      <c r="F196" s="77"/>
      <c r="G196" s="77"/>
      <c r="H196" s="77"/>
      <c r="I196" s="41"/>
      <c r="J196" s="43">
        <f>SUM(AH135:AH174)</f>
        <v>0</v>
      </c>
      <c r="K196" s="43"/>
      <c r="L196" s="44">
        <f>SUM(BD135:BD174)</f>
        <v>0</v>
      </c>
    </row>
    <row r="197" spans="1:12" ht="14.25" hidden="1" x14ac:dyDescent="0.2">
      <c r="A197" s="54"/>
      <c r="B197" s="55"/>
      <c r="C197" s="77" t="s">
        <v>351</v>
      </c>
      <c r="D197" s="77"/>
      <c r="E197" s="77"/>
      <c r="F197" s="77"/>
      <c r="G197" s="77"/>
      <c r="H197" s="77"/>
      <c r="I197" s="41"/>
      <c r="J197" s="43">
        <f>SUM(BL135:BL174)</f>
        <v>0</v>
      </c>
      <c r="K197" s="43"/>
      <c r="L197" s="44"/>
    </row>
    <row r="198" spans="1:12" ht="14.25" hidden="1" x14ac:dyDescent="0.2">
      <c r="A198" s="54"/>
      <c r="B198" s="55"/>
      <c r="C198" s="77" t="s">
        <v>352</v>
      </c>
      <c r="D198" s="77"/>
      <c r="E198" s="77"/>
      <c r="F198" s="77"/>
      <c r="G198" s="77"/>
      <c r="H198" s="77"/>
      <c r="I198" s="41"/>
      <c r="J198" s="43">
        <f>SUM(BN135:BN174)</f>
        <v>0</v>
      </c>
      <c r="K198" s="43"/>
      <c r="L198" s="44">
        <f>SUM(BO135:BO174)</f>
        <v>0</v>
      </c>
    </row>
    <row r="199" spans="1:12" ht="15" x14ac:dyDescent="0.2">
      <c r="A199" s="56"/>
      <c r="B199" s="57"/>
      <c r="C199" s="80" t="s">
        <v>353</v>
      </c>
      <c r="D199" s="80"/>
      <c r="E199" s="80"/>
      <c r="F199" s="80"/>
      <c r="G199" s="80"/>
      <c r="H199" s="80"/>
      <c r="I199" s="58"/>
      <c r="J199" s="59">
        <f>J176+J191+J192+J193+J197+J198</f>
        <v>262.95</v>
      </c>
      <c r="K199" s="59"/>
      <c r="L199" s="60">
        <f>L176+L191+L192+L193+L197+L198</f>
        <v>13392</v>
      </c>
    </row>
    <row r="200" spans="1:12" ht="14.25" x14ac:dyDescent="0.2">
      <c r="A200" s="54"/>
      <c r="B200" s="55"/>
      <c r="C200" s="81" t="s">
        <v>354</v>
      </c>
      <c r="D200" s="77"/>
      <c r="E200" s="77"/>
      <c r="F200" s="77"/>
      <c r="G200" s="77"/>
      <c r="H200" s="77"/>
      <c r="I200" s="41"/>
      <c r="J200" s="43"/>
      <c r="K200" s="43"/>
      <c r="L200" s="44"/>
    </row>
    <row r="201" spans="1:12" ht="14.25" hidden="1" x14ac:dyDescent="0.2">
      <c r="A201" s="54"/>
      <c r="B201" s="55"/>
      <c r="C201" s="77" t="s">
        <v>355</v>
      </c>
      <c r="D201" s="77"/>
      <c r="E201" s="77"/>
      <c r="F201" s="77"/>
      <c r="G201" s="77"/>
      <c r="H201" s="77"/>
      <c r="I201" s="41"/>
      <c r="J201" s="43">
        <f>SUM(AB135:AB174)</f>
        <v>0</v>
      </c>
      <c r="K201" s="43"/>
      <c r="L201" s="44">
        <f>SUM(AX135:AX174)</f>
        <v>0</v>
      </c>
    </row>
    <row r="202" spans="1:12" ht="14.25" hidden="1" x14ac:dyDescent="0.2">
      <c r="A202" s="54"/>
      <c r="B202" s="55"/>
      <c r="C202" s="77" t="s">
        <v>356</v>
      </c>
      <c r="D202" s="77"/>
      <c r="E202" s="77"/>
      <c r="F202" s="77"/>
      <c r="G202" s="77"/>
      <c r="H202" s="77"/>
      <c r="I202" s="41"/>
      <c r="J202" s="43">
        <f>SUM(AC135:AC174)</f>
        <v>0</v>
      </c>
      <c r="K202" s="43"/>
      <c r="L202" s="44">
        <f>SUM(AY135:AY174)</f>
        <v>0</v>
      </c>
    </row>
    <row r="203" spans="1:12" ht="14.25" x14ac:dyDescent="0.2">
      <c r="A203" s="54"/>
      <c r="B203" s="55"/>
      <c r="C203" s="77" t="s">
        <v>357</v>
      </c>
      <c r="D203" s="77"/>
      <c r="E203" s="77"/>
      <c r="F203" s="78"/>
      <c r="G203" s="61">
        <f>Source!P159</f>
        <v>11.424716800000001</v>
      </c>
      <c r="H203" s="54"/>
      <c r="I203" s="54"/>
      <c r="J203" s="54"/>
      <c r="K203" s="54"/>
      <c r="L203" s="54"/>
    </row>
    <row r="204" spans="1:12" ht="14.25" hidden="1" customHeight="1" x14ac:dyDescent="0.2">
      <c r="A204" s="54"/>
      <c r="B204" s="55"/>
      <c r="C204" s="77" t="s">
        <v>358</v>
      </c>
      <c r="D204" s="77"/>
      <c r="E204" s="77"/>
      <c r="F204" s="78"/>
      <c r="G204" s="61">
        <f>Source!P160</f>
        <v>0</v>
      </c>
      <c r="H204" s="54"/>
      <c r="I204" s="54"/>
      <c r="J204" s="54"/>
      <c r="K204" s="54"/>
      <c r="L204" s="54"/>
    </row>
    <row r="207" spans="1:12" ht="16.5" x14ac:dyDescent="0.2">
      <c r="A207" s="86" t="s">
        <v>368</v>
      </c>
      <c r="B207" s="86"/>
      <c r="C207" s="86"/>
      <c r="D207" s="86"/>
      <c r="E207" s="86"/>
      <c r="F207" s="86"/>
      <c r="G207" s="86"/>
      <c r="H207" s="86"/>
      <c r="I207" s="86"/>
      <c r="J207" s="86"/>
      <c r="K207" s="86"/>
      <c r="L207" s="86"/>
    </row>
    <row r="208" spans="1:12" ht="119.25" x14ac:dyDescent="0.2">
      <c r="A208" s="38" t="s">
        <v>158</v>
      </c>
      <c r="B208" s="39" t="str">
        <f>Source!F174</f>
        <v>п01-11-011-1</v>
      </c>
      <c r="C208" s="39" t="s">
        <v>369</v>
      </c>
      <c r="D208" s="40" t="str">
        <f>Source!H174</f>
        <v>100 точек</v>
      </c>
      <c r="E208" s="41">
        <f>Source!K174</f>
        <v>0.02</v>
      </c>
      <c r="F208" s="41"/>
      <c r="G208" s="41">
        <f>Source!I174</f>
        <v>0.02</v>
      </c>
      <c r="H208" s="43"/>
      <c r="I208" s="42"/>
      <c r="J208" s="43"/>
      <c r="K208" s="42"/>
      <c r="L208" s="44"/>
    </row>
    <row r="209" spans="1:82" ht="38.25" x14ac:dyDescent="0.2">
      <c r="B209" s="45" t="str">
        <f>Source!EO174</f>
        <v>Поправка: 421/пр_2020_прил.10_т.7_п.4_гр.3</v>
      </c>
    </row>
    <row r="210" spans="1:82" x14ac:dyDescent="0.2">
      <c r="C210" s="62" t="str">
        <f>"Объем: "&amp;Source!I174&amp;"=(1*"&amp;"2)/"&amp;"100"</f>
        <v>Объем: 0,02=(1*2)/100</v>
      </c>
    </row>
    <row r="211" spans="1:82" ht="14.25" x14ac:dyDescent="0.2">
      <c r="A211" s="39"/>
      <c r="B211" s="42">
        <v>1</v>
      </c>
      <c r="C211" s="39" t="s">
        <v>323</v>
      </c>
      <c r="D211" s="40"/>
      <c r="E211" s="41"/>
      <c r="F211" s="41"/>
      <c r="G211" s="41"/>
      <c r="H211" s="43">
        <f>Source!AO174</f>
        <v>165.95</v>
      </c>
      <c r="I211" s="42">
        <f>ROUND(((1.255))*0.8,7)</f>
        <v>1.004</v>
      </c>
      <c r="J211" s="43">
        <f>ROUND(Source!AF174*Source!I174, 2)</f>
        <v>3.33</v>
      </c>
      <c r="K211" s="42">
        <f>IF(Source!BA174&lt;&gt; 0, Source!BA174, 1)</f>
        <v>50.93</v>
      </c>
      <c r="L211" s="44">
        <f>Source!S174</f>
        <v>170</v>
      </c>
    </row>
    <row r="212" spans="1:82" ht="14.25" x14ac:dyDescent="0.2">
      <c r="A212" s="39"/>
      <c r="B212" s="39"/>
      <c r="C212" s="46" t="s">
        <v>324</v>
      </c>
      <c r="D212" s="47" t="s">
        <v>301</v>
      </c>
      <c r="E212" s="48">
        <f>Source!AQ174</f>
        <v>12.96</v>
      </c>
      <c r="F212" s="48">
        <f>ROUND(((1.255))*0.8,7)</f>
        <v>1.004</v>
      </c>
      <c r="G212" s="48">
        <f>ROUND(Source!U174, 7)</f>
        <v>0.26023679999999999</v>
      </c>
      <c r="H212" s="49"/>
      <c r="I212" s="50"/>
      <c r="J212" s="49"/>
      <c r="K212" s="50"/>
      <c r="L212" s="51"/>
    </row>
    <row r="213" spans="1:82" ht="14.25" x14ac:dyDescent="0.2">
      <c r="A213" s="39"/>
      <c r="B213" s="39"/>
      <c r="C213" s="39" t="s">
        <v>325</v>
      </c>
      <c r="D213" s="40"/>
      <c r="E213" s="41"/>
      <c r="F213" s="41"/>
      <c r="G213" s="41"/>
      <c r="H213" s="43">
        <f>H211</f>
        <v>165.95</v>
      </c>
      <c r="I213" s="42"/>
      <c r="J213" s="43">
        <f>J211</f>
        <v>3.33</v>
      </c>
      <c r="K213" s="42"/>
      <c r="L213" s="44">
        <f>L211</f>
        <v>170</v>
      </c>
    </row>
    <row r="214" spans="1:82" ht="14.25" x14ac:dyDescent="0.2">
      <c r="A214" s="39"/>
      <c r="B214" s="39"/>
      <c r="C214" s="39" t="s">
        <v>326</v>
      </c>
      <c r="D214" s="40"/>
      <c r="E214" s="41"/>
      <c r="F214" s="41"/>
      <c r="G214" s="41"/>
      <c r="H214" s="43"/>
      <c r="I214" s="42"/>
      <c r="J214" s="43">
        <f>SUM(S208:S217)+SUM(T208:T217)+SUM(X208:X217)+SUM(Y208:Y217)+SUM(Z208:Z217)</f>
        <v>3.33</v>
      </c>
      <c r="K214" s="42"/>
      <c r="L214" s="44">
        <f>SUM(AR208:AR217)+SUM(AS208:AS217)+SUM(AT208:AT217)+SUM(AU208:AU217)+SUM(AV208:AV217)</f>
        <v>170</v>
      </c>
    </row>
    <row r="215" spans="1:82" ht="14.25" x14ac:dyDescent="0.2">
      <c r="A215" s="39"/>
      <c r="B215" s="39" t="s">
        <v>39</v>
      </c>
      <c r="C215" s="39" t="s">
        <v>327</v>
      </c>
      <c r="D215" s="40" t="s">
        <v>328</v>
      </c>
      <c r="E215" s="41">
        <f>Source!BZ174</f>
        <v>74</v>
      </c>
      <c r="F215" s="41"/>
      <c r="G215" s="41">
        <f>Source!AT174</f>
        <v>74</v>
      </c>
      <c r="H215" s="43"/>
      <c r="I215" s="42"/>
      <c r="J215" s="43">
        <f>SUM(AD208:AD217)</f>
        <v>2.46</v>
      </c>
      <c r="K215" s="42"/>
      <c r="L215" s="44">
        <f>SUM(AZ208:AZ217)</f>
        <v>126</v>
      </c>
    </row>
    <row r="216" spans="1:82" ht="14.25" x14ac:dyDescent="0.2">
      <c r="A216" s="46"/>
      <c r="B216" s="46" t="s">
        <v>40</v>
      </c>
      <c r="C216" s="46" t="s">
        <v>329</v>
      </c>
      <c r="D216" s="47" t="s">
        <v>328</v>
      </c>
      <c r="E216" s="48">
        <f>Source!CA174</f>
        <v>36</v>
      </c>
      <c r="F216" s="48"/>
      <c r="G216" s="48">
        <f>Source!AU174</f>
        <v>36</v>
      </c>
      <c r="H216" s="49"/>
      <c r="I216" s="50"/>
      <c r="J216" s="49">
        <f>SUM(AE208:AE217)</f>
        <v>1.2</v>
      </c>
      <c r="K216" s="50"/>
      <c r="L216" s="51">
        <f>SUM(BA208:BA217)</f>
        <v>61</v>
      </c>
    </row>
    <row r="217" spans="1:82" ht="15" x14ac:dyDescent="0.2">
      <c r="C217" s="83" t="s">
        <v>330</v>
      </c>
      <c r="D217" s="83"/>
      <c r="E217" s="83"/>
      <c r="F217" s="83"/>
      <c r="G217" s="83"/>
      <c r="H217" s="83"/>
      <c r="I217" s="84">
        <f>J211+J215+J216</f>
        <v>6.99</v>
      </c>
      <c r="J217" s="84"/>
      <c r="K217" s="85">
        <f>L211+L215+L216</f>
        <v>357</v>
      </c>
      <c r="L217" s="85"/>
      <c r="O217" s="52">
        <f>J211+J215+J216</f>
        <v>6.99</v>
      </c>
      <c r="P217">
        <f>0</f>
        <v>0</v>
      </c>
      <c r="R217" t="s">
        <v>331</v>
      </c>
      <c r="S217" s="52">
        <f>J211</f>
        <v>3.33</v>
      </c>
      <c r="V217" s="52">
        <f>J211</f>
        <v>3.33</v>
      </c>
      <c r="X217">
        <f>0</f>
        <v>0</v>
      </c>
      <c r="Z217" t="s">
        <v>331</v>
      </c>
      <c r="AA217">
        <f>0</f>
        <v>0</v>
      </c>
      <c r="AD217">
        <f>ROUND((Source!AT174/100)*((ROUND(Source!AF174*Source!I174, 2)+ROUND(Source!AE174*Source!I174, 2))), 2)</f>
        <v>2.46</v>
      </c>
      <c r="AE217">
        <f>ROUND((Source!AU174/100)*((ROUND(Source!AF174*Source!I174, 2)+ROUND(Source!AE174*Source!I174, 2))), 2)</f>
        <v>1.2</v>
      </c>
      <c r="AN217" s="53">
        <f>L211+L215+L216</f>
        <v>357</v>
      </c>
      <c r="AO217">
        <f>0</f>
        <v>0</v>
      </c>
      <c r="AQ217" t="s">
        <v>331</v>
      </c>
      <c r="AR217" s="53">
        <f>L211</f>
        <v>170</v>
      </c>
      <c r="AT217">
        <f>0</f>
        <v>0</v>
      </c>
      <c r="AV217" t="s">
        <v>331</v>
      </c>
      <c r="AW217">
        <f>0</f>
        <v>0</v>
      </c>
      <c r="AZ217">
        <f>Source!X174</f>
        <v>126</v>
      </c>
      <c r="BA217">
        <f>Source!Y174</f>
        <v>61</v>
      </c>
      <c r="BM217" s="52">
        <f>J211+J215+J216</f>
        <v>6.99</v>
      </c>
      <c r="BR217" s="53">
        <f>K217</f>
        <v>357</v>
      </c>
      <c r="BS217">
        <f>ROUND(I217*80/100, 2)</f>
        <v>5.59</v>
      </c>
      <c r="BT217" s="52">
        <f>I217-BS217</f>
        <v>1.4000000000000004</v>
      </c>
      <c r="BU217">
        <f>ROUND(K217*80/100, 0)</f>
        <v>286</v>
      </c>
      <c r="BV217" s="53">
        <f>K217-BU217</f>
        <v>71</v>
      </c>
      <c r="CB217">
        <f>Source!BM174</f>
        <v>200001</v>
      </c>
      <c r="CC217" t="str">
        <f>Source!E174</f>
        <v>7</v>
      </c>
      <c r="CD217">
        <v>4</v>
      </c>
    </row>
    <row r="218" spans="1:82" ht="105" x14ac:dyDescent="0.2">
      <c r="A218" s="38" t="s">
        <v>159</v>
      </c>
      <c r="B218" s="39" t="str">
        <f>Source!F178</f>
        <v>п01-11-013-1</v>
      </c>
      <c r="C218" s="39" t="s">
        <v>364</v>
      </c>
      <c r="D218" s="40" t="str">
        <f>Source!H178</f>
        <v>1 токоприемник</v>
      </c>
      <c r="E218" s="41">
        <f>Source!K178</f>
        <v>2</v>
      </c>
      <c r="F218" s="41"/>
      <c r="G218" s="41">
        <f>Source!I178</f>
        <v>2</v>
      </c>
      <c r="H218" s="43"/>
      <c r="I218" s="42"/>
      <c r="J218" s="43"/>
      <c r="K218" s="42"/>
      <c r="L218" s="44"/>
    </row>
    <row r="219" spans="1:82" ht="38.25" x14ac:dyDescent="0.2">
      <c r="B219" s="45" t="str">
        <f>Source!EO178</f>
        <v>Поправка: 421/пр_2020_прил.10_т.7_п.4_гр.3</v>
      </c>
    </row>
    <row r="220" spans="1:82" x14ac:dyDescent="0.2">
      <c r="C220" s="62" t="str">
        <f>"Объем: "&amp;Source!I178&amp;"=1*"&amp;"2"</f>
        <v>Объем: 2=1*2</v>
      </c>
    </row>
    <row r="221" spans="1:82" ht="14.25" x14ac:dyDescent="0.2">
      <c r="A221" s="39"/>
      <c r="B221" s="42">
        <v>1</v>
      </c>
      <c r="C221" s="39" t="s">
        <v>323</v>
      </c>
      <c r="D221" s="40"/>
      <c r="E221" s="41"/>
      <c r="F221" s="41"/>
      <c r="G221" s="41"/>
      <c r="H221" s="43">
        <f>Source!AO178</f>
        <v>15.62</v>
      </c>
      <c r="I221" s="42">
        <f>ROUND(((1.255))*0.8,7)</f>
        <v>1.004</v>
      </c>
      <c r="J221" s="43">
        <f>ROUND(Source!AF178*Source!I178, 2)</f>
        <v>31.36</v>
      </c>
      <c r="K221" s="42">
        <f>IF(Source!BA178&lt;&gt; 0, Source!BA178, 1)</f>
        <v>50.93</v>
      </c>
      <c r="L221" s="44">
        <f>Source!S178</f>
        <v>1597</v>
      </c>
    </row>
    <row r="222" spans="1:82" ht="14.25" x14ac:dyDescent="0.2">
      <c r="A222" s="39"/>
      <c r="B222" s="39"/>
      <c r="C222" s="46" t="s">
        <v>324</v>
      </c>
      <c r="D222" s="47" t="s">
        <v>301</v>
      </c>
      <c r="E222" s="48">
        <f>Source!AQ178</f>
        <v>1.22</v>
      </c>
      <c r="F222" s="48">
        <f>ROUND(((1.255))*0.8,7)</f>
        <v>1.004</v>
      </c>
      <c r="G222" s="48">
        <f>ROUND(Source!U178, 7)</f>
        <v>2.4497599999999999</v>
      </c>
      <c r="H222" s="49"/>
      <c r="I222" s="50"/>
      <c r="J222" s="49"/>
      <c r="K222" s="50"/>
      <c r="L222" s="51"/>
    </row>
    <row r="223" spans="1:82" ht="14.25" x14ac:dyDescent="0.2">
      <c r="A223" s="39"/>
      <c r="B223" s="39"/>
      <c r="C223" s="39" t="s">
        <v>325</v>
      </c>
      <c r="D223" s="40"/>
      <c r="E223" s="41"/>
      <c r="F223" s="41"/>
      <c r="G223" s="41"/>
      <c r="H223" s="43">
        <f>H221</f>
        <v>15.62</v>
      </c>
      <c r="I223" s="42"/>
      <c r="J223" s="43">
        <f>J221</f>
        <v>31.36</v>
      </c>
      <c r="K223" s="42"/>
      <c r="L223" s="44">
        <f>L221</f>
        <v>1597</v>
      </c>
    </row>
    <row r="224" spans="1:82" ht="14.25" x14ac:dyDescent="0.2">
      <c r="A224" s="39"/>
      <c r="B224" s="39"/>
      <c r="C224" s="39" t="s">
        <v>326</v>
      </c>
      <c r="D224" s="40"/>
      <c r="E224" s="41"/>
      <c r="F224" s="41"/>
      <c r="G224" s="41"/>
      <c r="H224" s="43"/>
      <c r="I224" s="42"/>
      <c r="J224" s="43">
        <f>SUM(S218:S227)+SUM(T218:T227)+SUM(X218:X227)+SUM(Y218:Y227)+SUM(Z218:Z227)</f>
        <v>31.36</v>
      </c>
      <c r="K224" s="42"/>
      <c r="L224" s="44">
        <f>SUM(AR218:AR227)+SUM(AS218:AS227)+SUM(AT218:AT227)+SUM(AU218:AU227)+SUM(AV218:AV227)</f>
        <v>1597</v>
      </c>
    </row>
    <row r="225" spans="1:82" ht="14.25" x14ac:dyDescent="0.2">
      <c r="A225" s="39"/>
      <c r="B225" s="39" t="s">
        <v>39</v>
      </c>
      <c r="C225" s="39" t="s">
        <v>327</v>
      </c>
      <c r="D225" s="40" t="s">
        <v>328</v>
      </c>
      <c r="E225" s="41">
        <f>Source!BZ178</f>
        <v>74</v>
      </c>
      <c r="F225" s="41"/>
      <c r="G225" s="41">
        <f>Source!AT178</f>
        <v>74</v>
      </c>
      <c r="H225" s="43"/>
      <c r="I225" s="42"/>
      <c r="J225" s="43">
        <f>SUM(AD218:AD227)</f>
        <v>23.21</v>
      </c>
      <c r="K225" s="42"/>
      <c r="L225" s="44">
        <f>SUM(AZ218:AZ227)</f>
        <v>1182</v>
      </c>
    </row>
    <row r="226" spans="1:82" ht="14.25" x14ac:dyDescent="0.2">
      <c r="A226" s="46"/>
      <c r="B226" s="46" t="s">
        <v>40</v>
      </c>
      <c r="C226" s="46" t="s">
        <v>329</v>
      </c>
      <c r="D226" s="47" t="s">
        <v>328</v>
      </c>
      <c r="E226" s="48">
        <f>Source!CA178</f>
        <v>36</v>
      </c>
      <c r="F226" s="48"/>
      <c r="G226" s="48">
        <f>Source!AU178</f>
        <v>36</v>
      </c>
      <c r="H226" s="49"/>
      <c r="I226" s="50"/>
      <c r="J226" s="49">
        <f>SUM(AE218:AE227)</f>
        <v>11.29</v>
      </c>
      <c r="K226" s="50"/>
      <c r="L226" s="51">
        <f>SUM(BA218:BA227)</f>
        <v>575</v>
      </c>
    </row>
    <row r="227" spans="1:82" ht="15" x14ac:dyDescent="0.2">
      <c r="C227" s="83" t="s">
        <v>330</v>
      </c>
      <c r="D227" s="83"/>
      <c r="E227" s="83"/>
      <c r="F227" s="83"/>
      <c r="G227" s="83"/>
      <c r="H227" s="83"/>
      <c r="I227" s="84">
        <f>J221+J225+J226</f>
        <v>65.86</v>
      </c>
      <c r="J227" s="84"/>
      <c r="K227" s="85">
        <f>L221+L225+L226</f>
        <v>3354</v>
      </c>
      <c r="L227" s="85"/>
      <c r="O227" s="52">
        <f>J221+J225+J226</f>
        <v>65.86</v>
      </c>
      <c r="P227">
        <f>0</f>
        <v>0</v>
      </c>
      <c r="R227" t="s">
        <v>331</v>
      </c>
      <c r="S227" s="52">
        <f>J221</f>
        <v>31.36</v>
      </c>
      <c r="V227" s="52">
        <f>J221</f>
        <v>31.36</v>
      </c>
      <c r="X227">
        <f>0</f>
        <v>0</v>
      </c>
      <c r="Z227" t="s">
        <v>331</v>
      </c>
      <c r="AA227">
        <f>0</f>
        <v>0</v>
      </c>
      <c r="AD227">
        <f>ROUND((Source!AT178/100)*((ROUND(Source!AF178*Source!I178, 2)+ROUND(Source!AE178*Source!I178, 2))), 2)</f>
        <v>23.21</v>
      </c>
      <c r="AE227">
        <f>ROUND((Source!AU178/100)*((ROUND(Source!AF178*Source!I178, 2)+ROUND(Source!AE178*Source!I178, 2))), 2)</f>
        <v>11.29</v>
      </c>
      <c r="AN227" s="53">
        <f>L221+L225+L226</f>
        <v>3354</v>
      </c>
      <c r="AO227">
        <f>0</f>
        <v>0</v>
      </c>
      <c r="AQ227" t="s">
        <v>331</v>
      </c>
      <c r="AR227" s="53">
        <f>L221</f>
        <v>1597</v>
      </c>
      <c r="AT227">
        <f>0</f>
        <v>0</v>
      </c>
      <c r="AV227" t="s">
        <v>331</v>
      </c>
      <c r="AW227">
        <f>0</f>
        <v>0</v>
      </c>
      <c r="AZ227">
        <f>Source!X178</f>
        <v>1182</v>
      </c>
      <c r="BA227">
        <f>Source!Y178</f>
        <v>575</v>
      </c>
      <c r="BM227" s="52">
        <f>J221+J225+J226</f>
        <v>65.86</v>
      </c>
      <c r="BR227" s="53">
        <f>K227</f>
        <v>3354</v>
      </c>
      <c r="BS227">
        <f>ROUND(I227*80/100, 2)</f>
        <v>52.69</v>
      </c>
      <c r="BT227" s="52">
        <f>I227-BS227</f>
        <v>13.170000000000002</v>
      </c>
      <c r="BU227">
        <f>ROUND(K227*80/100, 0)</f>
        <v>2683</v>
      </c>
      <c r="BV227" s="53">
        <f>K227-BU227</f>
        <v>671</v>
      </c>
      <c r="CB227">
        <f>Source!BM178</f>
        <v>200001</v>
      </c>
      <c r="CC227" t="str">
        <f>Source!E178</f>
        <v>8</v>
      </c>
      <c r="CD227">
        <v>4</v>
      </c>
    </row>
    <row r="228" spans="1:82" ht="133.5" x14ac:dyDescent="0.2">
      <c r="A228" s="38" t="s">
        <v>160</v>
      </c>
      <c r="B228" s="39" t="str">
        <f>Source!F182</f>
        <v>п01-03-001-1</v>
      </c>
      <c r="C228" s="39" t="s">
        <v>365</v>
      </c>
      <c r="D228" s="40" t="str">
        <f>Source!H182</f>
        <v>1  ШТ.</v>
      </c>
      <c r="E228" s="41">
        <f>Source!K182</f>
        <v>1</v>
      </c>
      <c r="F228" s="41"/>
      <c r="G228" s="41">
        <f>Source!I182</f>
        <v>1</v>
      </c>
      <c r="H228" s="43"/>
      <c r="I228" s="42"/>
      <c r="J228" s="43"/>
      <c r="K228" s="42"/>
      <c r="L228" s="44"/>
    </row>
    <row r="229" spans="1:82" ht="38.25" x14ac:dyDescent="0.2">
      <c r="B229" s="45" t="str">
        <f>Source!EO182</f>
        <v>Поправка: 421/пр_2020_прил.10_т.7_п.4_гр.3</v>
      </c>
    </row>
    <row r="230" spans="1:82" ht="14.25" x14ac:dyDescent="0.2">
      <c r="A230" s="39"/>
      <c r="B230" s="42">
        <v>1</v>
      </c>
      <c r="C230" s="39" t="s">
        <v>323</v>
      </c>
      <c r="D230" s="40"/>
      <c r="E230" s="41"/>
      <c r="F230" s="41"/>
      <c r="G230" s="41"/>
      <c r="H230" s="43">
        <f>Source!AO182</f>
        <v>12.78</v>
      </c>
      <c r="I230" s="42">
        <f>ROUND(((1.255))*0.8,7)</f>
        <v>1.004</v>
      </c>
      <c r="J230" s="43">
        <f>ROUND(Source!AF182*Source!I182, 2)</f>
        <v>12.83</v>
      </c>
      <c r="K230" s="42">
        <f>IF(Source!BA182&lt;&gt; 0, Source!BA182, 1)</f>
        <v>50.93</v>
      </c>
      <c r="L230" s="44">
        <f>Source!S182</f>
        <v>653</v>
      </c>
    </row>
    <row r="231" spans="1:82" ht="14.25" x14ac:dyDescent="0.2">
      <c r="A231" s="39"/>
      <c r="B231" s="39"/>
      <c r="C231" s="46" t="s">
        <v>324</v>
      </c>
      <c r="D231" s="47" t="s">
        <v>301</v>
      </c>
      <c r="E231" s="48">
        <f>Source!AQ182</f>
        <v>1.36</v>
      </c>
      <c r="F231" s="48">
        <f>ROUND(((1.255))*0.8,7)</f>
        <v>1.004</v>
      </c>
      <c r="G231" s="48">
        <f>ROUND(Source!U182, 7)</f>
        <v>1.36544</v>
      </c>
      <c r="H231" s="49"/>
      <c r="I231" s="50"/>
      <c r="J231" s="49"/>
      <c r="K231" s="50"/>
      <c r="L231" s="51"/>
    </row>
    <row r="232" spans="1:82" ht="14.25" x14ac:dyDescent="0.2">
      <c r="A232" s="39"/>
      <c r="B232" s="39"/>
      <c r="C232" s="39" t="s">
        <v>325</v>
      </c>
      <c r="D232" s="40"/>
      <c r="E232" s="41"/>
      <c r="F232" s="41"/>
      <c r="G232" s="41"/>
      <c r="H232" s="43">
        <f>H230</f>
        <v>12.78</v>
      </c>
      <c r="I232" s="42"/>
      <c r="J232" s="43">
        <f>J230</f>
        <v>12.83</v>
      </c>
      <c r="K232" s="42"/>
      <c r="L232" s="44">
        <f>L230</f>
        <v>653</v>
      </c>
    </row>
    <row r="233" spans="1:82" ht="14.25" x14ac:dyDescent="0.2">
      <c r="A233" s="39"/>
      <c r="B233" s="39"/>
      <c r="C233" s="39" t="s">
        <v>326</v>
      </c>
      <c r="D233" s="40"/>
      <c r="E233" s="41"/>
      <c r="F233" s="41"/>
      <c r="G233" s="41"/>
      <c r="H233" s="43"/>
      <c r="I233" s="42"/>
      <c r="J233" s="43">
        <f>SUM(S228:S236)+SUM(T228:T236)+SUM(X228:X236)+SUM(Y228:Y236)+SUM(Z228:Z236)</f>
        <v>12.83</v>
      </c>
      <c r="K233" s="42"/>
      <c r="L233" s="44">
        <f>SUM(AR228:AR236)+SUM(AS228:AS236)+SUM(AT228:AT236)+SUM(AU228:AU236)+SUM(AV228:AV236)</f>
        <v>653</v>
      </c>
    </row>
    <row r="234" spans="1:82" ht="14.25" x14ac:dyDescent="0.2">
      <c r="A234" s="39"/>
      <c r="B234" s="39" t="s">
        <v>39</v>
      </c>
      <c r="C234" s="39" t="s">
        <v>327</v>
      </c>
      <c r="D234" s="40" t="s">
        <v>328</v>
      </c>
      <c r="E234" s="41">
        <f>Source!BZ182</f>
        <v>74</v>
      </c>
      <c r="F234" s="41"/>
      <c r="G234" s="41">
        <f>Source!AT182</f>
        <v>74</v>
      </c>
      <c r="H234" s="43"/>
      <c r="I234" s="42"/>
      <c r="J234" s="43">
        <f>SUM(AD228:AD236)</f>
        <v>9.49</v>
      </c>
      <c r="K234" s="42"/>
      <c r="L234" s="44">
        <f>SUM(AZ228:AZ236)</f>
        <v>483</v>
      </c>
    </row>
    <row r="235" spans="1:82" ht="14.25" x14ac:dyDescent="0.2">
      <c r="A235" s="46"/>
      <c r="B235" s="46" t="s">
        <v>40</v>
      </c>
      <c r="C235" s="46" t="s">
        <v>329</v>
      </c>
      <c r="D235" s="47" t="s">
        <v>328</v>
      </c>
      <c r="E235" s="48">
        <f>Source!CA182</f>
        <v>36</v>
      </c>
      <c r="F235" s="48"/>
      <c r="G235" s="48">
        <f>Source!AU182</f>
        <v>36</v>
      </c>
      <c r="H235" s="49"/>
      <c r="I235" s="50"/>
      <c r="J235" s="49">
        <f>SUM(AE228:AE236)</f>
        <v>4.62</v>
      </c>
      <c r="K235" s="50"/>
      <c r="L235" s="51">
        <f>SUM(BA228:BA236)</f>
        <v>235</v>
      </c>
    </row>
    <row r="236" spans="1:82" ht="15" x14ac:dyDescent="0.2">
      <c r="C236" s="83" t="s">
        <v>330</v>
      </c>
      <c r="D236" s="83"/>
      <c r="E236" s="83"/>
      <c r="F236" s="83"/>
      <c r="G236" s="83"/>
      <c r="H236" s="83"/>
      <c r="I236" s="84">
        <f>J230+J234+J235</f>
        <v>26.94</v>
      </c>
      <c r="J236" s="84"/>
      <c r="K236" s="85">
        <f>L230+L234+L235</f>
        <v>1371</v>
      </c>
      <c r="L236" s="85"/>
      <c r="O236" s="52">
        <f>J230+J234+J235</f>
        <v>26.94</v>
      </c>
      <c r="P236">
        <f>0</f>
        <v>0</v>
      </c>
      <c r="R236" t="s">
        <v>331</v>
      </c>
      <c r="S236" s="52">
        <f>J230</f>
        <v>12.83</v>
      </c>
      <c r="V236" s="52">
        <f>J230</f>
        <v>12.83</v>
      </c>
      <c r="X236">
        <f>0</f>
        <v>0</v>
      </c>
      <c r="Z236" t="s">
        <v>331</v>
      </c>
      <c r="AA236">
        <f>0</f>
        <v>0</v>
      </c>
      <c r="AD236">
        <f>ROUND((Source!AT182/100)*((ROUND(Source!AF182*Source!I182, 2)+ROUND(Source!AE182*Source!I182, 2))), 2)</f>
        <v>9.49</v>
      </c>
      <c r="AE236">
        <f>ROUND((Source!AU182/100)*((ROUND(Source!AF182*Source!I182, 2)+ROUND(Source!AE182*Source!I182, 2))), 2)</f>
        <v>4.62</v>
      </c>
      <c r="AN236" s="53">
        <f>L230+L234+L235</f>
        <v>1371</v>
      </c>
      <c r="AO236">
        <f>0</f>
        <v>0</v>
      </c>
      <c r="AQ236" t="s">
        <v>331</v>
      </c>
      <c r="AR236" s="53">
        <f>L230</f>
        <v>653</v>
      </c>
      <c r="AT236">
        <f>0</f>
        <v>0</v>
      </c>
      <c r="AV236" t="s">
        <v>331</v>
      </c>
      <c r="AW236">
        <f>0</f>
        <v>0</v>
      </c>
      <c r="AZ236">
        <f>Source!X182</f>
        <v>483</v>
      </c>
      <c r="BA236">
        <f>Source!Y182</f>
        <v>235</v>
      </c>
      <c r="BM236" s="52">
        <f>J230+J234+J235</f>
        <v>26.94</v>
      </c>
      <c r="BR236" s="53">
        <f>K236</f>
        <v>1371</v>
      </c>
      <c r="BS236">
        <f>ROUND(I236*80/100, 2)</f>
        <v>21.55</v>
      </c>
      <c r="BT236" s="52">
        <f>I236-BS236</f>
        <v>5.3900000000000006</v>
      </c>
      <c r="BU236">
        <f>ROUND(K236*80/100, 0)</f>
        <v>1097</v>
      </c>
      <c r="BV236" s="53">
        <f>K236-BU236</f>
        <v>274</v>
      </c>
      <c r="CB236">
        <f>Source!BM182</f>
        <v>200001</v>
      </c>
      <c r="CC236" t="str">
        <f>Source!E182</f>
        <v>9</v>
      </c>
      <c r="CD236">
        <v>4</v>
      </c>
    </row>
    <row r="237" spans="1:82" ht="105" x14ac:dyDescent="0.2">
      <c r="A237" s="38" t="s">
        <v>161</v>
      </c>
      <c r="B237" s="39" t="str">
        <f>Source!F186</f>
        <v>п01-12-029-1</v>
      </c>
      <c r="C237" s="39" t="s">
        <v>366</v>
      </c>
      <c r="D237" s="40" t="str">
        <f>Source!H186</f>
        <v>1 испытание</v>
      </c>
      <c r="E237" s="41">
        <f>Source!K186</f>
        <v>2</v>
      </c>
      <c r="F237" s="41"/>
      <c r="G237" s="41">
        <f>Source!I186</f>
        <v>2</v>
      </c>
      <c r="H237" s="43"/>
      <c r="I237" s="42"/>
      <c r="J237" s="43"/>
      <c r="K237" s="42"/>
      <c r="L237" s="44"/>
    </row>
    <row r="238" spans="1:82" ht="38.25" x14ac:dyDescent="0.2">
      <c r="B238" s="45" t="str">
        <f>Source!EO186</f>
        <v>Поправка: 421/пр_2020_прил.10_т.7_п.4_гр.3</v>
      </c>
    </row>
    <row r="239" spans="1:82" x14ac:dyDescent="0.2">
      <c r="C239" s="62" t="str">
        <f>"Объем: "&amp;Source!I186&amp;"=1*"&amp;"2"</f>
        <v>Объем: 2=1*2</v>
      </c>
    </row>
    <row r="240" spans="1:82" ht="14.25" x14ac:dyDescent="0.2">
      <c r="A240" s="39"/>
      <c r="B240" s="42">
        <v>1</v>
      </c>
      <c r="C240" s="39" t="s">
        <v>323</v>
      </c>
      <c r="D240" s="40"/>
      <c r="E240" s="41"/>
      <c r="F240" s="41"/>
      <c r="G240" s="41"/>
      <c r="H240" s="43">
        <f>Source!AO186</f>
        <v>19.52</v>
      </c>
      <c r="I240" s="42">
        <f>ROUND(((1.255))*0.8,7)</f>
        <v>1.004</v>
      </c>
      <c r="J240" s="43">
        <f>ROUND(Source!AF186*Source!I186, 2)</f>
        <v>39.200000000000003</v>
      </c>
      <c r="K240" s="42">
        <f>IF(Source!BA186&lt;&gt; 0, Source!BA186, 1)</f>
        <v>50.93</v>
      </c>
      <c r="L240" s="44">
        <f>Source!S186</f>
        <v>1996</v>
      </c>
    </row>
    <row r="241" spans="1:82" ht="14.25" x14ac:dyDescent="0.2">
      <c r="A241" s="39"/>
      <c r="B241" s="39"/>
      <c r="C241" s="46" t="s">
        <v>324</v>
      </c>
      <c r="D241" s="47" t="s">
        <v>301</v>
      </c>
      <c r="E241" s="48">
        <f>Source!AQ186</f>
        <v>1.62</v>
      </c>
      <c r="F241" s="48">
        <f>ROUND(((1.255))*0.8,7)</f>
        <v>1.004</v>
      </c>
      <c r="G241" s="48">
        <f>ROUND(Source!U186, 7)</f>
        <v>3.2529599999999999</v>
      </c>
      <c r="H241" s="49"/>
      <c r="I241" s="50"/>
      <c r="J241" s="49"/>
      <c r="K241" s="50"/>
      <c r="L241" s="51"/>
    </row>
    <row r="242" spans="1:82" ht="14.25" x14ac:dyDescent="0.2">
      <c r="A242" s="39"/>
      <c r="B242" s="39"/>
      <c r="C242" s="39" t="s">
        <v>325</v>
      </c>
      <c r="D242" s="40"/>
      <c r="E242" s="41"/>
      <c r="F242" s="41"/>
      <c r="G242" s="41"/>
      <c r="H242" s="43">
        <f>H240</f>
        <v>19.52</v>
      </c>
      <c r="I242" s="42"/>
      <c r="J242" s="43">
        <f>J240</f>
        <v>39.200000000000003</v>
      </c>
      <c r="K242" s="42"/>
      <c r="L242" s="44">
        <f>L240</f>
        <v>1996</v>
      </c>
    </row>
    <row r="243" spans="1:82" ht="14.25" x14ac:dyDescent="0.2">
      <c r="A243" s="39"/>
      <c r="B243" s="39"/>
      <c r="C243" s="39" t="s">
        <v>326</v>
      </c>
      <c r="D243" s="40"/>
      <c r="E243" s="41"/>
      <c r="F243" s="41"/>
      <c r="G243" s="41"/>
      <c r="H243" s="43"/>
      <c r="I243" s="42"/>
      <c r="J243" s="43">
        <f>SUM(S237:S246)+SUM(T237:T246)+SUM(X237:X246)+SUM(Y237:Y246)+SUM(Z237:Z246)</f>
        <v>39.200000000000003</v>
      </c>
      <c r="K243" s="42"/>
      <c r="L243" s="44">
        <f>SUM(AR237:AR246)+SUM(AS237:AS246)+SUM(AT237:AT246)+SUM(AU237:AU246)+SUM(AV237:AV246)</f>
        <v>1996</v>
      </c>
    </row>
    <row r="244" spans="1:82" ht="14.25" x14ac:dyDescent="0.2">
      <c r="A244" s="39"/>
      <c r="B244" s="39" t="s">
        <v>39</v>
      </c>
      <c r="C244" s="39" t="s">
        <v>327</v>
      </c>
      <c r="D244" s="40" t="s">
        <v>328</v>
      </c>
      <c r="E244" s="41">
        <f>Source!BZ186</f>
        <v>74</v>
      </c>
      <c r="F244" s="41"/>
      <c r="G244" s="41">
        <f>Source!AT186</f>
        <v>74</v>
      </c>
      <c r="H244" s="43"/>
      <c r="I244" s="42"/>
      <c r="J244" s="43">
        <f>SUM(AD237:AD246)</f>
        <v>29.01</v>
      </c>
      <c r="K244" s="42"/>
      <c r="L244" s="44">
        <f>SUM(AZ237:AZ246)</f>
        <v>1477</v>
      </c>
    </row>
    <row r="245" spans="1:82" ht="14.25" x14ac:dyDescent="0.2">
      <c r="A245" s="46"/>
      <c r="B245" s="46" t="s">
        <v>40</v>
      </c>
      <c r="C245" s="46" t="s">
        <v>329</v>
      </c>
      <c r="D245" s="47" t="s">
        <v>328</v>
      </c>
      <c r="E245" s="48">
        <f>Source!CA186</f>
        <v>36</v>
      </c>
      <c r="F245" s="48"/>
      <c r="G245" s="48">
        <f>Source!AU186</f>
        <v>36</v>
      </c>
      <c r="H245" s="49"/>
      <c r="I245" s="50"/>
      <c r="J245" s="49">
        <f>SUM(AE237:AE246)</f>
        <v>14.11</v>
      </c>
      <c r="K245" s="50"/>
      <c r="L245" s="51">
        <f>SUM(BA237:BA246)</f>
        <v>719</v>
      </c>
    </row>
    <row r="246" spans="1:82" ht="15" x14ac:dyDescent="0.2">
      <c r="C246" s="83" t="s">
        <v>330</v>
      </c>
      <c r="D246" s="83"/>
      <c r="E246" s="83"/>
      <c r="F246" s="83"/>
      <c r="G246" s="83"/>
      <c r="H246" s="83"/>
      <c r="I246" s="84">
        <f>J240+J244+J245</f>
        <v>82.320000000000007</v>
      </c>
      <c r="J246" s="84"/>
      <c r="K246" s="85">
        <f>L240+L244+L245</f>
        <v>4192</v>
      </c>
      <c r="L246" s="85"/>
      <c r="O246" s="52">
        <f>J240+J244+J245</f>
        <v>82.320000000000007</v>
      </c>
      <c r="P246">
        <f>0</f>
        <v>0</v>
      </c>
      <c r="R246" t="s">
        <v>331</v>
      </c>
      <c r="S246" s="52">
        <f>J240</f>
        <v>39.200000000000003</v>
      </c>
      <c r="V246" s="52">
        <f>J240</f>
        <v>39.200000000000003</v>
      </c>
      <c r="X246">
        <f>0</f>
        <v>0</v>
      </c>
      <c r="Z246" t="s">
        <v>331</v>
      </c>
      <c r="AA246">
        <f>0</f>
        <v>0</v>
      </c>
      <c r="AD246">
        <f>ROUND((Source!AT186/100)*((ROUND(Source!AF186*Source!I186, 2)+ROUND(Source!AE186*Source!I186, 2))), 2)</f>
        <v>29.01</v>
      </c>
      <c r="AE246">
        <f>ROUND((Source!AU186/100)*((ROUND(Source!AF186*Source!I186, 2)+ROUND(Source!AE186*Source!I186, 2))), 2)</f>
        <v>14.11</v>
      </c>
      <c r="AN246" s="53">
        <f>L240+L244+L245</f>
        <v>4192</v>
      </c>
      <c r="AO246">
        <f>0</f>
        <v>0</v>
      </c>
      <c r="AQ246" t="s">
        <v>331</v>
      </c>
      <c r="AR246" s="53">
        <f>L240</f>
        <v>1996</v>
      </c>
      <c r="AT246">
        <f>0</f>
        <v>0</v>
      </c>
      <c r="AV246" t="s">
        <v>331</v>
      </c>
      <c r="AW246">
        <f>0</f>
        <v>0</v>
      </c>
      <c r="AZ246">
        <f>Source!X186</f>
        <v>1477</v>
      </c>
      <c r="BA246">
        <f>Source!Y186</f>
        <v>719</v>
      </c>
      <c r="BM246" s="52">
        <f>J240+J244+J245</f>
        <v>82.320000000000007</v>
      </c>
      <c r="BR246" s="53">
        <f>K246</f>
        <v>4192</v>
      </c>
      <c r="BS246">
        <f>ROUND(I246*80/100, 2)</f>
        <v>65.86</v>
      </c>
      <c r="BT246" s="52">
        <f>I246-BS246</f>
        <v>16.460000000000008</v>
      </c>
      <c r="BU246">
        <f>ROUND(K246*80/100, 0)</f>
        <v>3354</v>
      </c>
      <c r="BV246" s="53">
        <f>K246-BU246</f>
        <v>838</v>
      </c>
      <c r="CB246">
        <f>Source!BM186</f>
        <v>200001</v>
      </c>
      <c r="CC246" t="str">
        <f>Source!E186</f>
        <v>10</v>
      </c>
      <c r="CD246">
        <v>4</v>
      </c>
    </row>
    <row r="248" spans="1:82" ht="15" x14ac:dyDescent="0.2">
      <c r="A248" s="56"/>
      <c r="B248" s="57"/>
      <c r="C248" s="80" t="s">
        <v>370</v>
      </c>
      <c r="D248" s="80"/>
      <c r="E248" s="80"/>
      <c r="F248" s="80"/>
      <c r="G248" s="80"/>
      <c r="H248" s="80"/>
      <c r="I248" s="58"/>
      <c r="J248" s="59">
        <f>J250+J251+J257+J261</f>
        <v>86.72</v>
      </c>
      <c r="K248" s="59"/>
      <c r="L248" s="60">
        <f>L250+L251+L257+L261</f>
        <v>4416</v>
      </c>
    </row>
    <row r="249" spans="1:82" ht="14.25" x14ac:dyDescent="0.2">
      <c r="A249" s="54"/>
      <c r="B249" s="55"/>
      <c r="C249" s="81" t="s">
        <v>333</v>
      </c>
      <c r="D249" s="77"/>
      <c r="E249" s="77"/>
      <c r="F249" s="77"/>
      <c r="G249" s="77"/>
      <c r="H249" s="77"/>
      <c r="I249" s="41"/>
      <c r="J249" s="43"/>
      <c r="K249" s="43"/>
      <c r="L249" s="44"/>
    </row>
    <row r="250" spans="1:82" ht="14.25" x14ac:dyDescent="0.2">
      <c r="A250" s="54"/>
      <c r="B250" s="55"/>
      <c r="C250" s="77" t="s">
        <v>334</v>
      </c>
      <c r="D250" s="77"/>
      <c r="E250" s="77"/>
      <c r="F250" s="77"/>
      <c r="G250" s="77"/>
      <c r="H250" s="77"/>
      <c r="I250" s="41"/>
      <c r="J250" s="43">
        <f>SUM(S207:S246)</f>
        <v>86.72</v>
      </c>
      <c r="K250" s="43"/>
      <c r="L250" s="44">
        <f>SUM(AR207:AR246)</f>
        <v>4416</v>
      </c>
    </row>
    <row r="251" spans="1:82" ht="14.25" hidden="1" x14ac:dyDescent="0.2">
      <c r="A251" s="54"/>
      <c r="B251" s="55"/>
      <c r="C251" s="77" t="s">
        <v>335</v>
      </c>
      <c r="D251" s="77"/>
      <c r="E251" s="77"/>
      <c r="F251" s="77"/>
      <c r="G251" s="77"/>
      <c r="H251" s="77"/>
      <c r="I251" s="41"/>
      <c r="J251" s="43">
        <f>J253+J256</f>
        <v>0</v>
      </c>
      <c r="K251" s="43"/>
      <c r="L251" s="44">
        <f>L253+L256</f>
        <v>0</v>
      </c>
    </row>
    <row r="252" spans="1:82" ht="14.25" hidden="1" x14ac:dyDescent="0.2">
      <c r="A252" s="54"/>
      <c r="B252" s="55"/>
      <c r="C252" s="81" t="s">
        <v>336</v>
      </c>
      <c r="D252" s="77"/>
      <c r="E252" s="77"/>
      <c r="F252" s="77"/>
      <c r="G252" s="77"/>
      <c r="H252" s="77"/>
      <c r="I252" s="41"/>
      <c r="J252" s="43"/>
      <c r="K252" s="43"/>
      <c r="L252" s="44"/>
    </row>
    <row r="253" spans="1:82" ht="14.25" hidden="1" x14ac:dyDescent="0.2">
      <c r="A253" s="54"/>
      <c r="B253" s="55"/>
      <c r="C253" s="77" t="s">
        <v>337</v>
      </c>
      <c r="D253" s="77"/>
      <c r="E253" s="77"/>
      <c r="F253" s="77"/>
      <c r="G253" s="77"/>
      <c r="H253" s="77"/>
      <c r="I253" s="41"/>
      <c r="J253" s="43">
        <f>SUM(P207:P246)</f>
        <v>0</v>
      </c>
      <c r="K253" s="43"/>
      <c r="L253" s="44">
        <f>SUM(AO207:AO246)</f>
        <v>0</v>
      </c>
    </row>
    <row r="254" spans="1:82" ht="14.25" hidden="1" x14ac:dyDescent="0.2">
      <c r="A254" s="54"/>
      <c r="B254" s="55"/>
      <c r="C254" s="81" t="s">
        <v>338</v>
      </c>
      <c r="D254" s="77"/>
      <c r="E254" s="77"/>
      <c r="F254" s="77"/>
      <c r="G254" s="77"/>
      <c r="H254" s="77"/>
      <c r="I254" s="41"/>
      <c r="J254" s="43"/>
      <c r="K254" s="43"/>
      <c r="L254" s="44"/>
    </row>
    <row r="255" spans="1:82" ht="14.25" hidden="1" x14ac:dyDescent="0.2">
      <c r="A255" s="54"/>
      <c r="B255" s="55"/>
      <c r="C255" s="77" t="s">
        <v>339</v>
      </c>
      <c r="D255" s="77"/>
      <c r="E255" s="77"/>
      <c r="F255" s="77"/>
      <c r="G255" s="77"/>
      <c r="H255" s="77"/>
      <c r="I255" s="41"/>
      <c r="J255" s="43">
        <f>SUM(X207:X246)</f>
        <v>0</v>
      </c>
      <c r="K255" s="43"/>
      <c r="L255" s="44">
        <f>SUM(AT207:AT246)</f>
        <v>0</v>
      </c>
    </row>
    <row r="256" spans="1:82" ht="14.25" hidden="1" x14ac:dyDescent="0.2">
      <c r="A256" s="54"/>
      <c r="B256" s="55"/>
      <c r="C256" s="77" t="s">
        <v>340</v>
      </c>
      <c r="D256" s="77"/>
      <c r="E256" s="77"/>
      <c r="F256" s="77"/>
      <c r="G256" s="77"/>
      <c r="H256" s="77"/>
      <c r="I256" s="41"/>
      <c r="J256" s="43">
        <f>SUM(Z207:Z246)</f>
        <v>0</v>
      </c>
      <c r="K256" s="43"/>
      <c r="L256" s="44">
        <f>SUM(AV207:AV246)</f>
        <v>0</v>
      </c>
    </row>
    <row r="257" spans="1:12" ht="14.25" hidden="1" x14ac:dyDescent="0.2">
      <c r="A257" s="54"/>
      <c r="B257" s="55"/>
      <c r="C257" s="77" t="s">
        <v>341</v>
      </c>
      <c r="D257" s="77"/>
      <c r="E257" s="77"/>
      <c r="F257" s="77"/>
      <c r="G257" s="77"/>
      <c r="H257" s="77"/>
      <c r="I257" s="41"/>
      <c r="J257" s="43">
        <f>J259+J260</f>
        <v>0</v>
      </c>
      <c r="K257" s="43"/>
      <c r="L257" s="44">
        <f>L259+L260</f>
        <v>0</v>
      </c>
    </row>
    <row r="258" spans="1:12" ht="14.25" hidden="1" x14ac:dyDescent="0.2">
      <c r="A258" s="54"/>
      <c r="B258" s="55"/>
      <c r="C258" s="81" t="s">
        <v>336</v>
      </c>
      <c r="D258" s="77"/>
      <c r="E258" s="77"/>
      <c r="F258" s="77"/>
      <c r="G258" s="77"/>
      <c r="H258" s="77"/>
      <c r="I258" s="41"/>
      <c r="J258" s="43"/>
      <c r="K258" s="43"/>
      <c r="L258" s="44"/>
    </row>
    <row r="259" spans="1:12" ht="14.25" hidden="1" x14ac:dyDescent="0.2">
      <c r="A259" s="54"/>
      <c r="B259" s="55"/>
      <c r="C259" s="77" t="s">
        <v>342</v>
      </c>
      <c r="D259" s="77"/>
      <c r="E259" s="77"/>
      <c r="F259" s="77"/>
      <c r="G259" s="77"/>
      <c r="H259" s="77"/>
      <c r="I259" s="41"/>
      <c r="J259" s="43">
        <f>SUM(AA207:AA246)-SUM(BJ207:BJ246)</f>
        <v>0</v>
      </c>
      <c r="K259" s="43"/>
      <c r="L259" s="44">
        <f>SUM(AW207:AW246)-SUM(BK207:BK246)</f>
        <v>0</v>
      </c>
    </row>
    <row r="260" spans="1:12" ht="14.25" hidden="1" x14ac:dyDescent="0.2">
      <c r="A260" s="54"/>
      <c r="B260" s="55"/>
      <c r="C260" s="77" t="s">
        <v>343</v>
      </c>
      <c r="D260" s="77"/>
      <c r="E260" s="77"/>
      <c r="F260" s="77"/>
      <c r="G260" s="77"/>
      <c r="H260" s="77"/>
      <c r="I260" s="41"/>
      <c r="J260" s="43">
        <f>SUM(BC207:BC246)</f>
        <v>0</v>
      </c>
      <c r="K260" s="43"/>
      <c r="L260" s="44">
        <f>SUM(BC207:BC246)</f>
        <v>0</v>
      </c>
    </row>
    <row r="261" spans="1:12" ht="14.25" hidden="1" x14ac:dyDescent="0.2">
      <c r="A261" s="54"/>
      <c r="B261" s="55"/>
      <c r="C261" s="77" t="s">
        <v>344</v>
      </c>
      <c r="D261" s="77"/>
      <c r="E261" s="77"/>
      <c r="F261" s="77"/>
      <c r="G261" s="77"/>
      <c r="H261" s="77"/>
      <c r="I261" s="41"/>
      <c r="J261" s="43">
        <f>SUM(AF207:AF246)</f>
        <v>0</v>
      </c>
      <c r="K261" s="43"/>
      <c r="L261" s="44">
        <f>SUM(BB207:BB246)</f>
        <v>0</v>
      </c>
    </row>
    <row r="262" spans="1:12" ht="14.25" x14ac:dyDescent="0.2">
      <c r="A262" s="54"/>
      <c r="B262" s="55"/>
      <c r="C262" s="77" t="s">
        <v>345</v>
      </c>
      <c r="D262" s="77"/>
      <c r="E262" s="77"/>
      <c r="F262" s="77"/>
      <c r="G262" s="77"/>
      <c r="H262" s="77"/>
      <c r="I262" s="41"/>
      <c r="J262" s="43">
        <f>SUM(S207:S246)+SUM(X207:X246)+SUM(Z207:Z246)</f>
        <v>86.72</v>
      </c>
      <c r="K262" s="43"/>
      <c r="L262" s="44">
        <f>SUM(AR207:AR246)+SUM(AT207:AT246)+SUM(AV207:AV246)</f>
        <v>4416</v>
      </c>
    </row>
    <row r="263" spans="1:12" ht="14.25" x14ac:dyDescent="0.2">
      <c r="A263" s="54"/>
      <c r="B263" s="55"/>
      <c r="C263" s="77" t="s">
        <v>346</v>
      </c>
      <c r="D263" s="77"/>
      <c r="E263" s="77"/>
      <c r="F263" s="77"/>
      <c r="G263" s="77"/>
      <c r="H263" s="77"/>
      <c r="I263" s="41"/>
      <c r="J263" s="43">
        <f>SUM(AD207:AD246)</f>
        <v>64.17</v>
      </c>
      <c r="K263" s="43"/>
      <c r="L263" s="44">
        <f>SUM(AZ207:AZ246)</f>
        <v>3268</v>
      </c>
    </row>
    <row r="264" spans="1:12" ht="14.25" x14ac:dyDescent="0.2">
      <c r="A264" s="54"/>
      <c r="B264" s="55"/>
      <c r="C264" s="77" t="s">
        <v>347</v>
      </c>
      <c r="D264" s="77"/>
      <c r="E264" s="77"/>
      <c r="F264" s="77"/>
      <c r="G264" s="77"/>
      <c r="H264" s="77"/>
      <c r="I264" s="41"/>
      <c r="J264" s="43">
        <f>SUM(AE207:AE246)</f>
        <v>31.22</v>
      </c>
      <c r="K264" s="43"/>
      <c r="L264" s="44">
        <f>SUM(BA207:BA246)</f>
        <v>1590</v>
      </c>
    </row>
    <row r="265" spans="1:12" ht="14.25" hidden="1" x14ac:dyDescent="0.2">
      <c r="A265" s="54"/>
      <c r="B265" s="55"/>
      <c r="C265" s="77" t="s">
        <v>348</v>
      </c>
      <c r="D265" s="77"/>
      <c r="E265" s="77"/>
      <c r="F265" s="77"/>
      <c r="G265" s="77"/>
      <c r="H265" s="77"/>
      <c r="I265" s="41"/>
      <c r="J265" s="43">
        <f>J267+J268</f>
        <v>0</v>
      </c>
      <c r="K265" s="43"/>
      <c r="L265" s="44">
        <f>L267+L268</f>
        <v>0</v>
      </c>
    </row>
    <row r="266" spans="1:12" ht="14.25" hidden="1" x14ac:dyDescent="0.2">
      <c r="A266" s="54"/>
      <c r="B266" s="55"/>
      <c r="C266" s="81" t="s">
        <v>333</v>
      </c>
      <c r="D266" s="77"/>
      <c r="E266" s="77"/>
      <c r="F266" s="77"/>
      <c r="G266" s="77"/>
      <c r="H266" s="77"/>
      <c r="I266" s="41"/>
      <c r="J266" s="43"/>
      <c r="K266" s="43"/>
      <c r="L266" s="44"/>
    </row>
    <row r="267" spans="1:12" ht="14.25" hidden="1" x14ac:dyDescent="0.2">
      <c r="A267" s="54"/>
      <c r="B267" s="55"/>
      <c r="C267" s="77" t="s">
        <v>349</v>
      </c>
      <c r="D267" s="77"/>
      <c r="E267" s="77"/>
      <c r="F267" s="77"/>
      <c r="G267" s="77"/>
      <c r="H267" s="77"/>
      <c r="I267" s="41"/>
      <c r="J267" s="43">
        <f>SUM(BJ207:BJ246)</f>
        <v>0</v>
      </c>
      <c r="K267" s="43"/>
      <c r="L267" s="44">
        <f>SUM(BK207:BK246)</f>
        <v>0</v>
      </c>
    </row>
    <row r="268" spans="1:12" ht="14.25" hidden="1" x14ac:dyDescent="0.2">
      <c r="A268" s="54"/>
      <c r="B268" s="55"/>
      <c r="C268" s="77" t="s">
        <v>350</v>
      </c>
      <c r="D268" s="77"/>
      <c r="E268" s="77"/>
      <c r="F268" s="77"/>
      <c r="G268" s="77"/>
      <c r="H268" s="77"/>
      <c r="I268" s="41"/>
      <c r="J268" s="43">
        <f>SUM(AH207:AH246)</f>
        <v>0</v>
      </c>
      <c r="K268" s="43"/>
      <c r="L268" s="44">
        <f>SUM(BD207:BD246)</f>
        <v>0</v>
      </c>
    </row>
    <row r="269" spans="1:12" ht="14.25" hidden="1" x14ac:dyDescent="0.2">
      <c r="A269" s="54"/>
      <c r="B269" s="55"/>
      <c r="C269" s="77" t="s">
        <v>351</v>
      </c>
      <c r="D269" s="77"/>
      <c r="E269" s="77"/>
      <c r="F269" s="77"/>
      <c r="G269" s="77"/>
      <c r="H269" s="77"/>
      <c r="I269" s="41"/>
      <c r="J269" s="43">
        <f>SUM(BL207:BL246)</f>
        <v>0</v>
      </c>
      <c r="K269" s="43"/>
      <c r="L269" s="44"/>
    </row>
    <row r="270" spans="1:12" ht="14.25" hidden="1" x14ac:dyDescent="0.2">
      <c r="A270" s="54"/>
      <c r="B270" s="55"/>
      <c r="C270" s="77" t="s">
        <v>352</v>
      </c>
      <c r="D270" s="77"/>
      <c r="E270" s="77"/>
      <c r="F270" s="77"/>
      <c r="G270" s="77"/>
      <c r="H270" s="77"/>
      <c r="I270" s="41"/>
      <c r="J270" s="43">
        <f>SUM(BN207:BN246)</f>
        <v>0</v>
      </c>
      <c r="K270" s="43"/>
      <c r="L270" s="44">
        <f>SUM(BO207:BO246)</f>
        <v>0</v>
      </c>
    </row>
    <row r="271" spans="1:12" ht="15" x14ac:dyDescent="0.2">
      <c r="A271" s="56"/>
      <c r="B271" s="57"/>
      <c r="C271" s="80" t="s">
        <v>353</v>
      </c>
      <c r="D271" s="80"/>
      <c r="E271" s="80"/>
      <c r="F271" s="80"/>
      <c r="G271" s="80"/>
      <c r="H271" s="80"/>
      <c r="I271" s="58"/>
      <c r="J271" s="59">
        <f>J248+J263+J264+J265+J269+J270</f>
        <v>182.10999999999999</v>
      </c>
      <c r="K271" s="59"/>
      <c r="L271" s="60">
        <f>L248+L263+L264+L265+L269+L270</f>
        <v>9274</v>
      </c>
    </row>
    <row r="272" spans="1:12" ht="14.25" x14ac:dyDescent="0.2">
      <c r="A272" s="54"/>
      <c r="B272" s="55"/>
      <c r="C272" s="81" t="s">
        <v>354</v>
      </c>
      <c r="D272" s="77"/>
      <c r="E272" s="77"/>
      <c r="F272" s="77"/>
      <c r="G272" s="77"/>
      <c r="H272" s="77"/>
      <c r="I272" s="41"/>
      <c r="J272" s="43"/>
      <c r="K272" s="43"/>
      <c r="L272" s="44"/>
    </row>
    <row r="273" spans="1:82" ht="14.25" hidden="1" x14ac:dyDescent="0.2">
      <c r="A273" s="54"/>
      <c r="B273" s="55"/>
      <c r="C273" s="77" t="s">
        <v>355</v>
      </c>
      <c r="D273" s="77"/>
      <c r="E273" s="77"/>
      <c r="F273" s="77"/>
      <c r="G273" s="77"/>
      <c r="H273" s="77"/>
      <c r="I273" s="41"/>
      <c r="J273" s="43">
        <f>SUM(AB207:AB246)</f>
        <v>0</v>
      </c>
      <c r="K273" s="43"/>
      <c r="L273" s="44">
        <f>SUM(AX207:AX246)</f>
        <v>0</v>
      </c>
    </row>
    <row r="274" spans="1:82" ht="14.25" hidden="1" x14ac:dyDescent="0.2">
      <c r="A274" s="54"/>
      <c r="B274" s="55"/>
      <c r="C274" s="77" t="s">
        <v>356</v>
      </c>
      <c r="D274" s="77"/>
      <c r="E274" s="77"/>
      <c r="F274" s="77"/>
      <c r="G274" s="77"/>
      <c r="H274" s="77"/>
      <c r="I274" s="41"/>
      <c r="J274" s="43">
        <f>SUM(AC207:AC246)</f>
        <v>0</v>
      </c>
      <c r="K274" s="43"/>
      <c r="L274" s="44">
        <f>SUM(AY207:AY246)</f>
        <v>0</v>
      </c>
    </row>
    <row r="275" spans="1:82" ht="14.25" x14ac:dyDescent="0.2">
      <c r="A275" s="54"/>
      <c r="B275" s="55"/>
      <c r="C275" s="77" t="s">
        <v>357</v>
      </c>
      <c r="D275" s="77"/>
      <c r="E275" s="77"/>
      <c r="F275" s="78"/>
      <c r="G275" s="61">
        <f>Source!P214</f>
        <v>7.3283968000000002</v>
      </c>
      <c r="H275" s="54"/>
      <c r="I275" s="54"/>
      <c r="J275" s="54"/>
      <c r="K275" s="54"/>
      <c r="L275" s="54"/>
    </row>
    <row r="276" spans="1:82" ht="14.25" hidden="1" customHeight="1" x14ac:dyDescent="0.2">
      <c r="A276" s="54"/>
      <c r="B276" s="55"/>
      <c r="C276" s="77" t="s">
        <v>358</v>
      </c>
      <c r="D276" s="77"/>
      <c r="E276" s="77"/>
      <c r="F276" s="78"/>
      <c r="G276" s="61">
        <f>Source!P215</f>
        <v>0</v>
      </c>
      <c r="H276" s="54"/>
      <c r="I276" s="54"/>
      <c r="J276" s="54"/>
      <c r="K276" s="54"/>
      <c r="L276" s="54"/>
    </row>
    <row r="279" spans="1:82" ht="16.5" x14ac:dyDescent="0.2">
      <c r="A279" s="86" t="s">
        <v>371</v>
      </c>
      <c r="B279" s="86"/>
      <c r="C279" s="86"/>
      <c r="D279" s="86"/>
      <c r="E279" s="86"/>
      <c r="F279" s="86"/>
      <c r="G279" s="86"/>
      <c r="H279" s="86"/>
      <c r="I279" s="86"/>
      <c r="J279" s="86"/>
      <c r="K279" s="86"/>
      <c r="L279" s="86"/>
    </row>
    <row r="280" spans="1:82" ht="190.5" x14ac:dyDescent="0.2">
      <c r="A280" s="38" t="s">
        <v>167</v>
      </c>
      <c r="B280" s="39" t="str">
        <f>Source!F229</f>
        <v>п01-11-028-1</v>
      </c>
      <c r="C280" s="39" t="s">
        <v>372</v>
      </c>
      <c r="D280" s="40" t="str">
        <f>Source!H229</f>
        <v>1 линия</v>
      </c>
      <c r="E280" s="41">
        <f>Source!K229</f>
        <v>3</v>
      </c>
      <c r="F280" s="41"/>
      <c r="G280" s="41">
        <f>Source!I229</f>
        <v>3</v>
      </c>
      <c r="H280" s="43"/>
      <c r="I280" s="42"/>
      <c r="J280" s="43"/>
      <c r="K280" s="42"/>
      <c r="L280" s="44"/>
    </row>
    <row r="281" spans="1:82" ht="38.25" x14ac:dyDescent="0.2">
      <c r="B281" s="45" t="str">
        <f>Source!EO229</f>
        <v>Поправка: 421/пр_2020_прил.10_т.7_п.4_гр.3</v>
      </c>
    </row>
    <row r="282" spans="1:82" ht="14.25" x14ac:dyDescent="0.2">
      <c r="A282" s="39"/>
      <c r="B282" s="42">
        <v>1</v>
      </c>
      <c r="C282" s="39" t="s">
        <v>323</v>
      </c>
      <c r="D282" s="40"/>
      <c r="E282" s="41"/>
      <c r="F282" s="41"/>
      <c r="G282" s="41"/>
      <c r="H282" s="43">
        <f>Source!AO229</f>
        <v>4.0999999999999996</v>
      </c>
      <c r="I282" s="42">
        <f>ROUND(((1.255))*0.8,7)</f>
        <v>1.004</v>
      </c>
      <c r="J282" s="43">
        <f>ROUND(Source!AF229*Source!I229, 2)</f>
        <v>12.36</v>
      </c>
      <c r="K282" s="42">
        <f>IF(Source!BA229&lt;&gt; 0, Source!BA229, 1)</f>
        <v>50.93</v>
      </c>
      <c r="L282" s="44">
        <f>Source!S229</f>
        <v>629</v>
      </c>
    </row>
    <row r="283" spans="1:82" ht="14.25" x14ac:dyDescent="0.2">
      <c r="A283" s="39"/>
      <c r="B283" s="39"/>
      <c r="C283" s="46" t="s">
        <v>324</v>
      </c>
      <c r="D283" s="47" t="s">
        <v>301</v>
      </c>
      <c r="E283" s="48">
        <f>Source!AQ229</f>
        <v>0.32</v>
      </c>
      <c r="F283" s="48">
        <f>ROUND(((1.255))*0.8,7)</f>
        <v>1.004</v>
      </c>
      <c r="G283" s="48">
        <f>ROUND(Source!U229, 7)</f>
        <v>0.96384000000000003</v>
      </c>
      <c r="H283" s="49"/>
      <c r="I283" s="50"/>
      <c r="J283" s="49"/>
      <c r="K283" s="50"/>
      <c r="L283" s="51"/>
    </row>
    <row r="284" spans="1:82" ht="14.25" x14ac:dyDescent="0.2">
      <c r="A284" s="39"/>
      <c r="B284" s="39"/>
      <c r="C284" s="39" t="s">
        <v>325</v>
      </c>
      <c r="D284" s="40"/>
      <c r="E284" s="41"/>
      <c r="F284" s="41"/>
      <c r="G284" s="41"/>
      <c r="H284" s="43">
        <f>H282</f>
        <v>4.0999999999999996</v>
      </c>
      <c r="I284" s="42"/>
      <c r="J284" s="43">
        <f>J282</f>
        <v>12.36</v>
      </c>
      <c r="K284" s="42"/>
      <c r="L284" s="44">
        <f>L282</f>
        <v>629</v>
      </c>
    </row>
    <row r="285" spans="1:82" ht="14.25" x14ac:dyDescent="0.2">
      <c r="A285" s="39"/>
      <c r="B285" s="39"/>
      <c r="C285" s="39" t="s">
        <v>326</v>
      </c>
      <c r="D285" s="40"/>
      <c r="E285" s="41"/>
      <c r="F285" s="41"/>
      <c r="G285" s="41"/>
      <c r="H285" s="43"/>
      <c r="I285" s="42"/>
      <c r="J285" s="43">
        <f>SUM(S280:S288)+SUM(T280:T288)+SUM(X280:X288)+SUM(Y280:Y288)+SUM(Z280:Z288)</f>
        <v>12.36</v>
      </c>
      <c r="K285" s="42"/>
      <c r="L285" s="44">
        <f>SUM(AR280:AR288)+SUM(AS280:AS288)+SUM(AT280:AT288)+SUM(AU280:AU288)+SUM(AV280:AV288)</f>
        <v>629</v>
      </c>
    </row>
    <row r="286" spans="1:82" ht="14.25" x14ac:dyDescent="0.2">
      <c r="A286" s="39"/>
      <c r="B286" s="39" t="s">
        <v>39</v>
      </c>
      <c r="C286" s="39" t="s">
        <v>327</v>
      </c>
      <c r="D286" s="40" t="s">
        <v>328</v>
      </c>
      <c r="E286" s="41">
        <f>Source!BZ229</f>
        <v>74</v>
      </c>
      <c r="F286" s="41"/>
      <c r="G286" s="41">
        <f>Source!AT229</f>
        <v>74</v>
      </c>
      <c r="H286" s="43"/>
      <c r="I286" s="42"/>
      <c r="J286" s="43">
        <f>SUM(AD280:AD288)</f>
        <v>9.15</v>
      </c>
      <c r="K286" s="42"/>
      <c r="L286" s="44">
        <f>SUM(AZ280:AZ288)</f>
        <v>465</v>
      </c>
    </row>
    <row r="287" spans="1:82" ht="14.25" x14ac:dyDescent="0.2">
      <c r="A287" s="46"/>
      <c r="B287" s="46" t="s">
        <v>40</v>
      </c>
      <c r="C287" s="46" t="s">
        <v>329</v>
      </c>
      <c r="D287" s="47" t="s">
        <v>328</v>
      </c>
      <c r="E287" s="48">
        <f>Source!CA229</f>
        <v>36</v>
      </c>
      <c r="F287" s="48"/>
      <c r="G287" s="48">
        <f>Source!AU229</f>
        <v>36</v>
      </c>
      <c r="H287" s="49"/>
      <c r="I287" s="50"/>
      <c r="J287" s="49">
        <f>SUM(AE280:AE288)</f>
        <v>4.45</v>
      </c>
      <c r="K287" s="50"/>
      <c r="L287" s="51">
        <f>SUM(BA280:BA288)</f>
        <v>226</v>
      </c>
    </row>
    <row r="288" spans="1:82" ht="15" x14ac:dyDescent="0.2">
      <c r="C288" s="83" t="s">
        <v>330</v>
      </c>
      <c r="D288" s="83"/>
      <c r="E288" s="83"/>
      <c r="F288" s="83"/>
      <c r="G288" s="83"/>
      <c r="H288" s="83"/>
      <c r="I288" s="84">
        <f>J282+J286+J287</f>
        <v>25.959999999999997</v>
      </c>
      <c r="J288" s="84"/>
      <c r="K288" s="85">
        <f>L282+L286+L287</f>
        <v>1320</v>
      </c>
      <c r="L288" s="85"/>
      <c r="O288" s="52">
        <f>J282+J286+J287</f>
        <v>25.959999999999997</v>
      </c>
      <c r="P288">
        <f>0</f>
        <v>0</v>
      </c>
      <c r="R288" t="s">
        <v>331</v>
      </c>
      <c r="S288" s="52">
        <f>J282</f>
        <v>12.36</v>
      </c>
      <c r="V288" s="52">
        <f>J282</f>
        <v>12.36</v>
      </c>
      <c r="X288">
        <f>0</f>
        <v>0</v>
      </c>
      <c r="Z288" t="s">
        <v>331</v>
      </c>
      <c r="AA288">
        <f>0</f>
        <v>0</v>
      </c>
      <c r="AD288">
        <f>ROUND((Source!AT229/100)*((ROUND(Source!AF229*Source!I229, 2)+ROUND(Source!AE229*Source!I229, 2))), 2)</f>
        <v>9.15</v>
      </c>
      <c r="AE288">
        <f>ROUND((Source!AU229/100)*((ROUND(Source!AF229*Source!I229, 2)+ROUND(Source!AE229*Source!I229, 2))), 2)</f>
        <v>4.45</v>
      </c>
      <c r="AN288" s="53">
        <f>L282+L286+L287</f>
        <v>1320</v>
      </c>
      <c r="AO288">
        <f>0</f>
        <v>0</v>
      </c>
      <c r="AQ288" t="s">
        <v>331</v>
      </c>
      <c r="AR288" s="53">
        <f>L282</f>
        <v>629</v>
      </c>
      <c r="AT288">
        <f>0</f>
        <v>0</v>
      </c>
      <c r="AV288" t="s">
        <v>331</v>
      </c>
      <c r="AW288">
        <f>0</f>
        <v>0</v>
      </c>
      <c r="AZ288">
        <f>Source!X229</f>
        <v>465</v>
      </c>
      <c r="BA288">
        <f>Source!Y229</f>
        <v>226</v>
      </c>
      <c r="BM288" s="52">
        <f>J282+J286+J287</f>
        <v>25.959999999999997</v>
      </c>
      <c r="BR288" s="53">
        <f>K288</f>
        <v>1320</v>
      </c>
      <c r="BS288">
        <f>ROUND(I288*80/100, 2)</f>
        <v>20.77</v>
      </c>
      <c r="BT288" s="52">
        <f>I288-BS288</f>
        <v>5.1899999999999977</v>
      </c>
      <c r="BU288">
        <f>ROUND(K288*80/100, 0)</f>
        <v>1056</v>
      </c>
      <c r="BV288" s="53">
        <f>K288-BU288</f>
        <v>264</v>
      </c>
      <c r="CB288">
        <f>Source!BM229</f>
        <v>200001</v>
      </c>
      <c r="CC288" t="str">
        <f>Source!E229</f>
        <v>11</v>
      </c>
      <c r="CD288">
        <v>4</v>
      </c>
    </row>
    <row r="289" spans="1:82" ht="119.25" x14ac:dyDescent="0.2">
      <c r="A289" s="38" t="s">
        <v>176</v>
      </c>
      <c r="B289" s="39" t="str">
        <f>Source!F233</f>
        <v>п01-11-024-1</v>
      </c>
      <c r="C289" s="39" t="s">
        <v>373</v>
      </c>
      <c r="D289" s="40" t="str">
        <f>Source!H233</f>
        <v>1 фазировка</v>
      </c>
      <c r="E289" s="41">
        <f>Source!K233</f>
        <v>3</v>
      </c>
      <c r="F289" s="41"/>
      <c r="G289" s="41">
        <f>Source!I233</f>
        <v>3</v>
      </c>
      <c r="H289" s="43"/>
      <c r="I289" s="42"/>
      <c r="J289" s="43"/>
      <c r="K289" s="42"/>
      <c r="L289" s="44"/>
    </row>
    <row r="290" spans="1:82" ht="38.25" x14ac:dyDescent="0.2">
      <c r="B290" s="45" t="str">
        <f>Source!EO233</f>
        <v>Поправка: 421/пр_2020_прил.10_т.7_п.4_гр.3</v>
      </c>
    </row>
    <row r="291" spans="1:82" ht="14.25" x14ac:dyDescent="0.2">
      <c r="A291" s="39"/>
      <c r="B291" s="42">
        <v>1</v>
      </c>
      <c r="C291" s="39" t="s">
        <v>323</v>
      </c>
      <c r="D291" s="40"/>
      <c r="E291" s="41"/>
      <c r="F291" s="41"/>
      <c r="G291" s="41"/>
      <c r="H291" s="43">
        <f>Source!AO233</f>
        <v>10.5</v>
      </c>
      <c r="I291" s="42">
        <f>ROUND(((1.255))*0.8,7)</f>
        <v>1.004</v>
      </c>
      <c r="J291" s="43">
        <f>ROUND(Source!AF233*Source!I233, 2)</f>
        <v>31.62</v>
      </c>
      <c r="K291" s="42">
        <f>IF(Source!BA233&lt;&gt; 0, Source!BA233, 1)</f>
        <v>50.93</v>
      </c>
      <c r="L291" s="44">
        <f>Source!S233</f>
        <v>1610</v>
      </c>
    </row>
    <row r="292" spans="1:82" ht="14.25" x14ac:dyDescent="0.2">
      <c r="A292" s="39"/>
      <c r="B292" s="39"/>
      <c r="C292" s="46" t="s">
        <v>324</v>
      </c>
      <c r="D292" s="47" t="s">
        <v>301</v>
      </c>
      <c r="E292" s="48">
        <f>Source!AQ233</f>
        <v>0.82</v>
      </c>
      <c r="F292" s="48">
        <f>ROUND(((1.255))*0.8,7)</f>
        <v>1.004</v>
      </c>
      <c r="G292" s="48">
        <f>ROUND(Source!U233, 7)</f>
        <v>2.46984</v>
      </c>
      <c r="H292" s="49"/>
      <c r="I292" s="50"/>
      <c r="J292" s="49"/>
      <c r="K292" s="50"/>
      <c r="L292" s="51"/>
    </row>
    <row r="293" spans="1:82" ht="14.25" x14ac:dyDescent="0.2">
      <c r="A293" s="39"/>
      <c r="B293" s="39"/>
      <c r="C293" s="39" t="s">
        <v>325</v>
      </c>
      <c r="D293" s="40"/>
      <c r="E293" s="41"/>
      <c r="F293" s="41"/>
      <c r="G293" s="41"/>
      <c r="H293" s="43">
        <f>H291</f>
        <v>10.5</v>
      </c>
      <c r="I293" s="42"/>
      <c r="J293" s="43">
        <f>J291</f>
        <v>31.62</v>
      </c>
      <c r="K293" s="42"/>
      <c r="L293" s="44">
        <f>L291</f>
        <v>1610</v>
      </c>
    </row>
    <row r="294" spans="1:82" ht="14.25" x14ac:dyDescent="0.2">
      <c r="A294" s="39"/>
      <c r="B294" s="39"/>
      <c r="C294" s="39" t="s">
        <v>326</v>
      </c>
      <c r="D294" s="40"/>
      <c r="E294" s="41"/>
      <c r="F294" s="41"/>
      <c r="G294" s="41"/>
      <c r="H294" s="43"/>
      <c r="I294" s="42"/>
      <c r="J294" s="43">
        <f>SUM(S289:S297)+SUM(T289:T297)+SUM(X289:X297)+SUM(Y289:Y297)+SUM(Z289:Z297)</f>
        <v>31.62</v>
      </c>
      <c r="K294" s="42"/>
      <c r="L294" s="44">
        <f>SUM(AR289:AR297)+SUM(AS289:AS297)+SUM(AT289:AT297)+SUM(AU289:AU297)+SUM(AV289:AV297)</f>
        <v>1610</v>
      </c>
    </row>
    <row r="295" spans="1:82" ht="14.25" x14ac:dyDescent="0.2">
      <c r="A295" s="39"/>
      <c r="B295" s="39" t="s">
        <v>39</v>
      </c>
      <c r="C295" s="39" t="s">
        <v>327</v>
      </c>
      <c r="D295" s="40" t="s">
        <v>328</v>
      </c>
      <c r="E295" s="41">
        <f>Source!BZ233</f>
        <v>74</v>
      </c>
      <c r="F295" s="41"/>
      <c r="G295" s="41">
        <f>Source!AT233</f>
        <v>74</v>
      </c>
      <c r="H295" s="43"/>
      <c r="I295" s="42"/>
      <c r="J295" s="43">
        <f>SUM(AD289:AD297)</f>
        <v>23.4</v>
      </c>
      <c r="K295" s="42"/>
      <c r="L295" s="44">
        <f>SUM(AZ289:AZ297)</f>
        <v>1191</v>
      </c>
    </row>
    <row r="296" spans="1:82" ht="14.25" x14ac:dyDescent="0.2">
      <c r="A296" s="46"/>
      <c r="B296" s="46" t="s">
        <v>40</v>
      </c>
      <c r="C296" s="46" t="s">
        <v>329</v>
      </c>
      <c r="D296" s="47" t="s">
        <v>328</v>
      </c>
      <c r="E296" s="48">
        <f>Source!CA233</f>
        <v>36</v>
      </c>
      <c r="F296" s="48"/>
      <c r="G296" s="48">
        <f>Source!AU233</f>
        <v>36</v>
      </c>
      <c r="H296" s="49"/>
      <c r="I296" s="50"/>
      <c r="J296" s="49">
        <f>SUM(AE289:AE297)</f>
        <v>11.38</v>
      </c>
      <c r="K296" s="50"/>
      <c r="L296" s="51">
        <f>SUM(BA289:BA297)</f>
        <v>580</v>
      </c>
    </row>
    <row r="297" spans="1:82" ht="15" x14ac:dyDescent="0.2">
      <c r="C297" s="83" t="s">
        <v>330</v>
      </c>
      <c r="D297" s="83"/>
      <c r="E297" s="83"/>
      <c r="F297" s="83"/>
      <c r="G297" s="83"/>
      <c r="H297" s="83"/>
      <c r="I297" s="84">
        <f>J291+J295+J296</f>
        <v>66.399999999999991</v>
      </c>
      <c r="J297" s="84"/>
      <c r="K297" s="85">
        <f>L291+L295+L296</f>
        <v>3381</v>
      </c>
      <c r="L297" s="85"/>
      <c r="O297" s="52">
        <f>J291+J295+J296</f>
        <v>66.399999999999991</v>
      </c>
      <c r="P297">
        <f>0</f>
        <v>0</v>
      </c>
      <c r="R297" t="s">
        <v>331</v>
      </c>
      <c r="S297" s="52">
        <f>J291</f>
        <v>31.62</v>
      </c>
      <c r="V297" s="52">
        <f>J291</f>
        <v>31.62</v>
      </c>
      <c r="X297">
        <f>0</f>
        <v>0</v>
      </c>
      <c r="Z297" t="s">
        <v>331</v>
      </c>
      <c r="AA297">
        <f>0</f>
        <v>0</v>
      </c>
      <c r="AD297">
        <f>ROUND((Source!AT233/100)*((ROUND(Source!AF233*Source!I233, 2)+ROUND(Source!AE233*Source!I233, 2))), 2)</f>
        <v>23.4</v>
      </c>
      <c r="AE297">
        <f>ROUND((Source!AU233/100)*((ROUND(Source!AF233*Source!I233, 2)+ROUND(Source!AE233*Source!I233, 2))), 2)</f>
        <v>11.38</v>
      </c>
      <c r="AN297" s="53">
        <f>L291+L295+L296</f>
        <v>3381</v>
      </c>
      <c r="AO297">
        <f>0</f>
        <v>0</v>
      </c>
      <c r="AQ297" t="s">
        <v>331</v>
      </c>
      <c r="AR297" s="53">
        <f>L291</f>
        <v>1610</v>
      </c>
      <c r="AT297">
        <f>0</f>
        <v>0</v>
      </c>
      <c r="AV297" t="s">
        <v>331</v>
      </c>
      <c r="AW297">
        <f>0</f>
        <v>0</v>
      </c>
      <c r="AZ297">
        <f>Source!X233</f>
        <v>1191</v>
      </c>
      <c r="BA297">
        <f>Source!Y233</f>
        <v>580</v>
      </c>
      <c r="BM297" s="52">
        <f>J291+J295+J296</f>
        <v>66.399999999999991</v>
      </c>
      <c r="BR297" s="53">
        <f>K297</f>
        <v>3381</v>
      </c>
      <c r="BS297">
        <f>ROUND(I297*80/100, 2)</f>
        <v>53.12</v>
      </c>
      <c r="BT297" s="52">
        <f>I297-BS297</f>
        <v>13.279999999999994</v>
      </c>
      <c r="BU297">
        <f>ROUND(K297*80/100, 0)</f>
        <v>2705</v>
      </c>
      <c r="BV297" s="53">
        <f>K297-BU297</f>
        <v>676</v>
      </c>
      <c r="CB297">
        <f>Source!BM233</f>
        <v>200001</v>
      </c>
      <c r="CC297" t="str">
        <f>Source!E233</f>
        <v>12</v>
      </c>
      <c r="CD297">
        <v>4</v>
      </c>
    </row>
    <row r="299" spans="1:82" ht="15" x14ac:dyDescent="0.2">
      <c r="A299" s="56"/>
      <c r="B299" s="57"/>
      <c r="C299" s="80" t="s">
        <v>374</v>
      </c>
      <c r="D299" s="80"/>
      <c r="E299" s="80"/>
      <c r="F299" s="80"/>
      <c r="G299" s="80"/>
      <c r="H299" s="80"/>
      <c r="I299" s="58"/>
      <c r="J299" s="59">
        <f>J301+J302+J308+J312</f>
        <v>43.980000000000004</v>
      </c>
      <c r="K299" s="59"/>
      <c r="L299" s="60">
        <f>L301+L302+L308+L312</f>
        <v>2239</v>
      </c>
    </row>
    <row r="300" spans="1:82" ht="14.25" x14ac:dyDescent="0.2">
      <c r="A300" s="54"/>
      <c r="B300" s="55"/>
      <c r="C300" s="81" t="s">
        <v>333</v>
      </c>
      <c r="D300" s="77"/>
      <c r="E300" s="77"/>
      <c r="F300" s="77"/>
      <c r="G300" s="77"/>
      <c r="H300" s="77"/>
      <c r="I300" s="41"/>
      <c r="J300" s="43"/>
      <c r="K300" s="43"/>
      <c r="L300" s="44"/>
    </row>
    <row r="301" spans="1:82" ht="14.25" x14ac:dyDescent="0.2">
      <c r="A301" s="54"/>
      <c r="B301" s="55"/>
      <c r="C301" s="77" t="s">
        <v>334</v>
      </c>
      <c r="D301" s="77"/>
      <c r="E301" s="77"/>
      <c r="F301" s="77"/>
      <c r="G301" s="77"/>
      <c r="H301" s="77"/>
      <c r="I301" s="41"/>
      <c r="J301" s="43">
        <f>SUM(S279:S297)</f>
        <v>43.980000000000004</v>
      </c>
      <c r="K301" s="43"/>
      <c r="L301" s="44">
        <f>SUM(AR279:AR297)</f>
        <v>2239</v>
      </c>
    </row>
    <row r="302" spans="1:82" ht="14.25" hidden="1" x14ac:dyDescent="0.2">
      <c r="A302" s="54"/>
      <c r="B302" s="55"/>
      <c r="C302" s="77" t="s">
        <v>335</v>
      </c>
      <c r="D302" s="77"/>
      <c r="E302" s="77"/>
      <c r="F302" s="77"/>
      <c r="G302" s="77"/>
      <c r="H302" s="77"/>
      <c r="I302" s="41"/>
      <c r="J302" s="43">
        <f>J304+J307</f>
        <v>0</v>
      </c>
      <c r="K302" s="43"/>
      <c r="L302" s="44">
        <f>L304+L307</f>
        <v>0</v>
      </c>
    </row>
    <row r="303" spans="1:82" ht="14.25" hidden="1" x14ac:dyDescent="0.2">
      <c r="A303" s="54"/>
      <c r="B303" s="55"/>
      <c r="C303" s="81" t="s">
        <v>336</v>
      </c>
      <c r="D303" s="77"/>
      <c r="E303" s="77"/>
      <c r="F303" s="77"/>
      <c r="G303" s="77"/>
      <c r="H303" s="77"/>
      <c r="I303" s="41"/>
      <c r="J303" s="43"/>
      <c r="K303" s="43"/>
      <c r="L303" s="44"/>
    </row>
    <row r="304" spans="1:82" ht="14.25" hidden="1" x14ac:dyDescent="0.2">
      <c r="A304" s="54"/>
      <c r="B304" s="55"/>
      <c r="C304" s="77" t="s">
        <v>337</v>
      </c>
      <c r="D304" s="77"/>
      <c r="E304" s="77"/>
      <c r="F304" s="77"/>
      <c r="G304" s="77"/>
      <c r="H304" s="77"/>
      <c r="I304" s="41"/>
      <c r="J304" s="43">
        <f>SUM(P279:P297)</f>
        <v>0</v>
      </c>
      <c r="K304" s="43"/>
      <c r="L304" s="44">
        <f>SUM(AO279:AO297)</f>
        <v>0</v>
      </c>
    </row>
    <row r="305" spans="1:12" ht="14.25" hidden="1" x14ac:dyDescent="0.2">
      <c r="A305" s="54"/>
      <c r="B305" s="55"/>
      <c r="C305" s="81" t="s">
        <v>338</v>
      </c>
      <c r="D305" s="77"/>
      <c r="E305" s="77"/>
      <c r="F305" s="77"/>
      <c r="G305" s="77"/>
      <c r="H305" s="77"/>
      <c r="I305" s="41"/>
      <c r="J305" s="43"/>
      <c r="K305" s="43"/>
      <c r="L305" s="44"/>
    </row>
    <row r="306" spans="1:12" ht="14.25" hidden="1" x14ac:dyDescent="0.2">
      <c r="A306" s="54"/>
      <c r="B306" s="55"/>
      <c r="C306" s="77" t="s">
        <v>339</v>
      </c>
      <c r="D306" s="77"/>
      <c r="E306" s="77"/>
      <c r="F306" s="77"/>
      <c r="G306" s="77"/>
      <c r="H306" s="77"/>
      <c r="I306" s="41"/>
      <c r="J306" s="43">
        <f>SUM(X279:X297)</f>
        <v>0</v>
      </c>
      <c r="K306" s="43"/>
      <c r="L306" s="44">
        <f>SUM(AT279:AT297)</f>
        <v>0</v>
      </c>
    </row>
    <row r="307" spans="1:12" ht="14.25" hidden="1" x14ac:dyDescent="0.2">
      <c r="A307" s="54"/>
      <c r="B307" s="55"/>
      <c r="C307" s="77" t="s">
        <v>340</v>
      </c>
      <c r="D307" s="77"/>
      <c r="E307" s="77"/>
      <c r="F307" s="77"/>
      <c r="G307" s="77"/>
      <c r="H307" s="77"/>
      <c r="I307" s="41"/>
      <c r="J307" s="43">
        <f>SUM(Z279:Z297)</f>
        <v>0</v>
      </c>
      <c r="K307" s="43"/>
      <c r="L307" s="44">
        <f>SUM(AV279:AV297)</f>
        <v>0</v>
      </c>
    </row>
    <row r="308" spans="1:12" ht="14.25" hidden="1" x14ac:dyDescent="0.2">
      <c r="A308" s="54"/>
      <c r="B308" s="55"/>
      <c r="C308" s="77" t="s">
        <v>341</v>
      </c>
      <c r="D308" s="77"/>
      <c r="E308" s="77"/>
      <c r="F308" s="77"/>
      <c r="G308" s="77"/>
      <c r="H308" s="77"/>
      <c r="I308" s="41"/>
      <c r="J308" s="43">
        <f>J310+J311</f>
        <v>0</v>
      </c>
      <c r="K308" s="43"/>
      <c r="L308" s="44">
        <f>L310+L311</f>
        <v>0</v>
      </c>
    </row>
    <row r="309" spans="1:12" ht="14.25" hidden="1" x14ac:dyDescent="0.2">
      <c r="A309" s="54"/>
      <c r="B309" s="55"/>
      <c r="C309" s="81" t="s">
        <v>336</v>
      </c>
      <c r="D309" s="77"/>
      <c r="E309" s="77"/>
      <c r="F309" s="77"/>
      <c r="G309" s="77"/>
      <c r="H309" s="77"/>
      <c r="I309" s="41"/>
      <c r="J309" s="43"/>
      <c r="K309" s="43"/>
      <c r="L309" s="44"/>
    </row>
    <row r="310" spans="1:12" ht="14.25" hidden="1" x14ac:dyDescent="0.2">
      <c r="A310" s="54"/>
      <c r="B310" s="55"/>
      <c r="C310" s="77" t="s">
        <v>342</v>
      </c>
      <c r="D310" s="77"/>
      <c r="E310" s="77"/>
      <c r="F310" s="77"/>
      <c r="G310" s="77"/>
      <c r="H310" s="77"/>
      <c r="I310" s="41"/>
      <c r="J310" s="43">
        <f>SUM(AA279:AA297)-SUM(BJ279:BJ297)</f>
        <v>0</v>
      </c>
      <c r="K310" s="43"/>
      <c r="L310" s="44">
        <f>SUM(AW279:AW297)-SUM(BK279:BK297)</f>
        <v>0</v>
      </c>
    </row>
    <row r="311" spans="1:12" ht="14.25" hidden="1" x14ac:dyDescent="0.2">
      <c r="A311" s="54"/>
      <c r="B311" s="55"/>
      <c r="C311" s="77" t="s">
        <v>343</v>
      </c>
      <c r="D311" s="77"/>
      <c r="E311" s="77"/>
      <c r="F311" s="77"/>
      <c r="G311" s="77"/>
      <c r="H311" s="77"/>
      <c r="I311" s="41"/>
      <c r="J311" s="43">
        <f>SUM(BC279:BC297)</f>
        <v>0</v>
      </c>
      <c r="K311" s="43"/>
      <c r="L311" s="44">
        <f>SUM(BC279:BC297)</f>
        <v>0</v>
      </c>
    </row>
    <row r="312" spans="1:12" ht="14.25" hidden="1" x14ac:dyDescent="0.2">
      <c r="A312" s="54"/>
      <c r="B312" s="55"/>
      <c r="C312" s="77" t="s">
        <v>344</v>
      </c>
      <c r="D312" s="77"/>
      <c r="E312" s="77"/>
      <c r="F312" s="77"/>
      <c r="G312" s="77"/>
      <c r="H312" s="77"/>
      <c r="I312" s="41"/>
      <c r="J312" s="43">
        <f>SUM(AF279:AF297)</f>
        <v>0</v>
      </c>
      <c r="K312" s="43"/>
      <c r="L312" s="44">
        <f>SUM(BB279:BB297)</f>
        <v>0</v>
      </c>
    </row>
    <row r="313" spans="1:12" ht="14.25" x14ac:dyDescent="0.2">
      <c r="A313" s="54"/>
      <c r="B313" s="55"/>
      <c r="C313" s="77" t="s">
        <v>345</v>
      </c>
      <c r="D313" s="77"/>
      <c r="E313" s="77"/>
      <c r="F313" s="77"/>
      <c r="G313" s="77"/>
      <c r="H313" s="77"/>
      <c r="I313" s="41"/>
      <c r="J313" s="43">
        <f>SUM(S279:S297)+SUM(X279:X297)+SUM(Z279:Z297)</f>
        <v>43.980000000000004</v>
      </c>
      <c r="K313" s="43"/>
      <c r="L313" s="44">
        <f>SUM(AR279:AR297)+SUM(AT279:AT297)+SUM(AV279:AV297)</f>
        <v>2239</v>
      </c>
    </row>
    <row r="314" spans="1:12" ht="14.25" x14ac:dyDescent="0.2">
      <c r="A314" s="54"/>
      <c r="B314" s="55"/>
      <c r="C314" s="77" t="s">
        <v>346</v>
      </c>
      <c r="D314" s="77"/>
      <c r="E314" s="77"/>
      <c r="F314" s="77"/>
      <c r="G314" s="77"/>
      <c r="H314" s="77"/>
      <c r="I314" s="41"/>
      <c r="J314" s="43">
        <f>SUM(AD279:AD297)</f>
        <v>32.549999999999997</v>
      </c>
      <c r="K314" s="43"/>
      <c r="L314" s="44">
        <f>SUM(AZ279:AZ297)</f>
        <v>1656</v>
      </c>
    </row>
    <row r="315" spans="1:12" ht="14.25" x14ac:dyDescent="0.2">
      <c r="A315" s="54"/>
      <c r="B315" s="55"/>
      <c r="C315" s="77" t="s">
        <v>347</v>
      </c>
      <c r="D315" s="77"/>
      <c r="E315" s="77"/>
      <c r="F315" s="77"/>
      <c r="G315" s="77"/>
      <c r="H315" s="77"/>
      <c r="I315" s="41"/>
      <c r="J315" s="43">
        <f>SUM(AE279:AE297)</f>
        <v>15.830000000000002</v>
      </c>
      <c r="K315" s="43"/>
      <c r="L315" s="44">
        <f>SUM(BA279:BA297)</f>
        <v>806</v>
      </c>
    </row>
    <row r="316" spans="1:12" ht="14.25" hidden="1" x14ac:dyDescent="0.2">
      <c r="A316" s="54"/>
      <c r="B316" s="55"/>
      <c r="C316" s="77" t="s">
        <v>348</v>
      </c>
      <c r="D316" s="77"/>
      <c r="E316" s="77"/>
      <c r="F316" s="77"/>
      <c r="G316" s="77"/>
      <c r="H316" s="77"/>
      <c r="I316" s="41"/>
      <c r="J316" s="43">
        <f>J318+J319</f>
        <v>0</v>
      </c>
      <c r="K316" s="43"/>
      <c r="L316" s="44">
        <f>L318+L319</f>
        <v>0</v>
      </c>
    </row>
    <row r="317" spans="1:12" ht="14.25" hidden="1" x14ac:dyDescent="0.2">
      <c r="A317" s="54"/>
      <c r="B317" s="55"/>
      <c r="C317" s="81" t="s">
        <v>333</v>
      </c>
      <c r="D317" s="77"/>
      <c r="E317" s="77"/>
      <c r="F317" s="77"/>
      <c r="G317" s="77"/>
      <c r="H317" s="77"/>
      <c r="I317" s="41"/>
      <c r="J317" s="43"/>
      <c r="K317" s="43"/>
      <c r="L317" s="44"/>
    </row>
    <row r="318" spans="1:12" ht="14.25" hidden="1" x14ac:dyDescent="0.2">
      <c r="A318" s="54"/>
      <c r="B318" s="55"/>
      <c r="C318" s="77" t="s">
        <v>349</v>
      </c>
      <c r="D318" s="77"/>
      <c r="E318" s="77"/>
      <c r="F318" s="77"/>
      <c r="G318" s="77"/>
      <c r="H318" s="77"/>
      <c r="I318" s="41"/>
      <c r="J318" s="43">
        <f>SUM(BJ279:BJ297)</f>
        <v>0</v>
      </c>
      <c r="K318" s="43"/>
      <c r="L318" s="44">
        <f>SUM(BK279:BK297)</f>
        <v>0</v>
      </c>
    </row>
    <row r="319" spans="1:12" ht="14.25" hidden="1" x14ac:dyDescent="0.2">
      <c r="A319" s="54"/>
      <c r="B319" s="55"/>
      <c r="C319" s="77" t="s">
        <v>350</v>
      </c>
      <c r="D319" s="77"/>
      <c r="E319" s="77"/>
      <c r="F319" s="77"/>
      <c r="G319" s="77"/>
      <c r="H319" s="77"/>
      <c r="I319" s="41"/>
      <c r="J319" s="43">
        <f>SUM(AH279:AH297)</f>
        <v>0</v>
      </c>
      <c r="K319" s="43"/>
      <c r="L319" s="44">
        <f>SUM(BD279:BD297)</f>
        <v>0</v>
      </c>
    </row>
    <row r="320" spans="1:12" ht="14.25" hidden="1" x14ac:dyDescent="0.2">
      <c r="A320" s="54"/>
      <c r="B320" s="55"/>
      <c r="C320" s="77" t="s">
        <v>351</v>
      </c>
      <c r="D320" s="77"/>
      <c r="E320" s="77"/>
      <c r="F320" s="77"/>
      <c r="G320" s="77"/>
      <c r="H320" s="77"/>
      <c r="I320" s="41"/>
      <c r="J320" s="43">
        <f>SUM(BL279:BL297)</f>
        <v>0</v>
      </c>
      <c r="K320" s="43"/>
      <c r="L320" s="44"/>
    </row>
    <row r="321" spans="1:12" ht="14.25" hidden="1" x14ac:dyDescent="0.2">
      <c r="A321" s="54"/>
      <c r="B321" s="55"/>
      <c r="C321" s="77" t="s">
        <v>352</v>
      </c>
      <c r="D321" s="77"/>
      <c r="E321" s="77"/>
      <c r="F321" s="77"/>
      <c r="G321" s="77"/>
      <c r="H321" s="77"/>
      <c r="I321" s="41"/>
      <c r="J321" s="43">
        <f>SUM(BN279:BN297)</f>
        <v>0</v>
      </c>
      <c r="K321" s="43"/>
      <c r="L321" s="44">
        <f>SUM(BO279:BO297)</f>
        <v>0</v>
      </c>
    </row>
    <row r="322" spans="1:12" ht="15" x14ac:dyDescent="0.2">
      <c r="A322" s="56"/>
      <c r="B322" s="57"/>
      <c r="C322" s="80" t="s">
        <v>353</v>
      </c>
      <c r="D322" s="80"/>
      <c r="E322" s="80"/>
      <c r="F322" s="80"/>
      <c r="G322" s="80"/>
      <c r="H322" s="80"/>
      <c r="I322" s="58"/>
      <c r="J322" s="59">
        <f>J299+J314+J315+J316+J320+J321</f>
        <v>92.36</v>
      </c>
      <c r="K322" s="59"/>
      <c r="L322" s="60">
        <f>L299+L314+L315+L316+L320+L321</f>
        <v>4701</v>
      </c>
    </row>
    <row r="323" spans="1:12" ht="14.25" x14ac:dyDescent="0.2">
      <c r="A323" s="54"/>
      <c r="B323" s="55"/>
      <c r="C323" s="81" t="s">
        <v>354</v>
      </c>
      <c r="D323" s="77"/>
      <c r="E323" s="77"/>
      <c r="F323" s="77"/>
      <c r="G323" s="77"/>
      <c r="H323" s="77"/>
      <c r="I323" s="41"/>
      <c r="J323" s="43"/>
      <c r="K323" s="43"/>
      <c r="L323" s="44"/>
    </row>
    <row r="324" spans="1:12" ht="14.25" hidden="1" x14ac:dyDescent="0.2">
      <c r="A324" s="54"/>
      <c r="B324" s="55"/>
      <c r="C324" s="77" t="s">
        <v>355</v>
      </c>
      <c r="D324" s="77"/>
      <c r="E324" s="77"/>
      <c r="F324" s="77"/>
      <c r="G324" s="77"/>
      <c r="H324" s="77"/>
      <c r="I324" s="41"/>
      <c r="J324" s="43">
        <f>SUM(AB279:AB297)</f>
        <v>0</v>
      </c>
      <c r="K324" s="43"/>
      <c r="L324" s="44">
        <f>SUM(AX279:AX297)</f>
        <v>0</v>
      </c>
    </row>
    <row r="325" spans="1:12" ht="14.25" hidden="1" x14ac:dyDescent="0.2">
      <c r="A325" s="54"/>
      <c r="B325" s="55"/>
      <c r="C325" s="77" t="s">
        <v>356</v>
      </c>
      <c r="D325" s="77"/>
      <c r="E325" s="77"/>
      <c r="F325" s="77"/>
      <c r="G325" s="77"/>
      <c r="H325" s="77"/>
      <c r="I325" s="41"/>
      <c r="J325" s="43">
        <f>SUM(AC279:AC297)</f>
        <v>0</v>
      </c>
      <c r="K325" s="43"/>
      <c r="L325" s="44">
        <f>SUM(AY279:AY297)</f>
        <v>0</v>
      </c>
    </row>
    <row r="326" spans="1:12" ht="14.25" x14ac:dyDescent="0.2">
      <c r="A326" s="54"/>
      <c r="B326" s="55"/>
      <c r="C326" s="77" t="s">
        <v>357</v>
      </c>
      <c r="D326" s="77"/>
      <c r="E326" s="77"/>
      <c r="F326" s="78"/>
      <c r="G326" s="61">
        <f>Source!P261</f>
        <v>3.4336799999999998</v>
      </c>
      <c r="H326" s="54"/>
      <c r="I326" s="54"/>
      <c r="J326" s="54"/>
      <c r="K326" s="54"/>
      <c r="L326" s="54"/>
    </row>
    <row r="327" spans="1:12" ht="14.25" hidden="1" customHeight="1" x14ac:dyDescent="0.2">
      <c r="A327" s="54"/>
      <c r="B327" s="55"/>
      <c r="C327" s="77" t="s">
        <v>358</v>
      </c>
      <c r="D327" s="77"/>
      <c r="E327" s="77"/>
      <c r="F327" s="78"/>
      <c r="G327" s="61">
        <f>Source!P262</f>
        <v>0</v>
      </c>
      <c r="H327" s="54"/>
      <c r="I327" s="54"/>
      <c r="J327" s="54"/>
      <c r="K327" s="54"/>
      <c r="L327" s="54"/>
    </row>
    <row r="330" spans="1:12" ht="15" x14ac:dyDescent="0.2">
      <c r="A330" s="63"/>
      <c r="B330" s="64"/>
      <c r="C330" s="82" t="s">
        <v>375</v>
      </c>
      <c r="D330" s="82"/>
      <c r="E330" s="82"/>
      <c r="F330" s="82"/>
      <c r="G330" s="82"/>
      <c r="H330" s="82"/>
      <c r="I330" s="65"/>
      <c r="J330" s="66"/>
      <c r="K330" s="66"/>
      <c r="L330" s="67"/>
    </row>
    <row r="332" spans="1:12" ht="15" hidden="1" x14ac:dyDescent="0.2">
      <c r="A332" s="56"/>
      <c r="B332" s="57"/>
      <c r="C332" s="80" t="s">
        <v>376</v>
      </c>
      <c r="D332" s="80"/>
      <c r="E332" s="80"/>
      <c r="F332" s="80"/>
      <c r="G332" s="80"/>
      <c r="H332" s="80"/>
      <c r="I332" s="58"/>
      <c r="J332" s="59">
        <f>J334+J349+J350</f>
        <v>0</v>
      </c>
      <c r="K332" s="59"/>
      <c r="L332" s="60">
        <f>L334+L349+L350</f>
        <v>0</v>
      </c>
    </row>
    <row r="333" spans="1:12" ht="14.25" hidden="1" x14ac:dyDescent="0.2">
      <c r="A333" s="54"/>
      <c r="B333" s="55"/>
      <c r="C333" s="81" t="s">
        <v>333</v>
      </c>
      <c r="D333" s="77"/>
      <c r="E333" s="77"/>
      <c r="F333" s="77"/>
      <c r="G333" s="77"/>
      <c r="H333" s="77"/>
      <c r="I333" s="41"/>
      <c r="J333" s="43"/>
      <c r="K333" s="43"/>
      <c r="L333" s="44"/>
    </row>
    <row r="334" spans="1:12" ht="14.25" hidden="1" x14ac:dyDescent="0.2">
      <c r="A334" s="54"/>
      <c r="B334" s="55"/>
      <c r="C334" s="77" t="s">
        <v>377</v>
      </c>
      <c r="D334" s="77"/>
      <c r="E334" s="77"/>
      <c r="F334" s="77"/>
      <c r="G334" s="77"/>
      <c r="H334" s="77"/>
      <c r="I334" s="41"/>
      <c r="J334" s="43">
        <f>J336+J337+J343+J347</f>
        <v>0</v>
      </c>
      <c r="K334" s="43"/>
      <c r="L334" s="44">
        <f>L336+L337+L343+L347</f>
        <v>0</v>
      </c>
    </row>
    <row r="335" spans="1:12" ht="14.25" hidden="1" x14ac:dyDescent="0.2">
      <c r="A335" s="54"/>
      <c r="B335" s="55"/>
      <c r="C335" s="81" t="s">
        <v>333</v>
      </c>
      <c r="D335" s="77"/>
      <c r="E335" s="77"/>
      <c r="F335" s="77"/>
      <c r="G335" s="77"/>
      <c r="H335" s="77"/>
      <c r="I335" s="41"/>
      <c r="J335" s="43"/>
      <c r="K335" s="43"/>
      <c r="L335" s="44"/>
    </row>
    <row r="336" spans="1:12" ht="14.25" hidden="1" x14ac:dyDescent="0.2">
      <c r="A336" s="54"/>
      <c r="B336" s="55"/>
      <c r="C336" s="77" t="s">
        <v>378</v>
      </c>
      <c r="D336" s="77"/>
      <c r="E336" s="77"/>
      <c r="F336" s="77"/>
      <c r="G336" s="77"/>
      <c r="H336" s="77"/>
      <c r="I336" s="41"/>
      <c r="J336" s="43">
        <f>SUMIF(CD50:CD328, 1, S50:S328)</f>
        <v>0</v>
      </c>
      <c r="K336" s="43"/>
      <c r="L336" s="44">
        <f>SUMIF(CD50:CD328, 1, AR50:AR328)</f>
        <v>0</v>
      </c>
    </row>
    <row r="337" spans="1:12" ht="14.25" hidden="1" x14ac:dyDescent="0.2">
      <c r="A337" s="54"/>
      <c r="B337" s="55"/>
      <c r="C337" s="77" t="s">
        <v>335</v>
      </c>
      <c r="D337" s="77"/>
      <c r="E337" s="77"/>
      <c r="F337" s="77"/>
      <c r="G337" s="77"/>
      <c r="H337" s="77"/>
      <c r="I337" s="41"/>
      <c r="J337" s="43">
        <f>J339+J342</f>
        <v>0</v>
      </c>
      <c r="K337" s="43"/>
      <c r="L337" s="44">
        <f>L339+L342</f>
        <v>0</v>
      </c>
    </row>
    <row r="338" spans="1:12" ht="14.25" hidden="1" x14ac:dyDescent="0.2">
      <c r="A338" s="54"/>
      <c r="B338" s="55"/>
      <c r="C338" s="81" t="s">
        <v>336</v>
      </c>
      <c r="D338" s="77"/>
      <c r="E338" s="77"/>
      <c r="F338" s="77"/>
      <c r="G338" s="77"/>
      <c r="H338" s="77"/>
      <c r="I338" s="41"/>
      <c r="J338" s="43"/>
      <c r="K338" s="43"/>
      <c r="L338" s="44"/>
    </row>
    <row r="339" spans="1:12" ht="14.25" hidden="1" x14ac:dyDescent="0.2">
      <c r="A339" s="54"/>
      <c r="B339" s="55"/>
      <c r="C339" s="77" t="s">
        <v>337</v>
      </c>
      <c r="D339" s="77"/>
      <c r="E339" s="77"/>
      <c r="F339" s="77"/>
      <c r="G339" s="77"/>
      <c r="H339" s="77"/>
      <c r="I339" s="41"/>
      <c r="J339" s="43">
        <f>SUMIF(CD50:CD328, 1, P50:P328)</f>
        <v>0</v>
      </c>
      <c r="K339" s="43"/>
      <c r="L339" s="44">
        <f>SUMIF(CD50:CD328, 1, AO50:AO328)</f>
        <v>0</v>
      </c>
    </row>
    <row r="340" spans="1:12" ht="14.25" hidden="1" x14ac:dyDescent="0.2">
      <c r="A340" s="54"/>
      <c r="B340" s="55"/>
      <c r="C340" s="81" t="s">
        <v>338</v>
      </c>
      <c r="D340" s="77"/>
      <c r="E340" s="77"/>
      <c r="F340" s="77"/>
      <c r="G340" s="77"/>
      <c r="H340" s="77"/>
      <c r="I340" s="41"/>
      <c r="J340" s="43"/>
      <c r="K340" s="43"/>
      <c r="L340" s="44"/>
    </row>
    <row r="341" spans="1:12" ht="14.25" hidden="1" x14ac:dyDescent="0.2">
      <c r="A341" s="54"/>
      <c r="B341" s="55"/>
      <c r="C341" s="77" t="s">
        <v>339</v>
      </c>
      <c r="D341" s="77"/>
      <c r="E341" s="77"/>
      <c r="F341" s="77"/>
      <c r="G341" s="77"/>
      <c r="H341" s="77"/>
      <c r="I341" s="41"/>
      <c r="J341" s="43">
        <f>SUMIF(CD50:CD328, 1, X50:X328)</f>
        <v>0</v>
      </c>
      <c r="K341" s="43"/>
      <c r="L341" s="44">
        <f>SUMIF(CD50:CD328, 1, AT50:AT328)</f>
        <v>0</v>
      </c>
    </row>
    <row r="342" spans="1:12" ht="14.25" hidden="1" x14ac:dyDescent="0.2">
      <c r="A342" s="54"/>
      <c r="B342" s="55"/>
      <c r="C342" s="77" t="s">
        <v>340</v>
      </c>
      <c r="D342" s="77"/>
      <c r="E342" s="77"/>
      <c r="F342" s="77"/>
      <c r="G342" s="77"/>
      <c r="H342" s="77"/>
      <c r="I342" s="41"/>
      <c r="J342" s="43">
        <f>SUMIF(CD50:CD328, 1, Z50:Z328)</f>
        <v>0</v>
      </c>
      <c r="K342" s="43"/>
      <c r="L342" s="44">
        <f>SUMIF(CD50:CD328, 1, AV50:AV328)</f>
        <v>0</v>
      </c>
    </row>
    <row r="343" spans="1:12" ht="14.25" hidden="1" x14ac:dyDescent="0.2">
      <c r="A343" s="54"/>
      <c r="B343" s="55"/>
      <c r="C343" s="77" t="s">
        <v>341</v>
      </c>
      <c r="D343" s="77"/>
      <c r="E343" s="77"/>
      <c r="F343" s="77"/>
      <c r="G343" s="77"/>
      <c r="H343" s="77"/>
      <c r="I343" s="41"/>
      <c r="J343" s="43">
        <f>J345+J346</f>
        <v>0</v>
      </c>
      <c r="K343" s="43"/>
      <c r="L343" s="44">
        <f>L345+L346</f>
        <v>0</v>
      </c>
    </row>
    <row r="344" spans="1:12" ht="14.25" hidden="1" x14ac:dyDescent="0.2">
      <c r="A344" s="54"/>
      <c r="B344" s="55"/>
      <c r="C344" s="81" t="s">
        <v>336</v>
      </c>
      <c r="D344" s="77"/>
      <c r="E344" s="77"/>
      <c r="F344" s="77"/>
      <c r="G344" s="77"/>
      <c r="H344" s="77"/>
      <c r="I344" s="41"/>
      <c r="J344" s="43"/>
      <c r="K344" s="43"/>
      <c r="L344" s="44"/>
    </row>
    <row r="345" spans="1:12" ht="14.25" hidden="1" x14ac:dyDescent="0.2">
      <c r="A345" s="54"/>
      <c r="B345" s="55"/>
      <c r="C345" s="77" t="s">
        <v>342</v>
      </c>
      <c r="D345" s="77"/>
      <c r="E345" s="77"/>
      <c r="F345" s="77"/>
      <c r="G345" s="77"/>
      <c r="H345" s="77"/>
      <c r="I345" s="41"/>
      <c r="J345" s="43">
        <f>SUMIF(CD50:CD328, 1, AA50:AA328)-SUMIF(CD50:CD328, 1, BJ50:BJ328)</f>
        <v>0</v>
      </c>
      <c r="K345" s="43"/>
      <c r="L345" s="44">
        <f>SUMIF(CD50:CD328, 1, AW50:AW328)-SUMIF(CD50:CD328, 1, BK50:BK328)</f>
        <v>0</v>
      </c>
    </row>
    <row r="346" spans="1:12" ht="14.25" hidden="1" x14ac:dyDescent="0.2">
      <c r="A346" s="54"/>
      <c r="B346" s="55"/>
      <c r="C346" s="77" t="s">
        <v>343</v>
      </c>
      <c r="D346" s="77"/>
      <c r="E346" s="77"/>
      <c r="F346" s="77"/>
      <c r="G346" s="77"/>
      <c r="H346" s="77"/>
      <c r="I346" s="41"/>
      <c r="J346" s="43">
        <f>SUMIF(CD50:CD328, 1, AG50:AG328)</f>
        <v>0</v>
      </c>
      <c r="K346" s="43"/>
      <c r="L346" s="44">
        <f>SUMIF(CD50:CD328, 1, BC50:BC328)</f>
        <v>0</v>
      </c>
    </row>
    <row r="347" spans="1:12" ht="14.25" hidden="1" x14ac:dyDescent="0.2">
      <c r="A347" s="54"/>
      <c r="B347" s="55"/>
      <c r="C347" s="77" t="s">
        <v>344</v>
      </c>
      <c r="D347" s="77"/>
      <c r="E347" s="77"/>
      <c r="F347" s="77"/>
      <c r="G347" s="77"/>
      <c r="H347" s="77"/>
      <c r="I347" s="41"/>
      <c r="J347" s="43">
        <f>SUMIF(CD50:CD328, 1, AF50:AF328)</f>
        <v>0</v>
      </c>
      <c r="K347" s="43"/>
      <c r="L347" s="44">
        <f>SUMIF(CD50:CD328, 1, BB50:BB328)</f>
        <v>0</v>
      </c>
    </row>
    <row r="348" spans="1:12" ht="14.25" hidden="1" x14ac:dyDescent="0.2">
      <c r="A348" s="54"/>
      <c r="B348" s="55"/>
      <c r="C348" s="77" t="s">
        <v>379</v>
      </c>
      <c r="D348" s="77"/>
      <c r="E348" s="77"/>
      <c r="F348" s="77"/>
      <c r="G348" s="77"/>
      <c r="H348" s="77"/>
      <c r="I348" s="41"/>
      <c r="J348" s="43">
        <f>SUMIF(CD50:CD328, 1, S50:S328)+SUMIF(CD50:CD328, 1, X50:X328)+SUMIF(CD50:CD328, 1, Z50:Z328)</f>
        <v>0</v>
      </c>
      <c r="K348" s="43"/>
      <c r="L348" s="44">
        <f>SUMIF(CD50:CD328, 1, AR50:AR328)+SUMIF(CD50:CD328, 1, AT50:AT328)+SUMIF(CD50:CD328, 1, AV50:AV328)</f>
        <v>0</v>
      </c>
    </row>
    <row r="349" spans="1:12" ht="14.25" hidden="1" x14ac:dyDescent="0.2">
      <c r="A349" s="54"/>
      <c r="B349" s="55"/>
      <c r="C349" s="77" t="s">
        <v>380</v>
      </c>
      <c r="D349" s="77"/>
      <c r="E349" s="77"/>
      <c r="F349" s="77"/>
      <c r="G349" s="77"/>
      <c r="H349" s="77"/>
      <c r="I349" s="41"/>
      <c r="J349" s="43">
        <f>SUMIF(CD50:CD328, 1, AD50:AD328)</f>
        <v>0</v>
      </c>
      <c r="K349" s="43"/>
      <c r="L349" s="44">
        <f>SUMIF(CD50:CD328, 1, AZ50:AZ328)</f>
        <v>0</v>
      </c>
    </row>
    <row r="350" spans="1:12" ht="14.25" hidden="1" x14ac:dyDescent="0.2">
      <c r="A350" s="54"/>
      <c r="B350" s="55"/>
      <c r="C350" s="77" t="s">
        <v>381</v>
      </c>
      <c r="D350" s="77"/>
      <c r="E350" s="77"/>
      <c r="F350" s="77"/>
      <c r="G350" s="77"/>
      <c r="H350" s="77"/>
      <c r="I350" s="41"/>
      <c r="J350" s="43">
        <f>SUMIF(CD50:CD328, 1, AE50:AE328)</f>
        <v>0</v>
      </c>
      <c r="K350" s="43"/>
      <c r="L350" s="44">
        <f>SUMIF(CD50:CD328, 1, BA50:BA328)</f>
        <v>0</v>
      </c>
    </row>
    <row r="351" spans="1:12" hidden="1" x14ac:dyDescent="0.2"/>
    <row r="352" spans="1:12" ht="15" hidden="1" x14ac:dyDescent="0.2">
      <c r="A352" s="56"/>
      <c r="B352" s="57"/>
      <c r="C352" s="80" t="s">
        <v>382</v>
      </c>
      <c r="D352" s="80"/>
      <c r="E352" s="80"/>
      <c r="F352" s="80"/>
      <c r="G352" s="80"/>
      <c r="H352" s="80"/>
      <c r="I352" s="58"/>
      <c r="J352" s="59">
        <f>J354+J369+J370</f>
        <v>0</v>
      </c>
      <c r="K352" s="59"/>
      <c r="L352" s="60">
        <f>L354+L369+L370</f>
        <v>0</v>
      </c>
    </row>
    <row r="353" spans="1:12" ht="14.25" hidden="1" x14ac:dyDescent="0.2">
      <c r="A353" s="54"/>
      <c r="B353" s="55"/>
      <c r="C353" s="81" t="s">
        <v>333</v>
      </c>
      <c r="D353" s="77"/>
      <c r="E353" s="77"/>
      <c r="F353" s="77"/>
      <c r="G353" s="77"/>
      <c r="H353" s="77"/>
      <c r="I353" s="41"/>
      <c r="J353" s="43"/>
      <c r="K353" s="43"/>
      <c r="L353" s="44"/>
    </row>
    <row r="354" spans="1:12" ht="14.25" hidden="1" x14ac:dyDescent="0.2">
      <c r="A354" s="54"/>
      <c r="B354" s="55"/>
      <c r="C354" s="77" t="s">
        <v>377</v>
      </c>
      <c r="D354" s="77"/>
      <c r="E354" s="77"/>
      <c r="F354" s="77"/>
      <c r="G354" s="77"/>
      <c r="H354" s="77"/>
      <c r="I354" s="41"/>
      <c r="J354" s="43">
        <f>J356+J357+J363+J367</f>
        <v>0</v>
      </c>
      <c r="K354" s="43"/>
      <c r="L354" s="44">
        <f>L356+L357+L363+L367</f>
        <v>0</v>
      </c>
    </row>
    <row r="355" spans="1:12" ht="14.25" hidden="1" x14ac:dyDescent="0.2">
      <c r="A355" s="54"/>
      <c r="B355" s="55"/>
      <c r="C355" s="81" t="s">
        <v>333</v>
      </c>
      <c r="D355" s="77"/>
      <c r="E355" s="77"/>
      <c r="F355" s="77"/>
      <c r="G355" s="77"/>
      <c r="H355" s="77"/>
      <c r="I355" s="41"/>
      <c r="J355" s="43"/>
      <c r="K355" s="43"/>
      <c r="L355" s="44"/>
    </row>
    <row r="356" spans="1:12" ht="14.25" hidden="1" x14ac:dyDescent="0.2">
      <c r="A356" s="54"/>
      <c r="B356" s="55"/>
      <c r="C356" s="77" t="s">
        <v>378</v>
      </c>
      <c r="D356" s="77"/>
      <c r="E356" s="77"/>
      <c r="F356" s="77"/>
      <c r="G356" s="77"/>
      <c r="H356" s="77"/>
      <c r="I356" s="41"/>
      <c r="J356" s="43">
        <f>SUMIF(CD50:CD350, 2, S50:S350)</f>
        <v>0</v>
      </c>
      <c r="K356" s="43"/>
      <c r="L356" s="44">
        <f>SUMIF(CD50:CD350, 2, AR50:AR350)</f>
        <v>0</v>
      </c>
    </row>
    <row r="357" spans="1:12" ht="14.25" hidden="1" x14ac:dyDescent="0.2">
      <c r="A357" s="54"/>
      <c r="B357" s="55"/>
      <c r="C357" s="77" t="s">
        <v>335</v>
      </c>
      <c r="D357" s="77"/>
      <c r="E357" s="77"/>
      <c r="F357" s="77"/>
      <c r="G357" s="77"/>
      <c r="H357" s="77"/>
      <c r="I357" s="41"/>
      <c r="J357" s="43">
        <f>J359+J362</f>
        <v>0</v>
      </c>
      <c r="K357" s="43"/>
      <c r="L357" s="44">
        <f>L359+L362</f>
        <v>0</v>
      </c>
    </row>
    <row r="358" spans="1:12" ht="14.25" hidden="1" x14ac:dyDescent="0.2">
      <c r="A358" s="54"/>
      <c r="B358" s="55"/>
      <c r="C358" s="81" t="s">
        <v>336</v>
      </c>
      <c r="D358" s="77"/>
      <c r="E358" s="77"/>
      <c r="F358" s="77"/>
      <c r="G358" s="77"/>
      <c r="H358" s="77"/>
      <c r="I358" s="41"/>
      <c r="J358" s="43"/>
      <c r="K358" s="43"/>
      <c r="L358" s="44"/>
    </row>
    <row r="359" spans="1:12" ht="14.25" hidden="1" x14ac:dyDescent="0.2">
      <c r="A359" s="54"/>
      <c r="B359" s="55"/>
      <c r="C359" s="77" t="s">
        <v>337</v>
      </c>
      <c r="D359" s="77"/>
      <c r="E359" s="77"/>
      <c r="F359" s="77"/>
      <c r="G359" s="77"/>
      <c r="H359" s="77"/>
      <c r="I359" s="41"/>
      <c r="J359" s="43">
        <f>SUMIF(CD50:CD350, 2, P50:P350)</f>
        <v>0</v>
      </c>
      <c r="K359" s="43"/>
      <c r="L359" s="44">
        <f>SUMIF(CD50:CD350, 2, AO50:AO350)</f>
        <v>0</v>
      </c>
    </row>
    <row r="360" spans="1:12" ht="14.25" hidden="1" x14ac:dyDescent="0.2">
      <c r="A360" s="54"/>
      <c r="B360" s="55"/>
      <c r="C360" s="81" t="s">
        <v>338</v>
      </c>
      <c r="D360" s="77"/>
      <c r="E360" s="77"/>
      <c r="F360" s="77"/>
      <c r="G360" s="77"/>
      <c r="H360" s="77"/>
      <c r="I360" s="41"/>
      <c r="J360" s="43"/>
      <c r="K360" s="43"/>
      <c r="L360" s="44"/>
    </row>
    <row r="361" spans="1:12" ht="14.25" hidden="1" x14ac:dyDescent="0.2">
      <c r="A361" s="54"/>
      <c r="B361" s="55"/>
      <c r="C361" s="77" t="s">
        <v>339</v>
      </c>
      <c r="D361" s="77"/>
      <c r="E361" s="77"/>
      <c r="F361" s="77"/>
      <c r="G361" s="77"/>
      <c r="H361" s="77"/>
      <c r="I361" s="41"/>
      <c r="J361" s="43">
        <f>SUMIF(CD50:CD350, 2, X50:X350)</f>
        <v>0</v>
      </c>
      <c r="K361" s="43"/>
      <c r="L361" s="44">
        <f>SUMIF(CD50:CD350, 2, AT50:AT350)</f>
        <v>0</v>
      </c>
    </row>
    <row r="362" spans="1:12" ht="14.25" hidden="1" x14ac:dyDescent="0.2">
      <c r="A362" s="54"/>
      <c r="B362" s="55"/>
      <c r="C362" s="77" t="s">
        <v>340</v>
      </c>
      <c r="D362" s="77"/>
      <c r="E362" s="77"/>
      <c r="F362" s="77"/>
      <c r="G362" s="77"/>
      <c r="H362" s="77"/>
      <c r="I362" s="41"/>
      <c r="J362" s="43">
        <f>SUMIF(CD50:CD350, 2, Z50:Z350)</f>
        <v>0</v>
      </c>
      <c r="K362" s="43"/>
      <c r="L362" s="44">
        <f>SUMIF(CD50:CD350, 2, AV50:AV350)</f>
        <v>0</v>
      </c>
    </row>
    <row r="363" spans="1:12" ht="14.25" hidden="1" x14ac:dyDescent="0.2">
      <c r="A363" s="54"/>
      <c r="B363" s="55"/>
      <c r="C363" s="77" t="s">
        <v>341</v>
      </c>
      <c r="D363" s="77"/>
      <c r="E363" s="77"/>
      <c r="F363" s="77"/>
      <c r="G363" s="77"/>
      <c r="H363" s="77"/>
      <c r="I363" s="41"/>
      <c r="J363" s="43">
        <f>J365+J366</f>
        <v>0</v>
      </c>
      <c r="K363" s="43"/>
      <c r="L363" s="44">
        <f>L365+L366</f>
        <v>0</v>
      </c>
    </row>
    <row r="364" spans="1:12" ht="14.25" hidden="1" x14ac:dyDescent="0.2">
      <c r="A364" s="54"/>
      <c r="B364" s="55"/>
      <c r="C364" s="81" t="s">
        <v>336</v>
      </c>
      <c r="D364" s="77"/>
      <c r="E364" s="77"/>
      <c r="F364" s="77"/>
      <c r="G364" s="77"/>
      <c r="H364" s="77"/>
      <c r="I364" s="41"/>
      <c r="J364" s="43"/>
      <c r="K364" s="43"/>
      <c r="L364" s="44"/>
    </row>
    <row r="365" spans="1:12" ht="14.25" hidden="1" x14ac:dyDescent="0.2">
      <c r="A365" s="54"/>
      <c r="B365" s="55"/>
      <c r="C365" s="77" t="s">
        <v>342</v>
      </c>
      <c r="D365" s="77"/>
      <c r="E365" s="77"/>
      <c r="F365" s="77"/>
      <c r="G365" s="77"/>
      <c r="H365" s="77"/>
      <c r="I365" s="41"/>
      <c r="J365" s="43">
        <f>SUMIF(CD50:CD350, 2, AA50:AA350)-SUMIF(CD50:CD350, 2, BJ50:BJ350)</f>
        <v>0</v>
      </c>
      <c r="K365" s="43"/>
      <c r="L365" s="44">
        <f>SUMIF(CD50:CD350, 2, AW50:AW350)-SUMIF(CD50:CD350, 2, BK50:BK350)</f>
        <v>0</v>
      </c>
    </row>
    <row r="366" spans="1:12" ht="14.25" hidden="1" x14ac:dyDescent="0.2">
      <c r="A366" s="54"/>
      <c r="B366" s="55"/>
      <c r="C366" s="77" t="s">
        <v>343</v>
      </c>
      <c r="D366" s="77"/>
      <c r="E366" s="77"/>
      <c r="F366" s="77"/>
      <c r="G366" s="77"/>
      <c r="H366" s="77"/>
      <c r="I366" s="41"/>
      <c r="J366" s="43">
        <f>SUMIF(CD50:CD350, 2, AG50:AG350)</f>
        <v>0</v>
      </c>
      <c r="K366" s="43"/>
      <c r="L366" s="44">
        <f>SUMIF(CD50:CD350, 2, BC50:BC350)</f>
        <v>0</v>
      </c>
    </row>
    <row r="367" spans="1:12" ht="14.25" hidden="1" x14ac:dyDescent="0.2">
      <c r="A367" s="54"/>
      <c r="B367" s="55"/>
      <c r="C367" s="77" t="s">
        <v>344</v>
      </c>
      <c r="D367" s="77"/>
      <c r="E367" s="77"/>
      <c r="F367" s="77"/>
      <c r="G367" s="77"/>
      <c r="H367" s="77"/>
      <c r="I367" s="41"/>
      <c r="J367" s="43">
        <f>SUMIF(CD50:CD350, 2, AF50:AF350)</f>
        <v>0</v>
      </c>
      <c r="K367" s="43"/>
      <c r="L367" s="44">
        <f>SUMIF(CD50:CD350, 2, BB50:BB350)</f>
        <v>0</v>
      </c>
    </row>
    <row r="368" spans="1:12" ht="14.25" hidden="1" x14ac:dyDescent="0.2">
      <c r="A368" s="54"/>
      <c r="B368" s="55"/>
      <c r="C368" s="77" t="s">
        <v>379</v>
      </c>
      <c r="D368" s="77"/>
      <c r="E368" s="77"/>
      <c r="F368" s="77"/>
      <c r="G368" s="77"/>
      <c r="H368" s="77"/>
      <c r="I368" s="41"/>
      <c r="J368" s="43">
        <f>SUMIF(CD50:CD350, 2, S50:S350)+SUMIF(CD50:CD350, 2, X50:X350)+SUMIF(CD50:CD350, 2, Z50:Z350)</f>
        <v>0</v>
      </c>
      <c r="K368" s="43"/>
      <c r="L368" s="44">
        <f>SUMIF(CD50:CD350, 2, AR50:AR350)+SUMIF(CD50:CD350, 2, AT50:AT350)+SUMIF(CD50:CD350, 2, AV50:AV350)</f>
        <v>0</v>
      </c>
    </row>
    <row r="369" spans="1:12" ht="14.25" hidden="1" x14ac:dyDescent="0.2">
      <c r="A369" s="54"/>
      <c r="B369" s="55"/>
      <c r="C369" s="77" t="s">
        <v>380</v>
      </c>
      <c r="D369" s="77"/>
      <c r="E369" s="77"/>
      <c r="F369" s="77"/>
      <c r="G369" s="77"/>
      <c r="H369" s="77"/>
      <c r="I369" s="41"/>
      <c r="J369" s="43">
        <f>SUMIF(CD50:CD350, 2, AD50:AD350)</f>
        <v>0</v>
      </c>
      <c r="K369" s="43"/>
      <c r="L369" s="44">
        <f>SUMIF(CD50:CD350, 2, AZ50:AZ350)</f>
        <v>0</v>
      </c>
    </row>
    <row r="370" spans="1:12" ht="14.25" hidden="1" x14ac:dyDescent="0.2">
      <c r="A370" s="54"/>
      <c r="B370" s="55"/>
      <c r="C370" s="77" t="s">
        <v>381</v>
      </c>
      <c r="D370" s="77"/>
      <c r="E370" s="77"/>
      <c r="F370" s="77"/>
      <c r="G370" s="77"/>
      <c r="H370" s="77"/>
      <c r="I370" s="41"/>
      <c r="J370" s="43">
        <f>SUMIF(CD50:CD350, 2, AE50:AE350)</f>
        <v>0</v>
      </c>
      <c r="K370" s="43"/>
      <c r="L370" s="44">
        <f>SUMIF(CD50:CD350, 2, BA50:BA350)</f>
        <v>0</v>
      </c>
    </row>
    <row r="371" spans="1:12" hidden="1" x14ac:dyDescent="0.2"/>
    <row r="372" spans="1:12" ht="15" hidden="1" x14ac:dyDescent="0.2">
      <c r="A372" s="56"/>
      <c r="B372" s="57"/>
      <c r="C372" s="80" t="s">
        <v>383</v>
      </c>
      <c r="D372" s="80"/>
      <c r="E372" s="80"/>
      <c r="F372" s="80"/>
      <c r="G372" s="80"/>
      <c r="H372" s="80"/>
      <c r="I372" s="58"/>
      <c r="J372" s="59">
        <f>J374+J375</f>
        <v>0</v>
      </c>
      <c r="K372" s="59"/>
      <c r="L372" s="60">
        <f>L374+L375</f>
        <v>0</v>
      </c>
    </row>
    <row r="373" spans="1:12" ht="14.25" hidden="1" x14ac:dyDescent="0.2">
      <c r="A373" s="54"/>
      <c r="B373" s="55"/>
      <c r="C373" s="81" t="s">
        <v>333</v>
      </c>
      <c r="D373" s="77"/>
      <c r="E373" s="77"/>
      <c r="F373" s="77"/>
      <c r="G373" s="77"/>
      <c r="H373" s="77"/>
      <c r="I373" s="41"/>
      <c r="J373" s="43"/>
      <c r="K373" s="43"/>
      <c r="L373" s="44"/>
    </row>
    <row r="374" spans="1:12" ht="14.25" hidden="1" x14ac:dyDescent="0.2">
      <c r="A374" s="54"/>
      <c r="B374" s="55"/>
      <c r="C374" s="77" t="s">
        <v>349</v>
      </c>
      <c r="D374" s="77"/>
      <c r="E374" s="77"/>
      <c r="F374" s="77"/>
      <c r="G374" s="77"/>
      <c r="H374" s="77"/>
      <c r="I374" s="41"/>
      <c r="J374" s="43">
        <f>SUMIF(CD50:CD370, 3, BJ50:BJ370)</f>
        <v>0</v>
      </c>
      <c r="K374" s="43"/>
      <c r="L374" s="44">
        <f>SUMIF(CD50:CD370, 3, BK50:BK370)</f>
        <v>0</v>
      </c>
    </row>
    <row r="375" spans="1:12" ht="14.25" hidden="1" x14ac:dyDescent="0.2">
      <c r="A375" s="54"/>
      <c r="B375" s="55"/>
      <c r="C375" s="77" t="s">
        <v>350</v>
      </c>
      <c r="D375" s="77"/>
      <c r="E375" s="77"/>
      <c r="F375" s="77"/>
      <c r="G375" s="77"/>
      <c r="H375" s="77"/>
      <c r="I375" s="41"/>
      <c r="J375" s="43">
        <f>SUMIF(CD50:CD370, 3, AH50:AH370)</f>
        <v>0</v>
      </c>
      <c r="K375" s="43"/>
      <c r="L375" s="44">
        <f>SUMIF(CD50:CD370, 3, BD50:BD370)</f>
        <v>0</v>
      </c>
    </row>
    <row r="377" spans="1:12" ht="15" x14ac:dyDescent="0.2">
      <c r="A377" s="56"/>
      <c r="B377" s="57"/>
      <c r="C377" s="80" t="s">
        <v>384</v>
      </c>
      <c r="D377" s="80"/>
      <c r="E377" s="80"/>
      <c r="F377" s="80"/>
      <c r="G377" s="80"/>
      <c r="H377" s="80"/>
      <c r="I377" s="58"/>
      <c r="J377" s="59">
        <f>J383+J398+J399+J379+J380</f>
        <v>9668.8199999999979</v>
      </c>
      <c r="K377" s="59"/>
      <c r="L377" s="60">
        <f>L383+L398+L399+L379+L380</f>
        <v>492429</v>
      </c>
    </row>
    <row r="378" spans="1:12" ht="14.25" x14ac:dyDescent="0.2">
      <c r="A378" s="54"/>
      <c r="B378" s="55"/>
      <c r="C378" s="81" t="s">
        <v>333</v>
      </c>
      <c r="D378" s="77"/>
      <c r="E378" s="77"/>
      <c r="F378" s="77"/>
      <c r="G378" s="77"/>
      <c r="H378" s="77"/>
      <c r="I378" s="41"/>
      <c r="J378" s="43"/>
      <c r="K378" s="43"/>
      <c r="L378" s="44"/>
    </row>
    <row r="379" spans="1:12" ht="14.25" hidden="1" x14ac:dyDescent="0.2">
      <c r="A379" s="54"/>
      <c r="B379" s="55"/>
      <c r="C379" s="77" t="s">
        <v>385</v>
      </c>
      <c r="D379" s="77"/>
      <c r="E379" s="77"/>
      <c r="F379" s="77"/>
      <c r="G379" s="77"/>
      <c r="H379" s="77"/>
      <c r="I379" s="41"/>
      <c r="J379" s="43">
        <f>SUM(BL50:BL375)</f>
        <v>0</v>
      </c>
      <c r="K379" s="43"/>
      <c r="L379" s="44"/>
    </row>
    <row r="380" spans="1:12" ht="14.25" hidden="1" x14ac:dyDescent="0.2">
      <c r="A380" s="54"/>
      <c r="B380" s="55"/>
      <c r="C380" s="77" t="s">
        <v>386</v>
      </c>
      <c r="D380" s="77"/>
      <c r="E380" s="77"/>
      <c r="F380" s="77"/>
      <c r="G380" s="77"/>
      <c r="H380" s="77"/>
      <c r="I380" s="41"/>
      <c r="J380" s="43">
        <f>SUM(BN50:BN375)</f>
        <v>0</v>
      </c>
      <c r="K380" s="43"/>
      <c r="L380" s="44">
        <f>SUM(BO50:BO375)</f>
        <v>0</v>
      </c>
    </row>
    <row r="381" spans="1:12" ht="14.25" x14ac:dyDescent="0.2">
      <c r="A381" s="54"/>
      <c r="B381" s="55"/>
      <c r="C381" s="77" t="s">
        <v>35</v>
      </c>
      <c r="D381" s="77"/>
      <c r="E381" s="77"/>
      <c r="F381" s="77"/>
      <c r="G381" s="77"/>
      <c r="H381" s="77"/>
      <c r="I381" s="41"/>
      <c r="J381" s="43">
        <f>J383+J398+J399</f>
        <v>9668.8199999999979</v>
      </c>
      <c r="K381" s="43"/>
      <c r="L381" s="44">
        <f>L383+L398+L399</f>
        <v>492429</v>
      </c>
    </row>
    <row r="382" spans="1:12" ht="14.25" x14ac:dyDescent="0.2">
      <c r="A382" s="54"/>
      <c r="B382" s="55"/>
      <c r="C382" s="81" t="s">
        <v>333</v>
      </c>
      <c r="D382" s="77"/>
      <c r="E382" s="77"/>
      <c r="F382" s="77"/>
      <c r="G382" s="77"/>
      <c r="H382" s="77"/>
      <c r="I382" s="41"/>
      <c r="J382" s="43"/>
      <c r="K382" s="43"/>
      <c r="L382" s="44"/>
    </row>
    <row r="383" spans="1:12" ht="14.25" x14ac:dyDescent="0.2">
      <c r="A383" s="54"/>
      <c r="B383" s="55"/>
      <c r="C383" s="77" t="s">
        <v>377</v>
      </c>
      <c r="D383" s="77"/>
      <c r="E383" s="77"/>
      <c r="F383" s="77"/>
      <c r="G383" s="77"/>
      <c r="H383" s="77"/>
      <c r="I383" s="41"/>
      <c r="J383" s="43">
        <f>J385+J386+J392+J396</f>
        <v>4604.199999999998</v>
      </c>
      <c r="K383" s="43"/>
      <c r="L383" s="44">
        <f>L385+L386+L392+L396</f>
        <v>234490</v>
      </c>
    </row>
    <row r="384" spans="1:12" ht="14.25" x14ac:dyDescent="0.2">
      <c r="A384" s="54"/>
      <c r="B384" s="55"/>
      <c r="C384" s="81" t="s">
        <v>333</v>
      </c>
      <c r="D384" s="77"/>
      <c r="E384" s="77"/>
      <c r="F384" s="77"/>
      <c r="G384" s="77"/>
      <c r="H384" s="77"/>
      <c r="I384" s="41"/>
      <c r="J384" s="43"/>
      <c r="K384" s="43"/>
      <c r="L384" s="44"/>
    </row>
    <row r="385" spans="1:12" ht="14.25" x14ac:dyDescent="0.2">
      <c r="A385" s="54"/>
      <c r="B385" s="55"/>
      <c r="C385" s="77" t="s">
        <v>378</v>
      </c>
      <c r="D385" s="77"/>
      <c r="E385" s="77"/>
      <c r="F385" s="77"/>
      <c r="G385" s="77"/>
      <c r="H385" s="77"/>
      <c r="I385" s="41"/>
      <c r="J385" s="43">
        <f>SUMIF(CD50:CD375, 4, S50:S375)</f>
        <v>4604.199999999998</v>
      </c>
      <c r="K385" s="43"/>
      <c r="L385" s="44">
        <f>SUMIF(CD50:CD375, 4, AR50:AR375)</f>
        <v>234490</v>
      </c>
    </row>
    <row r="386" spans="1:12" ht="14.25" hidden="1" x14ac:dyDescent="0.2">
      <c r="A386" s="54"/>
      <c r="B386" s="55"/>
      <c r="C386" s="77" t="s">
        <v>335</v>
      </c>
      <c r="D386" s="77"/>
      <c r="E386" s="77"/>
      <c r="F386" s="77"/>
      <c r="G386" s="77"/>
      <c r="H386" s="77"/>
      <c r="I386" s="41"/>
      <c r="J386" s="43">
        <f>J388+J391</f>
        <v>0</v>
      </c>
      <c r="K386" s="43"/>
      <c r="L386" s="44">
        <f>L388+L391</f>
        <v>0</v>
      </c>
    </row>
    <row r="387" spans="1:12" ht="14.25" hidden="1" x14ac:dyDescent="0.2">
      <c r="A387" s="54"/>
      <c r="B387" s="55"/>
      <c r="C387" s="81" t="s">
        <v>336</v>
      </c>
      <c r="D387" s="77"/>
      <c r="E387" s="77"/>
      <c r="F387" s="77"/>
      <c r="G387" s="77"/>
      <c r="H387" s="77"/>
      <c r="I387" s="41"/>
      <c r="J387" s="43"/>
      <c r="K387" s="43"/>
      <c r="L387" s="44"/>
    </row>
    <row r="388" spans="1:12" ht="14.25" hidden="1" x14ac:dyDescent="0.2">
      <c r="A388" s="54"/>
      <c r="B388" s="55"/>
      <c r="C388" s="77" t="s">
        <v>337</v>
      </c>
      <c r="D388" s="77"/>
      <c r="E388" s="77"/>
      <c r="F388" s="77"/>
      <c r="G388" s="77"/>
      <c r="H388" s="77"/>
      <c r="I388" s="41"/>
      <c r="J388" s="43">
        <f>SUMIF(CD50:CD375, 4, P50:P375)</f>
        <v>0</v>
      </c>
      <c r="K388" s="43"/>
      <c r="L388" s="44">
        <f>SUMIF(CD50:CD375, 4, AO50:AO375)</f>
        <v>0</v>
      </c>
    </row>
    <row r="389" spans="1:12" ht="14.25" hidden="1" x14ac:dyDescent="0.2">
      <c r="A389" s="54"/>
      <c r="B389" s="55"/>
      <c r="C389" s="81" t="s">
        <v>338</v>
      </c>
      <c r="D389" s="77"/>
      <c r="E389" s="77"/>
      <c r="F389" s="77"/>
      <c r="G389" s="77"/>
      <c r="H389" s="77"/>
      <c r="I389" s="41"/>
      <c r="J389" s="43"/>
      <c r="K389" s="43"/>
      <c r="L389" s="44"/>
    </row>
    <row r="390" spans="1:12" ht="14.25" hidden="1" x14ac:dyDescent="0.2">
      <c r="A390" s="54"/>
      <c r="B390" s="55"/>
      <c r="C390" s="77" t="s">
        <v>339</v>
      </c>
      <c r="D390" s="77"/>
      <c r="E390" s="77"/>
      <c r="F390" s="77"/>
      <c r="G390" s="77"/>
      <c r="H390" s="77"/>
      <c r="I390" s="41"/>
      <c r="J390" s="43">
        <f>SUMIF(CD50:CD375, 4, X50:X375)</f>
        <v>0</v>
      </c>
      <c r="K390" s="43"/>
      <c r="L390" s="44">
        <f>SUMIF(CD50:CD375, 4, AT50:AT375)</f>
        <v>0</v>
      </c>
    </row>
    <row r="391" spans="1:12" ht="14.25" hidden="1" x14ac:dyDescent="0.2">
      <c r="A391" s="54"/>
      <c r="B391" s="55"/>
      <c r="C391" s="77" t="s">
        <v>340</v>
      </c>
      <c r="D391" s="77"/>
      <c r="E391" s="77"/>
      <c r="F391" s="77"/>
      <c r="G391" s="77"/>
      <c r="H391" s="77"/>
      <c r="I391" s="41"/>
      <c r="J391" s="43">
        <f>SUMIF(CD50:CD375, 4, Z50:Z375)</f>
        <v>0</v>
      </c>
      <c r="K391" s="43"/>
      <c r="L391" s="44">
        <f>SUMIF(CD50:CD375, 4, AV50:AV375)</f>
        <v>0</v>
      </c>
    </row>
    <row r="392" spans="1:12" ht="14.25" hidden="1" x14ac:dyDescent="0.2">
      <c r="A392" s="54"/>
      <c r="B392" s="55"/>
      <c r="C392" s="77" t="s">
        <v>341</v>
      </c>
      <c r="D392" s="77"/>
      <c r="E392" s="77"/>
      <c r="F392" s="77"/>
      <c r="G392" s="77"/>
      <c r="H392" s="77"/>
      <c r="I392" s="41"/>
      <c r="J392" s="43">
        <f>J394+J395</f>
        <v>0</v>
      </c>
      <c r="K392" s="43"/>
      <c r="L392" s="44">
        <f>L394+L395</f>
        <v>0</v>
      </c>
    </row>
    <row r="393" spans="1:12" ht="14.25" hidden="1" x14ac:dyDescent="0.2">
      <c r="A393" s="54"/>
      <c r="B393" s="55"/>
      <c r="C393" s="81" t="s">
        <v>336</v>
      </c>
      <c r="D393" s="77"/>
      <c r="E393" s="77"/>
      <c r="F393" s="77"/>
      <c r="G393" s="77"/>
      <c r="H393" s="77"/>
      <c r="I393" s="41"/>
      <c r="J393" s="43"/>
      <c r="K393" s="43"/>
      <c r="L393" s="44"/>
    </row>
    <row r="394" spans="1:12" ht="14.25" hidden="1" x14ac:dyDescent="0.2">
      <c r="A394" s="54"/>
      <c r="B394" s="55"/>
      <c r="C394" s="77" t="s">
        <v>342</v>
      </c>
      <c r="D394" s="77"/>
      <c r="E394" s="77"/>
      <c r="F394" s="77"/>
      <c r="G394" s="77"/>
      <c r="H394" s="77"/>
      <c r="I394" s="41"/>
      <c r="J394" s="43">
        <f>SUMIF(CD50:CD375, 4, AA50:AA375)-SUMIF(CD50:CD375, 4, BJ50:BJ375)</f>
        <v>0</v>
      </c>
      <c r="K394" s="43"/>
      <c r="L394" s="44">
        <f>SUMIF(CD50:CD375, 4, AW50:AW375)-SUMIF(CD50:CD375, 4, BK50:BK375)</f>
        <v>0</v>
      </c>
    </row>
    <row r="395" spans="1:12" ht="14.25" hidden="1" x14ac:dyDescent="0.2">
      <c r="A395" s="54"/>
      <c r="B395" s="55"/>
      <c r="C395" s="77" t="s">
        <v>343</v>
      </c>
      <c r="D395" s="77"/>
      <c r="E395" s="77"/>
      <c r="F395" s="77"/>
      <c r="G395" s="77"/>
      <c r="H395" s="77"/>
      <c r="I395" s="41"/>
      <c r="J395" s="43">
        <f>SUMIF(CD50:CD375, 4, AG50:AG375)</f>
        <v>0</v>
      </c>
      <c r="K395" s="43"/>
      <c r="L395" s="44">
        <f>SUMIF(CD50:CD375, 4, BC50:BC375)</f>
        <v>0</v>
      </c>
    </row>
    <row r="396" spans="1:12" ht="14.25" hidden="1" x14ac:dyDescent="0.2">
      <c r="A396" s="54"/>
      <c r="B396" s="55"/>
      <c r="C396" s="77" t="s">
        <v>344</v>
      </c>
      <c r="D396" s="77"/>
      <c r="E396" s="77"/>
      <c r="F396" s="77"/>
      <c r="G396" s="77"/>
      <c r="H396" s="77"/>
      <c r="I396" s="41"/>
      <c r="J396" s="43">
        <f>SUMIF(CD50:CD375, 4, AF50:AF375)</f>
        <v>0</v>
      </c>
      <c r="K396" s="43"/>
      <c r="L396" s="44">
        <f>SUMIF(CD50:CD375, 4, BB50:BB375)</f>
        <v>0</v>
      </c>
    </row>
    <row r="397" spans="1:12" ht="14.25" x14ac:dyDescent="0.2">
      <c r="A397" s="54"/>
      <c r="B397" s="55"/>
      <c r="C397" s="77" t="s">
        <v>379</v>
      </c>
      <c r="D397" s="77"/>
      <c r="E397" s="77"/>
      <c r="F397" s="77"/>
      <c r="G397" s="77"/>
      <c r="H397" s="77"/>
      <c r="I397" s="41"/>
      <c r="J397" s="43">
        <f>SUMIF(CD50:CD375, 4, S50:S375)+SUMIF(CD50:CD375, 4, X50:X375)+SUMIF(CD50:CD375, 4, Z50:Z375)</f>
        <v>4604.199999999998</v>
      </c>
      <c r="K397" s="43"/>
      <c r="L397" s="44">
        <f>SUMIF(CD50:CD375, 4, AR50:AR375)+SUMIF(CD50:CD375, 4, AT50:AT375)+SUMIF(CD50:CD375, 4, AV50:AV375)</f>
        <v>234490</v>
      </c>
    </row>
    <row r="398" spans="1:12" ht="14.25" x14ac:dyDescent="0.2">
      <c r="A398" s="54"/>
      <c r="B398" s="55"/>
      <c r="C398" s="77" t="s">
        <v>380</v>
      </c>
      <c r="D398" s="77"/>
      <c r="E398" s="77"/>
      <c r="F398" s="77"/>
      <c r="G398" s="77"/>
      <c r="H398" s="77"/>
      <c r="I398" s="41"/>
      <c r="J398" s="43">
        <f>SUMIF(CD50:CD375, 4, AD50:AD375)</f>
        <v>3407.1100000000006</v>
      </c>
      <c r="K398" s="43"/>
      <c r="L398" s="44">
        <f>SUMIF(CD50:CD375, 4, AZ50:AZ375)</f>
        <v>173522</v>
      </c>
    </row>
    <row r="399" spans="1:12" ht="14.25" x14ac:dyDescent="0.2">
      <c r="A399" s="54"/>
      <c r="B399" s="55"/>
      <c r="C399" s="77" t="s">
        <v>381</v>
      </c>
      <c r="D399" s="77"/>
      <c r="E399" s="77"/>
      <c r="F399" s="77"/>
      <c r="G399" s="77"/>
      <c r="H399" s="77"/>
      <c r="I399" s="41"/>
      <c r="J399" s="43">
        <f>SUMIF(CD50:CD375, 4, AE50:AE375)</f>
        <v>1657.51</v>
      </c>
      <c r="K399" s="43"/>
      <c r="L399" s="44">
        <f>SUMIF(CD50:CD375, 4, BA50:BA375)</f>
        <v>84417</v>
      </c>
    </row>
    <row r="401" spans="1:12" ht="15" x14ac:dyDescent="0.2">
      <c r="A401" s="56"/>
      <c r="B401" s="57"/>
      <c r="C401" s="80" t="s">
        <v>387</v>
      </c>
      <c r="D401" s="80"/>
      <c r="E401" s="80"/>
      <c r="F401" s="80"/>
      <c r="G401" s="80"/>
      <c r="H401" s="80"/>
      <c r="I401" s="58"/>
      <c r="J401" s="59">
        <f>J332+J352+J372+J377</f>
        <v>9668.8199999999979</v>
      </c>
      <c r="K401" s="59"/>
      <c r="L401" s="60">
        <f>L332+L352+L372+L377</f>
        <v>492429</v>
      </c>
    </row>
    <row r="402" spans="1:12" ht="14.25" x14ac:dyDescent="0.2">
      <c r="A402" s="54"/>
      <c r="B402" s="55"/>
      <c r="C402" s="81" t="s">
        <v>333</v>
      </c>
      <c r="D402" s="77"/>
      <c r="E402" s="77"/>
      <c r="F402" s="77"/>
      <c r="G402" s="77"/>
      <c r="H402" s="77"/>
      <c r="I402" s="41"/>
      <c r="J402" s="43"/>
      <c r="K402" s="43"/>
      <c r="L402" s="44"/>
    </row>
    <row r="403" spans="1:12" ht="14.25" x14ac:dyDescent="0.2">
      <c r="A403" s="54"/>
      <c r="B403" s="55"/>
      <c r="C403" s="77" t="s">
        <v>377</v>
      </c>
      <c r="D403" s="77"/>
      <c r="E403" s="77"/>
      <c r="F403" s="77"/>
      <c r="G403" s="77"/>
      <c r="H403" s="77"/>
      <c r="I403" s="41"/>
      <c r="J403" s="43">
        <f>J405+J406+J412+J416</f>
        <v>4604.199999999998</v>
      </c>
      <c r="K403" s="43"/>
      <c r="L403" s="44">
        <f>L405+L406+L412+L416</f>
        <v>234490</v>
      </c>
    </row>
    <row r="404" spans="1:12" ht="14.25" x14ac:dyDescent="0.2">
      <c r="A404" s="54"/>
      <c r="B404" s="55"/>
      <c r="C404" s="81" t="s">
        <v>333</v>
      </c>
      <c r="D404" s="77"/>
      <c r="E404" s="77"/>
      <c r="F404" s="77"/>
      <c r="G404" s="77"/>
      <c r="H404" s="77"/>
      <c r="I404" s="41"/>
      <c r="J404" s="43"/>
      <c r="K404" s="43"/>
      <c r="L404" s="44"/>
    </row>
    <row r="405" spans="1:12" ht="14.25" x14ac:dyDescent="0.2">
      <c r="A405" s="54"/>
      <c r="B405" s="55"/>
      <c r="C405" s="77" t="s">
        <v>378</v>
      </c>
      <c r="D405" s="77"/>
      <c r="E405" s="77"/>
      <c r="F405" s="77"/>
      <c r="G405" s="77"/>
      <c r="H405" s="77"/>
      <c r="I405" s="41"/>
      <c r="J405" s="43">
        <f>SUM(S50:S399)</f>
        <v>4604.199999999998</v>
      </c>
      <c r="K405" s="43"/>
      <c r="L405" s="44">
        <f>SUM(AR50:AR399)</f>
        <v>234490</v>
      </c>
    </row>
    <row r="406" spans="1:12" ht="14.25" hidden="1" x14ac:dyDescent="0.2">
      <c r="A406" s="54"/>
      <c r="B406" s="55"/>
      <c r="C406" s="77" t="s">
        <v>335</v>
      </c>
      <c r="D406" s="77"/>
      <c r="E406" s="77"/>
      <c r="F406" s="77"/>
      <c r="G406" s="77"/>
      <c r="H406" s="77"/>
      <c r="I406" s="41"/>
      <c r="J406" s="43">
        <f>J408+J411</f>
        <v>0</v>
      </c>
      <c r="K406" s="43"/>
      <c r="L406" s="44">
        <f>L408+L411</f>
        <v>0</v>
      </c>
    </row>
    <row r="407" spans="1:12" ht="14.25" hidden="1" x14ac:dyDescent="0.2">
      <c r="A407" s="54"/>
      <c r="B407" s="55"/>
      <c r="C407" s="81" t="s">
        <v>336</v>
      </c>
      <c r="D407" s="77"/>
      <c r="E407" s="77"/>
      <c r="F407" s="77"/>
      <c r="G407" s="77"/>
      <c r="H407" s="77"/>
      <c r="I407" s="41"/>
      <c r="J407" s="43"/>
      <c r="K407" s="43"/>
      <c r="L407" s="44"/>
    </row>
    <row r="408" spans="1:12" ht="14.25" hidden="1" x14ac:dyDescent="0.2">
      <c r="A408" s="54"/>
      <c r="B408" s="55"/>
      <c r="C408" s="77" t="s">
        <v>337</v>
      </c>
      <c r="D408" s="77"/>
      <c r="E408" s="77"/>
      <c r="F408" s="77"/>
      <c r="G408" s="77"/>
      <c r="H408" s="77"/>
      <c r="I408" s="41"/>
      <c r="J408" s="43">
        <f>SUM(P50:P399)</f>
        <v>0</v>
      </c>
      <c r="K408" s="43"/>
      <c r="L408" s="44">
        <f>SUM(AO50:AO399)</f>
        <v>0</v>
      </c>
    </row>
    <row r="409" spans="1:12" ht="14.25" hidden="1" x14ac:dyDescent="0.2">
      <c r="A409" s="54"/>
      <c r="B409" s="55"/>
      <c r="C409" s="81" t="s">
        <v>338</v>
      </c>
      <c r="D409" s="77"/>
      <c r="E409" s="77"/>
      <c r="F409" s="77"/>
      <c r="G409" s="77"/>
      <c r="H409" s="77"/>
      <c r="I409" s="41"/>
      <c r="J409" s="43"/>
      <c r="K409" s="43"/>
      <c r="L409" s="44"/>
    </row>
    <row r="410" spans="1:12" ht="14.25" hidden="1" x14ac:dyDescent="0.2">
      <c r="A410" s="54"/>
      <c r="B410" s="55"/>
      <c r="C410" s="77" t="s">
        <v>339</v>
      </c>
      <c r="D410" s="77"/>
      <c r="E410" s="77"/>
      <c r="F410" s="77"/>
      <c r="G410" s="77"/>
      <c r="H410" s="77"/>
      <c r="I410" s="41"/>
      <c r="J410" s="43">
        <f>SUM(X50:X399)</f>
        <v>0</v>
      </c>
      <c r="K410" s="43"/>
      <c r="L410" s="44">
        <f>SUM(AT50:AT399)</f>
        <v>0</v>
      </c>
    </row>
    <row r="411" spans="1:12" ht="14.25" hidden="1" x14ac:dyDescent="0.2">
      <c r="A411" s="54"/>
      <c r="B411" s="55"/>
      <c r="C411" s="77" t="s">
        <v>340</v>
      </c>
      <c r="D411" s="77"/>
      <c r="E411" s="77"/>
      <c r="F411" s="77"/>
      <c r="G411" s="77"/>
      <c r="H411" s="77"/>
      <c r="I411" s="41"/>
      <c r="J411" s="43">
        <f>SUM(Z50:Z399)</f>
        <v>0</v>
      </c>
      <c r="K411" s="43"/>
      <c r="L411" s="44">
        <f>SUM(AV50:AV399)</f>
        <v>0</v>
      </c>
    </row>
    <row r="412" spans="1:12" ht="14.25" hidden="1" x14ac:dyDescent="0.2">
      <c r="A412" s="54"/>
      <c r="B412" s="55"/>
      <c r="C412" s="77" t="s">
        <v>341</v>
      </c>
      <c r="D412" s="77"/>
      <c r="E412" s="77"/>
      <c r="F412" s="77"/>
      <c r="G412" s="77"/>
      <c r="H412" s="77"/>
      <c r="I412" s="41"/>
      <c r="J412" s="43">
        <f>J414+J415</f>
        <v>0</v>
      </c>
      <c r="K412" s="43"/>
      <c r="L412" s="44">
        <f>L414+L415</f>
        <v>0</v>
      </c>
    </row>
    <row r="413" spans="1:12" ht="14.25" hidden="1" x14ac:dyDescent="0.2">
      <c r="A413" s="54"/>
      <c r="B413" s="55"/>
      <c r="C413" s="81" t="s">
        <v>336</v>
      </c>
      <c r="D413" s="77"/>
      <c r="E413" s="77"/>
      <c r="F413" s="77"/>
      <c r="G413" s="77"/>
      <c r="H413" s="77"/>
      <c r="I413" s="41"/>
      <c r="J413" s="43"/>
      <c r="K413" s="43"/>
      <c r="L413" s="44"/>
    </row>
    <row r="414" spans="1:12" ht="14.25" hidden="1" x14ac:dyDescent="0.2">
      <c r="A414" s="54"/>
      <c r="B414" s="55"/>
      <c r="C414" s="77" t="s">
        <v>342</v>
      </c>
      <c r="D414" s="77"/>
      <c r="E414" s="77"/>
      <c r="F414" s="77"/>
      <c r="G414" s="77"/>
      <c r="H414" s="77"/>
      <c r="I414" s="41"/>
      <c r="J414" s="43">
        <f>SUM(AA50:AA399)-SUM(BJ50:BJ399)</f>
        <v>0</v>
      </c>
      <c r="K414" s="43"/>
      <c r="L414" s="44">
        <f>SUM(AW50:AW399)-SUM(BK50:BK399)</f>
        <v>0</v>
      </c>
    </row>
    <row r="415" spans="1:12" ht="14.25" hidden="1" x14ac:dyDescent="0.2">
      <c r="A415" s="54"/>
      <c r="B415" s="55"/>
      <c r="C415" s="77" t="s">
        <v>343</v>
      </c>
      <c r="D415" s="77"/>
      <c r="E415" s="77"/>
      <c r="F415" s="77"/>
      <c r="G415" s="77"/>
      <c r="H415" s="77"/>
      <c r="I415" s="41"/>
      <c r="J415" s="43">
        <f>SUM(AG50:AG399)</f>
        <v>0</v>
      </c>
      <c r="K415" s="43"/>
      <c r="L415" s="44">
        <f>SUM(BC50:BC399)</f>
        <v>0</v>
      </c>
    </row>
    <row r="416" spans="1:12" ht="14.25" hidden="1" x14ac:dyDescent="0.2">
      <c r="A416" s="54"/>
      <c r="B416" s="55"/>
      <c r="C416" s="77" t="s">
        <v>344</v>
      </c>
      <c r="D416" s="77"/>
      <c r="E416" s="77"/>
      <c r="F416" s="77"/>
      <c r="G416" s="77"/>
      <c r="H416" s="77"/>
      <c r="I416" s="41"/>
      <c r="J416" s="43">
        <f>SUM(AF50:AF399)</f>
        <v>0</v>
      </c>
      <c r="K416" s="43"/>
      <c r="L416" s="44">
        <f>SUM(BB50:BB399)</f>
        <v>0</v>
      </c>
    </row>
    <row r="417" spans="1:12" ht="14.25" x14ac:dyDescent="0.2">
      <c r="A417" s="54"/>
      <c r="B417" s="55"/>
      <c r="C417" s="77" t="s">
        <v>345</v>
      </c>
      <c r="D417" s="77"/>
      <c r="E417" s="77"/>
      <c r="F417" s="77"/>
      <c r="G417" s="77"/>
      <c r="H417" s="77"/>
      <c r="I417" s="41"/>
      <c r="J417" s="43">
        <f>SUM(S50:S399)+SUM(X50:X399)+SUM(Z50:Z399)</f>
        <v>4604.199999999998</v>
      </c>
      <c r="K417" s="43"/>
      <c r="L417" s="44">
        <f>SUM(AR50:AR399)+SUM(AT50:AT399)+SUM(AV50:AV399)</f>
        <v>234490</v>
      </c>
    </row>
    <row r="418" spans="1:12" ht="14.25" x14ac:dyDescent="0.2">
      <c r="A418" s="54"/>
      <c r="B418" s="55"/>
      <c r="C418" s="77" t="s">
        <v>346</v>
      </c>
      <c r="D418" s="77"/>
      <c r="E418" s="77"/>
      <c r="F418" s="77"/>
      <c r="G418" s="77"/>
      <c r="H418" s="77"/>
      <c r="I418" s="41"/>
      <c r="J418" s="43">
        <f>SUM(AD50:AD399)</f>
        <v>3407.1100000000006</v>
      </c>
      <c r="K418" s="43"/>
      <c r="L418" s="44">
        <f>SUM(AZ50:AZ399)</f>
        <v>173522</v>
      </c>
    </row>
    <row r="419" spans="1:12" ht="14.25" x14ac:dyDescent="0.2">
      <c r="A419" s="54"/>
      <c r="B419" s="55"/>
      <c r="C419" s="77" t="s">
        <v>347</v>
      </c>
      <c r="D419" s="77"/>
      <c r="E419" s="77"/>
      <c r="F419" s="77"/>
      <c r="G419" s="77"/>
      <c r="H419" s="77"/>
      <c r="I419" s="41"/>
      <c r="J419" s="43">
        <f>SUM(AE50:AE399)</f>
        <v>1657.51</v>
      </c>
      <c r="K419" s="43"/>
      <c r="L419" s="44">
        <f>SUM(BA50:BA399)</f>
        <v>84417</v>
      </c>
    </row>
    <row r="420" spans="1:12" ht="14.25" hidden="1" x14ac:dyDescent="0.2">
      <c r="A420" s="54"/>
      <c r="B420" s="55"/>
      <c r="C420" s="77" t="s">
        <v>388</v>
      </c>
      <c r="D420" s="77"/>
      <c r="E420" s="77"/>
      <c r="F420" s="77"/>
      <c r="G420" s="77"/>
      <c r="H420" s="77"/>
      <c r="I420" s="41"/>
      <c r="J420" s="43">
        <f>J422+J423</f>
        <v>0</v>
      </c>
      <c r="K420" s="43"/>
      <c r="L420" s="44">
        <f>L422+L423</f>
        <v>0</v>
      </c>
    </row>
    <row r="421" spans="1:12" ht="14.25" hidden="1" x14ac:dyDescent="0.2">
      <c r="A421" s="54"/>
      <c r="B421" s="55"/>
      <c r="C421" s="81" t="s">
        <v>333</v>
      </c>
      <c r="D421" s="77"/>
      <c r="E421" s="77"/>
      <c r="F421" s="77"/>
      <c r="G421" s="77"/>
      <c r="H421" s="77"/>
      <c r="I421" s="41"/>
      <c r="J421" s="43"/>
      <c r="K421" s="43"/>
      <c r="L421" s="44"/>
    </row>
    <row r="422" spans="1:12" ht="14.25" hidden="1" x14ac:dyDescent="0.2">
      <c r="A422" s="54"/>
      <c r="B422" s="55"/>
      <c r="C422" s="77" t="s">
        <v>349</v>
      </c>
      <c r="D422" s="77"/>
      <c r="E422" s="77"/>
      <c r="F422" s="77"/>
      <c r="G422" s="77"/>
      <c r="H422" s="77"/>
      <c r="I422" s="41"/>
      <c r="J422" s="43">
        <f>SUM(BJ50:BJ399)</f>
        <v>0</v>
      </c>
      <c r="K422" s="43"/>
      <c r="L422" s="44">
        <f>SUM(BK50:BK399)</f>
        <v>0</v>
      </c>
    </row>
    <row r="423" spans="1:12" ht="14.25" hidden="1" x14ac:dyDescent="0.2">
      <c r="A423" s="54"/>
      <c r="B423" s="55"/>
      <c r="C423" s="77" t="s">
        <v>350</v>
      </c>
      <c r="D423" s="77"/>
      <c r="E423" s="77"/>
      <c r="F423" s="77"/>
      <c r="G423" s="77"/>
      <c r="H423" s="77"/>
      <c r="I423" s="41"/>
      <c r="J423" s="43">
        <f>SUM(AH50:AH399)</f>
        <v>0</v>
      </c>
      <c r="K423" s="43"/>
      <c r="L423" s="44">
        <f>SUM(BD50:BD399)</f>
        <v>0</v>
      </c>
    </row>
    <row r="424" spans="1:12" ht="14.25" x14ac:dyDescent="0.2">
      <c r="A424" s="54"/>
      <c r="B424" s="55"/>
      <c r="C424" s="77" t="s">
        <v>389</v>
      </c>
      <c r="D424" s="77"/>
      <c r="E424" s="77"/>
      <c r="F424" s="77"/>
      <c r="G424" s="77"/>
      <c r="H424" s="77"/>
      <c r="I424" s="41"/>
      <c r="J424" s="43">
        <f>J377</f>
        <v>9668.8199999999979</v>
      </c>
      <c r="K424" s="43"/>
      <c r="L424" s="44">
        <f>L377</f>
        <v>492429</v>
      </c>
    </row>
    <row r="425" spans="1:12" ht="14.25" x14ac:dyDescent="0.2">
      <c r="A425" s="54"/>
      <c r="B425" s="55"/>
      <c r="C425" s="80" t="s">
        <v>354</v>
      </c>
      <c r="D425" s="77"/>
      <c r="E425" s="77"/>
      <c r="F425" s="77"/>
      <c r="G425" s="77"/>
      <c r="H425" s="77"/>
      <c r="I425" s="41"/>
      <c r="J425" s="43"/>
      <c r="K425" s="43"/>
      <c r="L425" s="44"/>
    </row>
    <row r="426" spans="1:12" ht="14.25" hidden="1" x14ac:dyDescent="0.2">
      <c r="A426" s="54"/>
      <c r="B426" s="55"/>
      <c r="C426" s="77" t="s">
        <v>355</v>
      </c>
      <c r="D426" s="77"/>
      <c r="E426" s="77"/>
      <c r="F426" s="77"/>
      <c r="G426" s="77"/>
      <c r="H426" s="77"/>
      <c r="I426" s="41"/>
      <c r="J426" s="43">
        <f>SUM(AB50:AB399)</f>
        <v>0</v>
      </c>
      <c r="K426" s="43"/>
      <c r="L426" s="44">
        <f>SUM(AX50:AX399)</f>
        <v>0</v>
      </c>
    </row>
    <row r="427" spans="1:12" ht="14.25" hidden="1" x14ac:dyDescent="0.2">
      <c r="A427" s="54"/>
      <c r="B427" s="55"/>
      <c r="C427" s="77" t="s">
        <v>356</v>
      </c>
      <c r="D427" s="77"/>
      <c r="E427" s="77"/>
      <c r="F427" s="77"/>
      <c r="G427" s="77"/>
      <c r="H427" s="77"/>
      <c r="I427" s="41"/>
      <c r="J427" s="43">
        <f>SUM(AC50:AC399)</f>
        <v>0</v>
      </c>
      <c r="K427" s="43"/>
      <c r="L427" s="44">
        <f>SUM(AY50:AY399)</f>
        <v>0</v>
      </c>
    </row>
    <row r="428" spans="1:12" ht="14.25" x14ac:dyDescent="0.2">
      <c r="A428" s="54"/>
      <c r="B428" s="55"/>
      <c r="C428" s="77" t="s">
        <v>357</v>
      </c>
      <c r="D428" s="77"/>
      <c r="E428" s="77"/>
      <c r="F428" s="78"/>
      <c r="G428" s="61">
        <f>Source!P446</f>
        <v>393.71699360000002</v>
      </c>
      <c r="H428" s="54"/>
      <c r="I428" s="54"/>
      <c r="J428" s="54"/>
      <c r="K428" s="54"/>
      <c r="L428" s="54"/>
    </row>
    <row r="429" spans="1:12" ht="14.25" hidden="1" customHeight="1" x14ac:dyDescent="0.2">
      <c r="A429" s="54"/>
      <c r="B429" s="55"/>
      <c r="C429" s="77" t="s">
        <v>358</v>
      </c>
      <c r="D429" s="77"/>
      <c r="E429" s="77"/>
      <c r="F429" s="78"/>
      <c r="G429" s="61">
        <f>Source!P447</f>
        <v>0</v>
      </c>
      <c r="H429" s="54"/>
      <c r="I429" s="54"/>
      <c r="J429" s="54"/>
      <c r="K429" s="54"/>
      <c r="L429" s="54"/>
    </row>
    <row r="433" spans="1:12" ht="14.25" customHeight="1" x14ac:dyDescent="0.2">
      <c r="A433" s="72"/>
      <c r="B433" s="73" t="s">
        <v>390</v>
      </c>
      <c r="C433" s="75" t="str">
        <f>IF(Source!AC12&lt;&gt;"", Source!AC12," ")</f>
        <v>Ведущий эксперт УНСР</v>
      </c>
      <c r="D433" s="31"/>
      <c r="E433" s="31"/>
      <c r="F433" s="31"/>
      <c r="G433" s="31"/>
      <c r="H433" s="74" t="str">
        <f>IF(Source!AB12&lt;&gt;"", Source!AB12," ")</f>
        <v>Кузьмина Т.В.</v>
      </c>
      <c r="I433" s="18"/>
      <c r="J433" s="18"/>
      <c r="K433" s="18"/>
      <c r="L433" s="16"/>
    </row>
    <row r="434" spans="1:12" ht="14.25" customHeight="1" x14ac:dyDescent="0.2">
      <c r="A434" s="72"/>
      <c r="B434" s="76"/>
      <c r="C434" s="79" t="s">
        <v>391</v>
      </c>
      <c r="D434" s="79"/>
      <c r="E434" s="79"/>
      <c r="F434" s="79"/>
      <c r="G434" s="79"/>
      <c r="H434" s="18"/>
      <c r="I434" s="18"/>
      <c r="J434" s="18"/>
      <c r="K434" s="18"/>
      <c r="L434" s="16"/>
    </row>
    <row r="435" spans="1:12" ht="14.25" customHeight="1" x14ac:dyDescent="0.2">
      <c r="A435" s="72"/>
      <c r="B435" s="76"/>
      <c r="C435" s="18"/>
      <c r="D435" s="18"/>
      <c r="E435" s="18"/>
      <c r="F435" s="18"/>
      <c r="G435" s="18"/>
      <c r="H435" s="18"/>
      <c r="I435" s="18"/>
      <c r="J435" s="18"/>
      <c r="K435" s="18"/>
      <c r="L435" s="16"/>
    </row>
    <row r="436" spans="1:12" ht="14.25" customHeight="1" x14ac:dyDescent="0.2">
      <c r="A436" s="72"/>
      <c r="B436" s="73" t="s">
        <v>392</v>
      </c>
      <c r="C436" s="75" t="str">
        <f>IF(Source!AE12&lt;&gt;"", Source!AE12," ")</f>
        <v>Начальник УНСР</v>
      </c>
      <c r="D436" s="31"/>
      <c r="E436" s="31"/>
      <c r="F436" s="31"/>
      <c r="G436" s="31"/>
      <c r="H436" s="74" t="str">
        <f>IF(Source!AD12&lt;&gt;"", Source!AD12," ")</f>
        <v>Аверьянов И.А.</v>
      </c>
      <c r="I436" s="18"/>
      <c r="J436" s="18"/>
      <c r="K436" s="18"/>
      <c r="L436" s="16"/>
    </row>
    <row r="437" spans="1:12" ht="14.25" customHeight="1" x14ac:dyDescent="0.2">
      <c r="A437" s="18"/>
      <c r="B437" s="18"/>
      <c r="C437" s="79" t="s">
        <v>391</v>
      </c>
      <c r="D437" s="79"/>
      <c r="E437" s="79"/>
      <c r="F437" s="79"/>
      <c r="G437" s="79"/>
      <c r="H437" s="18"/>
      <c r="I437" s="18"/>
      <c r="J437" s="18"/>
      <c r="K437" s="18"/>
      <c r="L437" s="16"/>
    </row>
  </sheetData>
  <mergeCells count="319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3:L23"/>
    <mergeCell ref="A25:L25"/>
    <mergeCell ref="A26:L26"/>
    <mergeCell ref="C31:L31"/>
    <mergeCell ref="C32:L32"/>
    <mergeCell ref="D36:E36"/>
    <mergeCell ref="A14:E14"/>
    <mergeCell ref="F14:L14"/>
    <mergeCell ref="A17:L17"/>
    <mergeCell ref="A18:L18"/>
    <mergeCell ref="A20:L20"/>
    <mergeCell ref="A21:L21"/>
    <mergeCell ref="D39:E39"/>
    <mergeCell ref="D40:E40"/>
    <mergeCell ref="D41:E41"/>
    <mergeCell ref="D42:E42"/>
    <mergeCell ref="A44:A48"/>
    <mergeCell ref="B44:B48"/>
    <mergeCell ref="C44:C48"/>
    <mergeCell ref="D44:D48"/>
    <mergeCell ref="E44:G47"/>
    <mergeCell ref="C62:H62"/>
    <mergeCell ref="C63:H63"/>
    <mergeCell ref="C64:H64"/>
    <mergeCell ref="C65:H65"/>
    <mergeCell ref="C66:H66"/>
    <mergeCell ref="C67:H67"/>
    <mergeCell ref="H44:J47"/>
    <mergeCell ref="K44:K48"/>
    <mergeCell ref="L44:L48"/>
    <mergeCell ref="A51:L51"/>
    <mergeCell ref="C60:H60"/>
    <mergeCell ref="I60:J60"/>
    <mergeCell ref="K60:L60"/>
    <mergeCell ref="C74:H74"/>
    <mergeCell ref="C75:H75"/>
    <mergeCell ref="C76:H76"/>
    <mergeCell ref="C77:H77"/>
    <mergeCell ref="C78:H78"/>
    <mergeCell ref="C79:H79"/>
    <mergeCell ref="C68:H68"/>
    <mergeCell ref="C69:H69"/>
    <mergeCell ref="C70:H70"/>
    <mergeCell ref="C71:H71"/>
    <mergeCell ref="C72:H72"/>
    <mergeCell ref="C73:H73"/>
    <mergeCell ref="C86:H86"/>
    <mergeCell ref="C87:H87"/>
    <mergeCell ref="C88:H88"/>
    <mergeCell ref="C89:F89"/>
    <mergeCell ref="C90:F90"/>
    <mergeCell ref="A93:L93"/>
    <mergeCell ref="C80:H80"/>
    <mergeCell ref="C81:H81"/>
    <mergeCell ref="C82:H82"/>
    <mergeCell ref="C83:H83"/>
    <mergeCell ref="C84:H84"/>
    <mergeCell ref="C85:H85"/>
    <mergeCell ref="C107:H107"/>
    <mergeCell ref="C108:H108"/>
    <mergeCell ref="C109:H109"/>
    <mergeCell ref="C110:H110"/>
    <mergeCell ref="C111:H111"/>
    <mergeCell ref="C112:H112"/>
    <mergeCell ref="C102:H102"/>
    <mergeCell ref="I102:J102"/>
    <mergeCell ref="K102:L102"/>
    <mergeCell ref="C104:H104"/>
    <mergeCell ref="C105:H105"/>
    <mergeCell ref="C106:H106"/>
    <mergeCell ref="C119:H119"/>
    <mergeCell ref="C120:H120"/>
    <mergeCell ref="C121:H121"/>
    <mergeCell ref="C122:H122"/>
    <mergeCell ref="C123:H123"/>
    <mergeCell ref="C124:H124"/>
    <mergeCell ref="C113:H113"/>
    <mergeCell ref="C114:H114"/>
    <mergeCell ref="C115:H115"/>
    <mergeCell ref="C116:H116"/>
    <mergeCell ref="C117:H117"/>
    <mergeCell ref="C118:H118"/>
    <mergeCell ref="C131:F131"/>
    <mergeCell ref="C132:F132"/>
    <mergeCell ref="A135:L135"/>
    <mergeCell ref="C145:H145"/>
    <mergeCell ref="I145:J145"/>
    <mergeCell ref="K145:L145"/>
    <mergeCell ref="C125:H125"/>
    <mergeCell ref="C126:H126"/>
    <mergeCell ref="C127:H127"/>
    <mergeCell ref="C128:H128"/>
    <mergeCell ref="C129:H129"/>
    <mergeCell ref="C130:H130"/>
    <mergeCell ref="C174:H174"/>
    <mergeCell ref="I174:J174"/>
    <mergeCell ref="K174:L174"/>
    <mergeCell ref="C176:H176"/>
    <mergeCell ref="C177:H177"/>
    <mergeCell ref="C178:H178"/>
    <mergeCell ref="C155:H155"/>
    <mergeCell ref="I155:J155"/>
    <mergeCell ref="K155:L155"/>
    <mergeCell ref="C164:H164"/>
    <mergeCell ref="I164:J164"/>
    <mergeCell ref="K164:L164"/>
    <mergeCell ref="C185:H185"/>
    <mergeCell ref="C186:H186"/>
    <mergeCell ref="C187:H187"/>
    <mergeCell ref="C188:H188"/>
    <mergeCell ref="C189:H189"/>
    <mergeCell ref="C190:H190"/>
    <mergeCell ref="C179:H179"/>
    <mergeCell ref="C180:H180"/>
    <mergeCell ref="C181:H181"/>
    <mergeCell ref="C182:H182"/>
    <mergeCell ref="C183:H183"/>
    <mergeCell ref="C184:H184"/>
    <mergeCell ref="C197:H197"/>
    <mergeCell ref="C198:H198"/>
    <mergeCell ref="C199:H199"/>
    <mergeCell ref="C200:H200"/>
    <mergeCell ref="C201:H201"/>
    <mergeCell ref="C202:H202"/>
    <mergeCell ref="C191:H191"/>
    <mergeCell ref="C192:H192"/>
    <mergeCell ref="C193:H193"/>
    <mergeCell ref="C194:H194"/>
    <mergeCell ref="C195:H195"/>
    <mergeCell ref="C196:H196"/>
    <mergeCell ref="C227:H227"/>
    <mergeCell ref="I227:J227"/>
    <mergeCell ref="K227:L227"/>
    <mergeCell ref="C236:H236"/>
    <mergeCell ref="I236:J236"/>
    <mergeCell ref="K236:L236"/>
    <mergeCell ref="C203:F203"/>
    <mergeCell ref="C204:F204"/>
    <mergeCell ref="A207:L207"/>
    <mergeCell ref="C217:H217"/>
    <mergeCell ref="I217:J217"/>
    <mergeCell ref="K217:L217"/>
    <mergeCell ref="C251:H251"/>
    <mergeCell ref="C252:H252"/>
    <mergeCell ref="C253:H253"/>
    <mergeCell ref="C254:H254"/>
    <mergeCell ref="C255:H255"/>
    <mergeCell ref="C256:H256"/>
    <mergeCell ref="C246:H246"/>
    <mergeCell ref="I246:J246"/>
    <mergeCell ref="K246:L246"/>
    <mergeCell ref="C248:H248"/>
    <mergeCell ref="C249:H249"/>
    <mergeCell ref="C250:H250"/>
    <mergeCell ref="C263:H263"/>
    <mergeCell ref="C264:H264"/>
    <mergeCell ref="C265:H265"/>
    <mergeCell ref="C266:H266"/>
    <mergeCell ref="C267:H267"/>
    <mergeCell ref="C268:H268"/>
    <mergeCell ref="C257:H257"/>
    <mergeCell ref="C258:H258"/>
    <mergeCell ref="C259:H259"/>
    <mergeCell ref="C260:H260"/>
    <mergeCell ref="C261:H261"/>
    <mergeCell ref="C262:H262"/>
    <mergeCell ref="C275:F275"/>
    <mergeCell ref="C276:F276"/>
    <mergeCell ref="A279:L279"/>
    <mergeCell ref="C288:H288"/>
    <mergeCell ref="I288:J288"/>
    <mergeCell ref="K288:L288"/>
    <mergeCell ref="C269:H269"/>
    <mergeCell ref="C270:H270"/>
    <mergeCell ref="C271:H271"/>
    <mergeCell ref="C272:H272"/>
    <mergeCell ref="C273:H273"/>
    <mergeCell ref="C274:H274"/>
    <mergeCell ref="C302:H302"/>
    <mergeCell ref="C303:H303"/>
    <mergeCell ref="C304:H304"/>
    <mergeCell ref="C305:H305"/>
    <mergeCell ref="C306:H306"/>
    <mergeCell ref="C307:H307"/>
    <mergeCell ref="C297:H297"/>
    <mergeCell ref="I297:J297"/>
    <mergeCell ref="K297:L297"/>
    <mergeCell ref="C299:H299"/>
    <mergeCell ref="C300:H300"/>
    <mergeCell ref="C301:H301"/>
    <mergeCell ref="C314:H314"/>
    <mergeCell ref="C315:H315"/>
    <mergeCell ref="C316:H316"/>
    <mergeCell ref="C317:H317"/>
    <mergeCell ref="C318:H318"/>
    <mergeCell ref="C319:H319"/>
    <mergeCell ref="C308:H308"/>
    <mergeCell ref="C309:H309"/>
    <mergeCell ref="C310:H310"/>
    <mergeCell ref="C311:H311"/>
    <mergeCell ref="C312:H312"/>
    <mergeCell ref="C313:H313"/>
    <mergeCell ref="C326:F326"/>
    <mergeCell ref="C327:F327"/>
    <mergeCell ref="C330:H330"/>
    <mergeCell ref="C332:H332"/>
    <mergeCell ref="C333:H333"/>
    <mergeCell ref="C334:H334"/>
    <mergeCell ref="C320:H320"/>
    <mergeCell ref="C321:H321"/>
    <mergeCell ref="C322:H322"/>
    <mergeCell ref="C323:H323"/>
    <mergeCell ref="C324:H324"/>
    <mergeCell ref="C325:H325"/>
    <mergeCell ref="C341:H341"/>
    <mergeCell ref="C342:H342"/>
    <mergeCell ref="C343:H343"/>
    <mergeCell ref="C344:H344"/>
    <mergeCell ref="C345:H345"/>
    <mergeCell ref="C346:H346"/>
    <mergeCell ref="C335:H335"/>
    <mergeCell ref="C336:H336"/>
    <mergeCell ref="C337:H337"/>
    <mergeCell ref="C338:H338"/>
    <mergeCell ref="C339:H339"/>
    <mergeCell ref="C340:H340"/>
    <mergeCell ref="C354:H354"/>
    <mergeCell ref="C355:H355"/>
    <mergeCell ref="C356:H356"/>
    <mergeCell ref="C357:H357"/>
    <mergeCell ref="C358:H358"/>
    <mergeCell ref="C359:H359"/>
    <mergeCell ref="C347:H347"/>
    <mergeCell ref="C348:H348"/>
    <mergeCell ref="C349:H349"/>
    <mergeCell ref="C350:H350"/>
    <mergeCell ref="C352:H352"/>
    <mergeCell ref="C353:H353"/>
    <mergeCell ref="C366:H366"/>
    <mergeCell ref="C367:H367"/>
    <mergeCell ref="C368:H368"/>
    <mergeCell ref="C369:H369"/>
    <mergeCell ref="C370:H370"/>
    <mergeCell ref="C372:H372"/>
    <mergeCell ref="C360:H360"/>
    <mergeCell ref="C361:H361"/>
    <mergeCell ref="C362:H362"/>
    <mergeCell ref="C363:H363"/>
    <mergeCell ref="C364:H364"/>
    <mergeCell ref="C365:H365"/>
    <mergeCell ref="C380:H380"/>
    <mergeCell ref="C381:H381"/>
    <mergeCell ref="C382:H382"/>
    <mergeCell ref="C383:H383"/>
    <mergeCell ref="C384:H384"/>
    <mergeCell ref="C385:H385"/>
    <mergeCell ref="C373:H373"/>
    <mergeCell ref="C374:H374"/>
    <mergeCell ref="C375:H375"/>
    <mergeCell ref="C377:H377"/>
    <mergeCell ref="C378:H378"/>
    <mergeCell ref="C379:H379"/>
    <mergeCell ref="C392:H392"/>
    <mergeCell ref="C393:H393"/>
    <mergeCell ref="C394:H394"/>
    <mergeCell ref="C395:H395"/>
    <mergeCell ref="C396:H396"/>
    <mergeCell ref="C397:H397"/>
    <mergeCell ref="C386:H386"/>
    <mergeCell ref="C387:H387"/>
    <mergeCell ref="C388:H388"/>
    <mergeCell ref="C389:H389"/>
    <mergeCell ref="C390:H390"/>
    <mergeCell ref="C391:H391"/>
    <mergeCell ref="C405:H405"/>
    <mergeCell ref="C406:H406"/>
    <mergeCell ref="C407:H407"/>
    <mergeCell ref="C408:H408"/>
    <mergeCell ref="C409:H409"/>
    <mergeCell ref="C410:H410"/>
    <mergeCell ref="C398:H398"/>
    <mergeCell ref="C399:H399"/>
    <mergeCell ref="C401:H401"/>
    <mergeCell ref="C402:H402"/>
    <mergeCell ref="C403:H403"/>
    <mergeCell ref="C404:H404"/>
    <mergeCell ref="C417:H417"/>
    <mergeCell ref="C418:H418"/>
    <mergeCell ref="C419:H419"/>
    <mergeCell ref="C420:H420"/>
    <mergeCell ref="C421:H421"/>
    <mergeCell ref="C422:H422"/>
    <mergeCell ref="C411:H411"/>
    <mergeCell ref="C412:H412"/>
    <mergeCell ref="C413:H413"/>
    <mergeCell ref="C414:H414"/>
    <mergeCell ref="C415:H415"/>
    <mergeCell ref="C416:H416"/>
    <mergeCell ref="C429:F429"/>
    <mergeCell ref="C434:G434"/>
    <mergeCell ref="C437:G437"/>
    <mergeCell ref="C423:H423"/>
    <mergeCell ref="C424:H424"/>
    <mergeCell ref="C425:H425"/>
    <mergeCell ref="C426:H426"/>
    <mergeCell ref="C427:H427"/>
    <mergeCell ref="C428:F428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519"/>
  <sheetViews>
    <sheetView workbookViewId="0">
      <selection activeCell="A515" sqref="A515:AN51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512</v>
      </c>
      <c r="C12" s="1">
        <v>0</v>
      </c>
      <c r="D12" s="1">
        <f>ROW(A454)</f>
        <v>454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419766280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18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B454</f>
        <v>512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09-03-08</v>
      </c>
      <c r="G18" s="3" t="str">
        <f t="shared" si="0"/>
        <v>09-03-08  ПНР Система диагностики частичных разрядов (ОК)+</v>
      </c>
      <c r="H18" s="3"/>
      <c r="I18" s="3"/>
      <c r="J18" s="3"/>
      <c r="K18" s="3"/>
      <c r="L18" s="3"/>
      <c r="M18" s="3"/>
      <c r="N18" s="3"/>
      <c r="O18" s="3">
        <f t="shared" ref="O18:AT18" si="1">O454</f>
        <v>4604</v>
      </c>
      <c r="P18" s="3">
        <f t="shared" si="1"/>
        <v>0</v>
      </c>
      <c r="Q18" s="3">
        <f t="shared" si="1"/>
        <v>0</v>
      </c>
      <c r="R18" s="3">
        <f t="shared" si="1"/>
        <v>0</v>
      </c>
      <c r="S18" s="3">
        <f t="shared" si="1"/>
        <v>4604</v>
      </c>
      <c r="T18" s="3">
        <f t="shared" si="1"/>
        <v>0</v>
      </c>
      <c r="U18" s="3">
        <f t="shared" si="1"/>
        <v>393.71699359999997</v>
      </c>
      <c r="V18" s="3">
        <f t="shared" si="1"/>
        <v>0</v>
      </c>
      <c r="W18" s="3">
        <f t="shared" si="1"/>
        <v>0</v>
      </c>
      <c r="X18" s="3">
        <f t="shared" si="1"/>
        <v>3407</v>
      </c>
      <c r="Y18" s="3">
        <f t="shared" si="1"/>
        <v>1658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9669</v>
      </c>
      <c r="AS18" s="3">
        <f t="shared" si="1"/>
        <v>0</v>
      </c>
      <c r="AT18" s="3">
        <f t="shared" si="1"/>
        <v>0</v>
      </c>
      <c r="AU18" s="3">
        <f t="shared" ref="AU18:BZ18" si="2">AU454</f>
        <v>9669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CA454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DG454</f>
        <v>234490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234490</v>
      </c>
      <c r="DL18" s="4">
        <f t="shared" si="4"/>
        <v>0</v>
      </c>
      <c r="DM18" s="4">
        <f t="shared" si="4"/>
        <v>393.71699359999997</v>
      </c>
      <c r="DN18" s="4">
        <f t="shared" si="4"/>
        <v>0</v>
      </c>
      <c r="DO18" s="4">
        <f t="shared" si="4"/>
        <v>0</v>
      </c>
      <c r="DP18" s="4">
        <f t="shared" si="4"/>
        <v>173522</v>
      </c>
      <c r="DQ18" s="4">
        <f t="shared" si="4"/>
        <v>84417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492429</v>
      </c>
      <c r="EK18" s="4">
        <f t="shared" si="4"/>
        <v>0</v>
      </c>
      <c r="EL18" s="4">
        <f t="shared" si="4"/>
        <v>0</v>
      </c>
      <c r="EM18" s="4">
        <f t="shared" ref="EM18:FR18" si="5">EM454</f>
        <v>492429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FS454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ROW(A424)</f>
        <v>424</v>
      </c>
      <c r="E20" s="1"/>
      <c r="F20" s="1" t="s">
        <v>4</v>
      </c>
      <c r="G20" s="1" t="s">
        <v>19</v>
      </c>
      <c r="H20" s="1" t="s">
        <v>3</v>
      </c>
      <c r="I20" s="1">
        <v>0</v>
      </c>
      <c r="J20" s="1" t="s">
        <v>3</v>
      </c>
      <c r="K20" s="1">
        <v>4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9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B424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09-03-08</v>
      </c>
      <c r="G22" s="3" t="str">
        <f t="shared" si="7"/>
        <v>ПНР Решения по телемеханизации</v>
      </c>
      <c r="H22" s="3"/>
      <c r="I22" s="3"/>
      <c r="J22" s="3"/>
      <c r="K22" s="3"/>
      <c r="L22" s="3"/>
      <c r="M22" s="3"/>
      <c r="N22" s="3"/>
      <c r="O22" s="3">
        <f t="shared" ref="O22:AT22" si="8">O424</f>
        <v>4604</v>
      </c>
      <c r="P22" s="3">
        <f t="shared" si="8"/>
        <v>0</v>
      </c>
      <c r="Q22" s="3">
        <f t="shared" si="8"/>
        <v>0</v>
      </c>
      <c r="R22" s="3">
        <f t="shared" si="8"/>
        <v>0</v>
      </c>
      <c r="S22" s="3">
        <f t="shared" si="8"/>
        <v>4604</v>
      </c>
      <c r="T22" s="3">
        <f t="shared" si="8"/>
        <v>0</v>
      </c>
      <c r="U22" s="3">
        <f t="shared" si="8"/>
        <v>393.71699359999997</v>
      </c>
      <c r="V22" s="3">
        <f t="shared" si="8"/>
        <v>0</v>
      </c>
      <c r="W22" s="3">
        <f t="shared" si="8"/>
        <v>0</v>
      </c>
      <c r="X22" s="3">
        <f t="shared" si="8"/>
        <v>3407</v>
      </c>
      <c r="Y22" s="3">
        <f t="shared" si="8"/>
        <v>1658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9669</v>
      </c>
      <c r="AS22" s="3">
        <f t="shared" si="8"/>
        <v>0</v>
      </c>
      <c r="AT22" s="3">
        <f t="shared" si="8"/>
        <v>0</v>
      </c>
      <c r="AU22" s="3">
        <f t="shared" ref="AU22:BZ22" si="9">AU424</f>
        <v>9669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CA424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DG424</f>
        <v>234490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234490</v>
      </c>
      <c r="DL22" s="4">
        <f t="shared" si="11"/>
        <v>0</v>
      </c>
      <c r="DM22" s="4">
        <f t="shared" si="11"/>
        <v>393.71699359999997</v>
      </c>
      <c r="DN22" s="4">
        <f t="shared" si="11"/>
        <v>0</v>
      </c>
      <c r="DO22" s="4">
        <f t="shared" si="11"/>
        <v>0</v>
      </c>
      <c r="DP22" s="4">
        <f t="shared" si="11"/>
        <v>173522</v>
      </c>
      <c r="DQ22" s="4">
        <f t="shared" si="11"/>
        <v>84417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492429</v>
      </c>
      <c r="EK22" s="4">
        <f t="shared" si="11"/>
        <v>0</v>
      </c>
      <c r="EL22" s="4">
        <f t="shared" si="11"/>
        <v>0</v>
      </c>
      <c r="EM22" s="4">
        <f t="shared" ref="EM22:FR22" si="12">EM424</f>
        <v>492429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FS424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ROW(A43)</f>
        <v>43</v>
      </c>
      <c r="E24" s="1"/>
      <c r="F24" s="1" t="s">
        <v>20</v>
      </c>
      <c r="G24" s="1" t="s">
        <v>21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9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B43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1</v>
      </c>
      <c r="G26" s="3" t="str">
        <f t="shared" si="14"/>
        <v>Система диагностики частичных разрядов /1шт.</v>
      </c>
      <c r="H26" s="3"/>
      <c r="I26" s="3"/>
      <c r="J26" s="3"/>
      <c r="K26" s="3"/>
      <c r="L26" s="3"/>
      <c r="M26" s="3"/>
      <c r="N26" s="3"/>
      <c r="O26" s="3">
        <f t="shared" ref="O26:AT26" si="15">O43</f>
        <v>4299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4299</v>
      </c>
      <c r="T26" s="3">
        <f t="shared" si="15"/>
        <v>0</v>
      </c>
      <c r="U26" s="3">
        <f t="shared" si="15"/>
        <v>367.464</v>
      </c>
      <c r="V26" s="3">
        <f t="shared" si="15"/>
        <v>0</v>
      </c>
      <c r="W26" s="3">
        <f t="shared" si="15"/>
        <v>0</v>
      </c>
      <c r="X26" s="3">
        <f t="shared" si="15"/>
        <v>3181</v>
      </c>
      <c r="Y26" s="3">
        <f t="shared" si="15"/>
        <v>1548</v>
      </c>
      <c r="Z26" s="3">
        <f t="shared" si="15"/>
        <v>0</v>
      </c>
      <c r="AA26" s="3">
        <f t="shared" si="15"/>
        <v>0</v>
      </c>
      <c r="AB26" s="3">
        <f t="shared" si="15"/>
        <v>4299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4299</v>
      </c>
      <c r="AG26" s="3">
        <f t="shared" si="15"/>
        <v>0</v>
      </c>
      <c r="AH26" s="3">
        <f t="shared" si="15"/>
        <v>367.464</v>
      </c>
      <c r="AI26" s="3">
        <f t="shared" si="15"/>
        <v>0</v>
      </c>
      <c r="AJ26" s="3">
        <f t="shared" si="15"/>
        <v>0</v>
      </c>
      <c r="AK26" s="3">
        <f t="shared" si="15"/>
        <v>3181</v>
      </c>
      <c r="AL26" s="3">
        <f t="shared" si="15"/>
        <v>1548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9028</v>
      </c>
      <c r="AS26" s="3">
        <f t="shared" si="15"/>
        <v>0</v>
      </c>
      <c r="AT26" s="3">
        <f t="shared" si="15"/>
        <v>0</v>
      </c>
      <c r="AU26" s="3">
        <f t="shared" ref="AU26:BZ26" si="16">AU43</f>
        <v>9028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CA43</f>
        <v>9028</v>
      </c>
      <c r="CB26" s="3">
        <f t="shared" si="17"/>
        <v>0</v>
      </c>
      <c r="CC26" s="3">
        <f t="shared" si="17"/>
        <v>0</v>
      </c>
      <c r="CD26" s="3">
        <f t="shared" si="17"/>
        <v>9028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DG43</f>
        <v>218948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218948</v>
      </c>
      <c r="DL26" s="4">
        <f t="shared" si="18"/>
        <v>0</v>
      </c>
      <c r="DM26" s="4">
        <f t="shared" si="18"/>
        <v>367.464</v>
      </c>
      <c r="DN26" s="4">
        <f t="shared" si="18"/>
        <v>0</v>
      </c>
      <c r="DO26" s="4">
        <f t="shared" si="18"/>
        <v>0</v>
      </c>
      <c r="DP26" s="4">
        <f t="shared" si="18"/>
        <v>162022</v>
      </c>
      <c r="DQ26" s="4">
        <f t="shared" si="18"/>
        <v>78821</v>
      </c>
      <c r="DR26" s="4">
        <f t="shared" si="18"/>
        <v>0</v>
      </c>
      <c r="DS26" s="4">
        <f t="shared" si="18"/>
        <v>0</v>
      </c>
      <c r="DT26" s="4">
        <f t="shared" si="18"/>
        <v>218948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218948</v>
      </c>
      <c r="DY26" s="4">
        <f t="shared" si="18"/>
        <v>0</v>
      </c>
      <c r="DZ26" s="4">
        <f t="shared" si="18"/>
        <v>367.464</v>
      </c>
      <c r="EA26" s="4">
        <f t="shared" si="18"/>
        <v>0</v>
      </c>
      <c r="EB26" s="4">
        <f t="shared" si="18"/>
        <v>0</v>
      </c>
      <c r="EC26" s="4">
        <f t="shared" si="18"/>
        <v>162022</v>
      </c>
      <c r="ED26" s="4">
        <f t="shared" si="18"/>
        <v>78821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459791</v>
      </c>
      <c r="EK26" s="4">
        <f t="shared" si="18"/>
        <v>0</v>
      </c>
      <c r="EL26" s="4">
        <f t="shared" si="18"/>
        <v>0</v>
      </c>
      <c r="EM26" s="4">
        <f t="shared" ref="EM26:FR26" si="19">EM43</f>
        <v>459791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FS43</f>
        <v>459791</v>
      </c>
      <c r="FT26" s="4">
        <f t="shared" si="20"/>
        <v>0</v>
      </c>
      <c r="FU26" s="4">
        <f t="shared" si="20"/>
        <v>0</v>
      </c>
      <c r="FV26" s="4">
        <f t="shared" si="20"/>
        <v>459791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/>
      <c r="D28" s="2"/>
      <c r="E28" s="2" t="s">
        <v>3</v>
      </c>
      <c r="F28" s="2" t="s">
        <v>22</v>
      </c>
      <c r="G28" s="2" t="s">
        <v>23</v>
      </c>
      <c r="H28" s="2" t="s">
        <v>24</v>
      </c>
      <c r="I28" s="2">
        <f>ROUND(ROUND(0,4),7)</f>
        <v>0</v>
      </c>
      <c r="J28" s="2">
        <v>0</v>
      </c>
      <c r="K28" s="2">
        <f>ROUND(ROUND(0,4),7)</f>
        <v>0</v>
      </c>
      <c r="L28" s="2"/>
      <c r="M28" s="2"/>
      <c r="N28" s="2"/>
      <c r="O28" s="2">
        <f>ROUND(CP28,2)</f>
        <v>0</v>
      </c>
      <c r="P28" s="2">
        <f>ROUND(CQ28*I28,2)</f>
        <v>0</v>
      </c>
      <c r="Q28" s="2">
        <f>ROUND(CR28*I28,2)</f>
        <v>0</v>
      </c>
      <c r="R28" s="2">
        <f>ROUND(CS28*I28,2)</f>
        <v>0</v>
      </c>
      <c r="S28" s="2">
        <f>ROUND(CT28*I28,2)</f>
        <v>0</v>
      </c>
      <c r="T28" s="2">
        <f>ROUND(CU28*I28,2)</f>
        <v>0</v>
      </c>
      <c r="U28" s="2">
        <f t="shared" ref="U28:U41" si="21">ROUND(CV28*I28,7)</f>
        <v>0</v>
      </c>
      <c r="V28" s="2">
        <f t="shared" ref="V28:V41" si="22">ROUND(CW28*I28,7)</f>
        <v>0</v>
      </c>
      <c r="W28" s="2">
        <f>ROUND(CX28*I28,2)</f>
        <v>0</v>
      </c>
      <c r="X28" s="2">
        <f>ROUND(CY28,2)</f>
        <v>0</v>
      </c>
      <c r="Y28" s="2">
        <f>ROUND(CZ28,2)</f>
        <v>0</v>
      </c>
      <c r="Z28" s="2"/>
      <c r="AA28" s="2">
        <v>-1</v>
      </c>
      <c r="AB28" s="2">
        <f t="shared" ref="AB28:AB41" si="23">ROUND((AC28+AD28+AF28),2)</f>
        <v>1494.97</v>
      </c>
      <c r="AC28" s="2">
        <f t="shared" ref="AC28:AE29" si="24">ROUND((ES28),2)</f>
        <v>0</v>
      </c>
      <c r="AD28" s="2">
        <f t="shared" si="24"/>
        <v>0</v>
      </c>
      <c r="AE28" s="2">
        <f t="shared" si="24"/>
        <v>0</v>
      </c>
      <c r="AF28" s="2">
        <f>ROUND(((EV28*ROUND(1.3,7))),2)</f>
        <v>1494.97</v>
      </c>
      <c r="AG28" s="2">
        <f t="shared" ref="AG28:AG41" si="25">ROUND((AP28),2)</f>
        <v>0</v>
      </c>
      <c r="AH28" s="2">
        <f>((EW28*ROUND(1.3,7)))</f>
        <v>93.600000000000009</v>
      </c>
      <c r="AI28" s="2">
        <f>(EX28)</f>
        <v>0</v>
      </c>
      <c r="AJ28" s="2">
        <f t="shared" ref="AJ28:AJ41" si="26">(AS28)</f>
        <v>0</v>
      </c>
      <c r="AK28" s="2">
        <v>1149.98</v>
      </c>
      <c r="AL28" s="2">
        <v>0</v>
      </c>
      <c r="AM28" s="2">
        <v>0</v>
      </c>
      <c r="AN28" s="2">
        <v>0</v>
      </c>
      <c r="AO28" s="2">
        <v>1149.98</v>
      </c>
      <c r="AP28" s="2">
        <v>0</v>
      </c>
      <c r="AQ28" s="2">
        <v>72</v>
      </c>
      <c r="AR28" s="2">
        <v>0</v>
      </c>
      <c r="AS28" s="2">
        <v>0</v>
      </c>
      <c r="AT28" s="2">
        <v>0</v>
      </c>
      <c r="AU28" s="2">
        <v>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0</v>
      </c>
      <c r="BJ28" s="2" t="s">
        <v>25</v>
      </c>
      <c r="BK28" s="2"/>
      <c r="BL28" s="2"/>
      <c r="BM28" s="2">
        <v>382</v>
      </c>
      <c r="BN28" s="2">
        <v>0</v>
      </c>
      <c r="BO28" s="2" t="s">
        <v>3</v>
      </c>
      <c r="BP28" s="2">
        <v>0</v>
      </c>
      <c r="BQ28" s="2">
        <v>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0</v>
      </c>
      <c r="CA28" s="2">
        <v>0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26</v>
      </c>
      <c r="CO28" s="2">
        <v>0</v>
      </c>
      <c r="CP28" s="2">
        <f t="shared" ref="CP28:CP41" si="27">(P28+Q28+S28)</f>
        <v>0</v>
      </c>
      <c r="CQ28" s="2">
        <f t="shared" ref="CQ28:CQ41" si="28">AC28*BC28</f>
        <v>0</v>
      </c>
      <c r="CR28" s="2">
        <f>AD28*BB28</f>
        <v>0</v>
      </c>
      <c r="CS28" s="2">
        <f t="shared" ref="CS28:CS41" si="29">AE28*BS28</f>
        <v>0</v>
      </c>
      <c r="CT28" s="2">
        <f t="shared" ref="CT28:CT41" si="30">AF28*BA28</f>
        <v>1494.97</v>
      </c>
      <c r="CU28" s="2">
        <f t="shared" ref="CU28:CU41" si="31">AG28</f>
        <v>0</v>
      </c>
      <c r="CV28" s="2">
        <f t="shared" ref="CV28:CV41" si="32">AH28</f>
        <v>93.600000000000009</v>
      </c>
      <c r="CW28" s="2">
        <f t="shared" ref="CW28:CW41" si="33">AI28</f>
        <v>0</v>
      </c>
      <c r="CX28" s="2">
        <f t="shared" ref="CX28:CX41" si="34">AJ28</f>
        <v>0</v>
      </c>
      <c r="CY28" s="2">
        <f>0</f>
        <v>0</v>
      </c>
      <c r="CZ28" s="2">
        <f>0</f>
        <v>0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27</v>
      </c>
      <c r="DH28" s="2" t="s">
        <v>3</v>
      </c>
      <c r="DI28" s="2" t="s">
        <v>27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24</v>
      </c>
      <c r="DW28" s="2" t="s">
        <v>24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0</v>
      </c>
      <c r="EF28" s="2">
        <v>0</v>
      </c>
      <c r="EG28" s="2" t="s">
        <v>3</v>
      </c>
      <c r="EH28" s="2">
        <v>0</v>
      </c>
      <c r="EI28" s="2" t="s">
        <v>3</v>
      </c>
      <c r="EJ28" s="2">
        <v>0</v>
      </c>
      <c r="EK28" s="2">
        <v>382</v>
      </c>
      <c r="EL28" s="2" t="s">
        <v>3</v>
      </c>
      <c r="EM28" s="2" t="s">
        <v>3</v>
      </c>
      <c r="EN28" s="2"/>
      <c r="EO28" s="2" t="s">
        <v>28</v>
      </c>
      <c r="EP28" s="2"/>
      <c r="EQ28" s="2">
        <v>132096</v>
      </c>
      <c r="ER28" s="2">
        <v>1149.98</v>
      </c>
      <c r="ES28" s="2">
        <v>0</v>
      </c>
      <c r="ET28" s="2">
        <v>0</v>
      </c>
      <c r="EU28" s="2">
        <v>0</v>
      </c>
      <c r="EV28" s="2">
        <v>1149.98</v>
      </c>
      <c r="EW28" s="2">
        <v>72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0</v>
      </c>
      <c r="FY28" s="2">
        <v>0</v>
      </c>
      <c r="FZ28" s="2"/>
      <c r="GA28" s="2" t="s">
        <v>3</v>
      </c>
      <c r="GB28" s="2"/>
      <c r="GC28" s="2"/>
      <c r="GD28" s="2">
        <v>1</v>
      </c>
      <c r="GE28" s="2"/>
      <c r="GF28" s="2">
        <v>-964849040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0</v>
      </c>
      <c r="GN28" s="2">
        <f t="shared" ref="GN28:GN41" si="35">IF(OR(BI28=0,BI28=1),GM28-GX28,0)</f>
        <v>0</v>
      </c>
      <c r="GO28" s="2">
        <f t="shared" ref="GO28:GO41" si="36">IF(BI28=2,GM28-GX28,0)</f>
        <v>0</v>
      </c>
      <c r="GP28" s="2">
        <f t="shared" ref="GP28:GP41" si="37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41" si="38">ROUND((GT28),2)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 t="shared" ref="HC28:HC41" si="39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E29" t="s">
        <v>3</v>
      </c>
      <c r="F29" t="s">
        <v>22</v>
      </c>
      <c r="G29" t="s">
        <v>23</v>
      </c>
      <c r="H29" t="s">
        <v>24</v>
      </c>
      <c r="I29">
        <f>ROUND(ROUND(0,4),7)</f>
        <v>0</v>
      </c>
      <c r="J29">
        <v>0</v>
      </c>
      <c r="K29">
        <f>ROUND(ROUND(0,4),7)</f>
        <v>0</v>
      </c>
      <c r="O29">
        <f>ROUND(CP29,0)</f>
        <v>0</v>
      </c>
      <c r="P29">
        <f>ROUND(CQ29*I29,0)</f>
        <v>0</v>
      </c>
      <c r="Q29">
        <f>ROUND(CR29*I29,0)</f>
        <v>0</v>
      </c>
      <c r="R29">
        <f>ROUND(CS29*I29,0)</f>
        <v>0</v>
      </c>
      <c r="S29">
        <f>ROUND(CT29*I29,0)</f>
        <v>0</v>
      </c>
      <c r="T29">
        <f>ROUND(CU29*I29,0)</f>
        <v>0</v>
      </c>
      <c r="U29">
        <f t="shared" si="21"/>
        <v>0</v>
      </c>
      <c r="V29">
        <f t="shared" si="22"/>
        <v>0</v>
      </c>
      <c r="W29">
        <f>ROUND(CX29*I29,0)</f>
        <v>0</v>
      </c>
      <c r="X29">
        <f>ROUND(CY29,0)</f>
        <v>0</v>
      </c>
      <c r="Y29">
        <f>ROUND(CZ29,0)</f>
        <v>0</v>
      </c>
      <c r="AA29">
        <v>-1</v>
      </c>
      <c r="AB29">
        <f t="shared" si="23"/>
        <v>1494.97</v>
      </c>
      <c r="AC29">
        <f t="shared" si="24"/>
        <v>0</v>
      </c>
      <c r="AD29">
        <f t="shared" si="24"/>
        <v>0</v>
      </c>
      <c r="AE29">
        <f t="shared" si="24"/>
        <v>0</v>
      </c>
      <c r="AF29">
        <f>ROUND(((EV29*ROUND(1.3,7))),2)</f>
        <v>1494.97</v>
      </c>
      <c r="AG29">
        <f t="shared" si="25"/>
        <v>0</v>
      </c>
      <c r="AH29">
        <f>((EW29*ROUND(1.3,7)))</f>
        <v>93.600000000000009</v>
      </c>
      <c r="AI29">
        <f>(EX29)</f>
        <v>0</v>
      </c>
      <c r="AJ29">
        <f t="shared" si="26"/>
        <v>0</v>
      </c>
      <c r="AK29">
        <v>1149.98</v>
      </c>
      <c r="AL29">
        <v>0</v>
      </c>
      <c r="AM29">
        <v>0</v>
      </c>
      <c r="AN29">
        <v>0</v>
      </c>
      <c r="AO29">
        <v>1149.98</v>
      </c>
      <c r="AP29">
        <v>0</v>
      </c>
      <c r="AQ29">
        <v>72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0</v>
      </c>
      <c r="BJ29" t="s">
        <v>25</v>
      </c>
      <c r="BM29">
        <v>382</v>
      </c>
      <c r="BN29">
        <v>0</v>
      </c>
      <c r="BO29" t="s">
        <v>3</v>
      </c>
      <c r="BP29">
        <v>0</v>
      </c>
      <c r="BQ29">
        <v>0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26</v>
      </c>
      <c r="CO29">
        <v>0</v>
      </c>
      <c r="CP29">
        <f t="shared" si="27"/>
        <v>0</v>
      </c>
      <c r="CQ29">
        <f t="shared" si="28"/>
        <v>0</v>
      </c>
      <c r="CR29">
        <f>AD29*BB29</f>
        <v>0</v>
      </c>
      <c r="CS29">
        <f t="shared" si="29"/>
        <v>0</v>
      </c>
      <c r="CT29">
        <f t="shared" si="30"/>
        <v>1494.97</v>
      </c>
      <c r="CU29">
        <f t="shared" si="31"/>
        <v>0</v>
      </c>
      <c r="CV29">
        <f t="shared" si="32"/>
        <v>93.600000000000009</v>
      </c>
      <c r="CW29">
        <f t="shared" si="33"/>
        <v>0</v>
      </c>
      <c r="CX29">
        <f t="shared" si="34"/>
        <v>0</v>
      </c>
      <c r="CY29">
        <f>0</f>
        <v>0</v>
      </c>
      <c r="CZ29">
        <f>0</f>
        <v>0</v>
      </c>
      <c r="DC29" t="s">
        <v>3</v>
      </c>
      <c r="DD29" t="s">
        <v>3</v>
      </c>
      <c r="DE29" t="s">
        <v>3</v>
      </c>
      <c r="DF29" t="s">
        <v>3</v>
      </c>
      <c r="DG29" t="s">
        <v>27</v>
      </c>
      <c r="DH29" t="s">
        <v>3</v>
      </c>
      <c r="DI29" t="s">
        <v>27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24</v>
      </c>
      <c r="DW29" t="s">
        <v>24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0</v>
      </c>
      <c r="EF29">
        <v>0</v>
      </c>
      <c r="EG29" t="s">
        <v>3</v>
      </c>
      <c r="EH29">
        <v>0</v>
      </c>
      <c r="EI29" t="s">
        <v>3</v>
      </c>
      <c r="EJ29">
        <v>0</v>
      </c>
      <c r="EK29">
        <v>382</v>
      </c>
      <c r="EL29" t="s">
        <v>3</v>
      </c>
      <c r="EM29" t="s">
        <v>3</v>
      </c>
      <c r="EO29" t="s">
        <v>28</v>
      </c>
      <c r="EQ29">
        <v>132096</v>
      </c>
      <c r="ER29">
        <v>1149.98</v>
      </c>
      <c r="ES29">
        <v>0</v>
      </c>
      <c r="ET29">
        <v>0</v>
      </c>
      <c r="EU29">
        <v>0</v>
      </c>
      <c r="EV29">
        <v>1149.98</v>
      </c>
      <c r="EW29">
        <v>72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0</v>
      </c>
      <c r="FY29">
        <v>0</v>
      </c>
      <c r="GA29" t="s">
        <v>3</v>
      </c>
      <c r="GD29">
        <v>1</v>
      </c>
      <c r="GF29">
        <v>-964849040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>ROUND(IF(AND(BH29=3,BI29=3,FS29&lt;&gt;0),P29,0),0)</f>
        <v>0</v>
      </c>
      <c r="GM29">
        <f>ROUND(O29+X29+Y29,0)+GX29</f>
        <v>0</v>
      </c>
      <c r="GN29">
        <f t="shared" si="35"/>
        <v>0</v>
      </c>
      <c r="GO29">
        <f t="shared" si="36"/>
        <v>0</v>
      </c>
      <c r="GP29">
        <f t="shared" si="37"/>
        <v>0</v>
      </c>
      <c r="GR29">
        <v>0</v>
      </c>
      <c r="GS29">
        <v>3</v>
      </c>
      <c r="GT29">
        <v>0</v>
      </c>
      <c r="GU29" t="s">
        <v>3</v>
      </c>
      <c r="GV29">
        <f t="shared" si="38"/>
        <v>0</v>
      </c>
      <c r="GW29">
        <v>1</v>
      </c>
      <c r="GX29">
        <f>ROUND(HC29*I29,0)</f>
        <v>0</v>
      </c>
      <c r="HA29">
        <v>0</v>
      </c>
      <c r="HB29">
        <v>0</v>
      </c>
      <c r="HC29">
        <f t="shared" si="39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ROW(SmtRes!A2)</f>
        <v>2</v>
      </c>
      <c r="D30" s="2">
        <f>ROW(EtalonRes!A2)</f>
        <v>2</v>
      </c>
      <c r="E30" s="2" t="s">
        <v>3</v>
      </c>
      <c r="F30" s="2" t="s">
        <v>29</v>
      </c>
      <c r="G30" s="2" t="s">
        <v>30</v>
      </c>
      <c r="H30" s="2" t="s">
        <v>31</v>
      </c>
      <c r="I30" s="2">
        <f>ROUND(ROUND(1,4),7)</f>
        <v>1</v>
      </c>
      <c r="J30" s="2">
        <v>0</v>
      </c>
      <c r="K30" s="2">
        <f>ROUND(ROUND(1,4),7)</f>
        <v>1</v>
      </c>
      <c r="L30" s="2"/>
      <c r="M30" s="2"/>
      <c r="N30" s="2"/>
      <c r="O30" s="2">
        <f>ROUND(CP30,2)</f>
        <v>1032.78</v>
      </c>
      <c r="P30" s="2">
        <f>ROUND(CQ30*I30,2)</f>
        <v>0</v>
      </c>
      <c r="Q30" s="2">
        <f>ROUND(CR30*I30,2)</f>
        <v>0</v>
      </c>
      <c r="R30" s="2">
        <f>ROUND(CS30*I30,2)</f>
        <v>0</v>
      </c>
      <c r="S30" s="2">
        <f>ROUND(CT30*I30,2)</f>
        <v>1032.78</v>
      </c>
      <c r="T30" s="2">
        <f>ROUND(CU30*I30,2)</f>
        <v>0</v>
      </c>
      <c r="U30" s="2">
        <f t="shared" si="21"/>
        <v>73.299199999999999</v>
      </c>
      <c r="V30" s="2">
        <f t="shared" si="22"/>
        <v>0</v>
      </c>
      <c r="W30" s="2">
        <f>ROUND(CX30*I30,2)</f>
        <v>0</v>
      </c>
      <c r="X30" s="2">
        <f>ROUND(CY30,2)</f>
        <v>764.26</v>
      </c>
      <c r="Y30" s="2">
        <f>ROUND(CZ30,2)</f>
        <v>371.8</v>
      </c>
      <c r="Z30" s="2"/>
      <c r="AA30" s="2">
        <v>-1</v>
      </c>
      <c r="AB30" s="2">
        <f t="shared" si="23"/>
        <v>1032.78</v>
      </c>
      <c r="AC30" s="2">
        <f t="shared" ref="AC30:AC41" si="40">ROUND((ES30),2)</f>
        <v>0</v>
      </c>
      <c r="AD30" s="2">
        <f>ROUND(((((ET30*ROUND((0.3+1),7)))-((EU30*ROUND((0.3+1),7))))+AE30),2)</f>
        <v>0</v>
      </c>
      <c r="AE30" s="2">
        <f>ROUND(((EU30*ROUND((0.3+1),7))),2)</f>
        <v>0</v>
      </c>
      <c r="AF30" s="2">
        <f>ROUND(((EV30*ROUND(((0.3+1)*0.8),7))),2)</f>
        <v>1032.78</v>
      </c>
      <c r="AG30" s="2">
        <f t="shared" si="25"/>
        <v>0</v>
      </c>
      <c r="AH30" s="2">
        <f>((EW30*ROUND(((0.3+1)*0.8),7)))</f>
        <v>73.299200000000013</v>
      </c>
      <c r="AI30" s="2">
        <f>((EX30*ROUND((0.3+1),7)))</f>
        <v>0</v>
      </c>
      <c r="AJ30" s="2">
        <f t="shared" si="26"/>
        <v>0</v>
      </c>
      <c r="AK30" s="2">
        <v>993.06</v>
      </c>
      <c r="AL30" s="2">
        <v>0</v>
      </c>
      <c r="AM30" s="2">
        <v>0</v>
      </c>
      <c r="AN30" s="2">
        <v>0</v>
      </c>
      <c r="AO30" s="2">
        <v>993.06</v>
      </c>
      <c r="AP30" s="2">
        <v>0</v>
      </c>
      <c r="AQ30" s="2">
        <v>70.48</v>
      </c>
      <c r="AR30" s="2">
        <v>0</v>
      </c>
      <c r="AS30" s="2">
        <v>0</v>
      </c>
      <c r="AT30" s="2">
        <v>74</v>
      </c>
      <c r="AU30" s="2">
        <v>36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4</v>
      </c>
      <c r="BJ30" s="2" t="s">
        <v>32</v>
      </c>
      <c r="BK30" s="2"/>
      <c r="BL30" s="2"/>
      <c r="BM30" s="2">
        <v>200001</v>
      </c>
      <c r="BN30" s="2">
        <v>0</v>
      </c>
      <c r="BO30" s="2" t="s">
        <v>3</v>
      </c>
      <c r="BP30" s="2">
        <v>0</v>
      </c>
      <c r="BQ30" s="2">
        <v>4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74</v>
      </c>
      <c r="CA30" s="2">
        <v>36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280</v>
      </c>
      <c r="CO30" s="2">
        <v>0</v>
      </c>
      <c r="CP30" s="2">
        <f t="shared" si="27"/>
        <v>1032.78</v>
      </c>
      <c r="CQ30" s="2">
        <f t="shared" si="28"/>
        <v>0</v>
      </c>
      <c r="CR30" s="2">
        <f>((((ET30*ROUND((0.3+1),7)))*BB30-((EU30*ROUND((0.3+1),7)))*BS30)+AE30*BS30)</f>
        <v>0</v>
      </c>
      <c r="CS30" s="2">
        <f t="shared" si="29"/>
        <v>0</v>
      </c>
      <c r="CT30" s="2">
        <f t="shared" si="30"/>
        <v>1032.78</v>
      </c>
      <c r="CU30" s="2">
        <f t="shared" si="31"/>
        <v>0</v>
      </c>
      <c r="CV30" s="2">
        <f t="shared" si="32"/>
        <v>73.299200000000013</v>
      </c>
      <c r="CW30" s="2">
        <f t="shared" si="33"/>
        <v>0</v>
      </c>
      <c r="CX30" s="2">
        <f t="shared" si="34"/>
        <v>0</v>
      </c>
      <c r="CY30" s="2">
        <f>(((S30+R30)*AT30)/100)</f>
        <v>764.25720000000001</v>
      </c>
      <c r="CZ30" s="2">
        <f>(((S30+R30)*AU30)/100)</f>
        <v>371.80080000000004</v>
      </c>
      <c r="DA30" s="2"/>
      <c r="DB30" s="2"/>
      <c r="DC30" s="2" t="s">
        <v>3</v>
      </c>
      <c r="DD30" s="2" t="s">
        <v>3</v>
      </c>
      <c r="DE30" s="2" t="s">
        <v>33</v>
      </c>
      <c r="DF30" s="2" t="s">
        <v>33</v>
      </c>
      <c r="DG30" s="2" t="s">
        <v>34</v>
      </c>
      <c r="DH30" s="2" t="s">
        <v>3</v>
      </c>
      <c r="DI30" s="2" t="s">
        <v>34</v>
      </c>
      <c r="DJ30" s="2" t="s">
        <v>33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31</v>
      </c>
      <c r="DW30" s="2" t="s">
        <v>31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56793215</v>
      </c>
      <c r="EF30" s="2">
        <v>4</v>
      </c>
      <c r="EG30" s="2" t="s">
        <v>35</v>
      </c>
      <c r="EH30" s="2">
        <v>83</v>
      </c>
      <c r="EI30" s="2" t="s">
        <v>35</v>
      </c>
      <c r="EJ30" s="2">
        <v>4</v>
      </c>
      <c r="EK30" s="2">
        <v>200001</v>
      </c>
      <c r="EL30" s="2" t="s">
        <v>36</v>
      </c>
      <c r="EM30" s="2" t="s">
        <v>37</v>
      </c>
      <c r="EN30" s="2"/>
      <c r="EO30" s="2" t="s">
        <v>38</v>
      </c>
      <c r="EP30" s="2"/>
      <c r="EQ30" s="2">
        <v>132096</v>
      </c>
      <c r="ER30" s="2">
        <v>993.06</v>
      </c>
      <c r="ES30" s="2">
        <v>0</v>
      </c>
      <c r="ET30" s="2">
        <v>0</v>
      </c>
      <c r="EU30" s="2">
        <v>0</v>
      </c>
      <c r="EV30" s="2">
        <v>993.06</v>
      </c>
      <c r="EW30" s="2">
        <v>70.48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74</v>
      </c>
      <c r="FY30" s="2">
        <v>36</v>
      </c>
      <c r="FZ30" s="2"/>
      <c r="GA30" s="2" t="s">
        <v>3</v>
      </c>
      <c r="GB30" s="2"/>
      <c r="GC30" s="2"/>
      <c r="GD30" s="2">
        <v>1</v>
      </c>
      <c r="GE30" s="2"/>
      <c r="GF30" s="2">
        <v>1240148102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>ROUND(IF(AND(BH30=3,BI30=3,FS30&lt;&gt;0),P30,0),2)</f>
        <v>0</v>
      </c>
      <c r="GM30" s="2">
        <f>ROUND(O30+X30+Y30,2)+GX30</f>
        <v>2168.84</v>
      </c>
      <c r="GN30" s="2">
        <f t="shared" si="35"/>
        <v>0</v>
      </c>
      <c r="GO30" s="2">
        <f t="shared" si="36"/>
        <v>0</v>
      </c>
      <c r="GP30" s="2">
        <f t="shared" si="37"/>
        <v>2168.84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38"/>
        <v>0</v>
      </c>
      <c r="GW30" s="2">
        <v>1</v>
      </c>
      <c r="GX30" s="2">
        <f>ROUND(HC30*I30,2)</f>
        <v>0</v>
      </c>
      <c r="GY30" s="2"/>
      <c r="GZ30" s="2"/>
      <c r="HA30" s="2">
        <v>0</v>
      </c>
      <c r="HB30" s="2">
        <v>0</v>
      </c>
      <c r="HC30" s="2">
        <f t="shared" si="39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39</v>
      </c>
      <c r="HO30" s="2" t="s">
        <v>40</v>
      </c>
      <c r="HP30" s="2" t="s">
        <v>35</v>
      </c>
      <c r="HQ30" s="2" t="s">
        <v>35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3</v>
      </c>
      <c r="F31" t="s">
        <v>29</v>
      </c>
      <c r="G31" t="s">
        <v>30</v>
      </c>
      <c r="H31" t="s">
        <v>31</v>
      </c>
      <c r="I31">
        <f>ROUND(ROUND(1,4),7)</f>
        <v>1</v>
      </c>
      <c r="J31">
        <v>0</v>
      </c>
      <c r="K31">
        <f>ROUND(ROUND(1,4),7)</f>
        <v>1</v>
      </c>
      <c r="O31">
        <f>ROUND(CP31,0)</f>
        <v>52599</v>
      </c>
      <c r="P31">
        <f>ROUND(CQ31*I31,0)</f>
        <v>0</v>
      </c>
      <c r="Q31">
        <f>ROUND(CR31*I31,0)</f>
        <v>0</v>
      </c>
      <c r="R31">
        <f>ROUND(CS31*I31,0)</f>
        <v>0</v>
      </c>
      <c r="S31">
        <f>ROUND(CT31*I31,0)</f>
        <v>52599</v>
      </c>
      <c r="T31">
        <f>ROUND(CU31*I31,0)</f>
        <v>0</v>
      </c>
      <c r="U31">
        <f t="shared" si="21"/>
        <v>73.299199999999999</v>
      </c>
      <c r="V31">
        <f t="shared" si="22"/>
        <v>0</v>
      </c>
      <c r="W31">
        <f>ROUND(CX31*I31,0)</f>
        <v>0</v>
      </c>
      <c r="X31">
        <f>ROUND(CY31,0)</f>
        <v>38923</v>
      </c>
      <c r="Y31">
        <f>ROUND(CZ31,0)</f>
        <v>18936</v>
      </c>
      <c r="AA31">
        <v>-1</v>
      </c>
      <c r="AB31">
        <f t="shared" si="23"/>
        <v>1032.78</v>
      </c>
      <c r="AC31">
        <f t="shared" si="40"/>
        <v>0</v>
      </c>
      <c r="AD31">
        <f>ROUND(((((ET31*ROUND((0.3+1),7)))-((EU31*ROUND((0.3+1),7))))+AE31),2)</f>
        <v>0</v>
      </c>
      <c r="AE31">
        <f>ROUND(((EU31*ROUND((0.3+1),7))),2)</f>
        <v>0</v>
      </c>
      <c r="AF31">
        <f>ROUND(((EV31*ROUND(((0.3+1)*0.8),7))),2)</f>
        <v>1032.78</v>
      </c>
      <c r="AG31">
        <f t="shared" si="25"/>
        <v>0</v>
      </c>
      <c r="AH31">
        <f>((EW31*ROUND(((0.3+1)*0.8),7)))</f>
        <v>73.299200000000013</v>
      </c>
      <c r="AI31">
        <f>((EX31*ROUND((0.3+1),7)))</f>
        <v>0</v>
      </c>
      <c r="AJ31">
        <f t="shared" si="26"/>
        <v>0</v>
      </c>
      <c r="AK31">
        <v>993.06</v>
      </c>
      <c r="AL31">
        <v>0</v>
      </c>
      <c r="AM31">
        <v>0</v>
      </c>
      <c r="AN31">
        <v>0</v>
      </c>
      <c r="AO31">
        <v>993.06</v>
      </c>
      <c r="AP31">
        <v>0</v>
      </c>
      <c r="AQ31">
        <v>70.48</v>
      </c>
      <c r="AR31">
        <v>0</v>
      </c>
      <c r="AS31">
        <v>0</v>
      </c>
      <c r="AT31">
        <v>74</v>
      </c>
      <c r="AU31">
        <v>36</v>
      </c>
      <c r="AV31">
        <v>1</v>
      </c>
      <c r="AW31">
        <v>1</v>
      </c>
      <c r="AZ31">
        <v>1</v>
      </c>
      <c r="BA31">
        <v>50.93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32</v>
      </c>
      <c r="BM31">
        <v>200001</v>
      </c>
      <c r="BN31">
        <v>0</v>
      </c>
      <c r="BO31" t="s">
        <v>3</v>
      </c>
      <c r="BP31">
        <v>0</v>
      </c>
      <c r="BQ31">
        <v>4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74</v>
      </c>
      <c r="CA31">
        <v>36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280</v>
      </c>
      <c r="CO31">
        <v>0</v>
      </c>
      <c r="CP31">
        <f t="shared" si="27"/>
        <v>52599</v>
      </c>
      <c r="CQ31">
        <f t="shared" si="28"/>
        <v>0</v>
      </c>
      <c r="CR31">
        <f>((((ET31*ROUND((0.3+1),7)))*BB31-((EU31*ROUND((0.3+1),7)))*BS31)+AE31*BS31)</f>
        <v>0</v>
      </c>
      <c r="CS31">
        <f t="shared" si="29"/>
        <v>0</v>
      </c>
      <c r="CT31">
        <f t="shared" si="30"/>
        <v>52599.485399999998</v>
      </c>
      <c r="CU31">
        <f t="shared" si="31"/>
        <v>0</v>
      </c>
      <c r="CV31">
        <f t="shared" si="32"/>
        <v>73.299200000000013</v>
      </c>
      <c r="CW31">
        <f t="shared" si="33"/>
        <v>0</v>
      </c>
      <c r="CX31">
        <f t="shared" si="34"/>
        <v>0</v>
      </c>
      <c r="CY31">
        <f>(((S31+R31)*AT31)/100)</f>
        <v>38923.26</v>
      </c>
      <c r="CZ31">
        <f>(((S31+R31)*AU31)/100)</f>
        <v>18935.64</v>
      </c>
      <c r="DC31" t="s">
        <v>3</v>
      </c>
      <c r="DD31" t="s">
        <v>3</v>
      </c>
      <c r="DE31" t="s">
        <v>33</v>
      </c>
      <c r="DF31" t="s">
        <v>33</v>
      </c>
      <c r="DG31" t="s">
        <v>34</v>
      </c>
      <c r="DH31" t="s">
        <v>3</v>
      </c>
      <c r="DI31" t="s">
        <v>34</v>
      </c>
      <c r="DJ31" t="s">
        <v>33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31</v>
      </c>
      <c r="DW31" t="s">
        <v>31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56793215</v>
      </c>
      <c r="EF31">
        <v>4</v>
      </c>
      <c r="EG31" t="s">
        <v>35</v>
      </c>
      <c r="EH31">
        <v>83</v>
      </c>
      <c r="EI31" t="s">
        <v>35</v>
      </c>
      <c r="EJ31">
        <v>4</v>
      </c>
      <c r="EK31">
        <v>200001</v>
      </c>
      <c r="EL31" t="s">
        <v>36</v>
      </c>
      <c r="EM31" t="s">
        <v>37</v>
      </c>
      <c r="EO31" t="s">
        <v>38</v>
      </c>
      <c r="EQ31">
        <v>132096</v>
      </c>
      <c r="ER31">
        <v>993.06</v>
      </c>
      <c r="ES31">
        <v>0</v>
      </c>
      <c r="ET31">
        <v>0</v>
      </c>
      <c r="EU31">
        <v>0</v>
      </c>
      <c r="EV31">
        <v>993.06</v>
      </c>
      <c r="EW31">
        <v>70.48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74</v>
      </c>
      <c r="FY31">
        <v>36</v>
      </c>
      <c r="GA31" t="s">
        <v>3</v>
      </c>
      <c r="GD31">
        <v>1</v>
      </c>
      <c r="GF31">
        <v>1240148102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>ROUND(IF(AND(BH31=3,BI31=3,FS31&lt;&gt;0),P31,0),0)</f>
        <v>0</v>
      </c>
      <c r="GM31">
        <f>ROUND(O31+X31+Y31,0)+GX31</f>
        <v>110458</v>
      </c>
      <c r="GN31">
        <f t="shared" si="35"/>
        <v>0</v>
      </c>
      <c r="GO31">
        <f t="shared" si="36"/>
        <v>0</v>
      </c>
      <c r="GP31">
        <f t="shared" si="37"/>
        <v>110458</v>
      </c>
      <c r="GR31">
        <v>0</v>
      </c>
      <c r="GS31">
        <v>3</v>
      </c>
      <c r="GT31">
        <v>0</v>
      </c>
      <c r="GU31" t="s">
        <v>3</v>
      </c>
      <c r="GV31">
        <f t="shared" si="38"/>
        <v>0</v>
      </c>
      <c r="GW31">
        <v>1</v>
      </c>
      <c r="GX31">
        <f>ROUND(HC31*I31,0)</f>
        <v>0</v>
      </c>
      <c r="HA31">
        <v>0</v>
      </c>
      <c r="HB31">
        <v>0</v>
      </c>
      <c r="HC31">
        <f t="shared" si="39"/>
        <v>0</v>
      </c>
      <c r="HE31" t="s">
        <v>3</v>
      </c>
      <c r="HF31" t="s">
        <v>3</v>
      </c>
      <c r="HM31" t="s">
        <v>3</v>
      </c>
      <c r="HN31" t="s">
        <v>39</v>
      </c>
      <c r="HO31" t="s">
        <v>40</v>
      </c>
      <c r="HP31" t="s">
        <v>35</v>
      </c>
      <c r="HQ31" t="s">
        <v>35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/>
      <c r="D32" s="2"/>
      <c r="E32" s="2" t="s">
        <v>3</v>
      </c>
      <c r="F32" s="2" t="s">
        <v>41</v>
      </c>
      <c r="G32" s="2" t="s">
        <v>42</v>
      </c>
      <c r="H32" s="2" t="s">
        <v>43</v>
      </c>
      <c r="I32" s="2">
        <v>0</v>
      </c>
      <c r="J32" s="2">
        <v>0</v>
      </c>
      <c r="K32" s="2">
        <v>0</v>
      </c>
      <c r="L32" s="2"/>
      <c r="M32" s="2"/>
      <c r="N32" s="2"/>
      <c r="O32" s="2">
        <f>ROUND(CP32,2)</f>
        <v>0</v>
      </c>
      <c r="P32" s="2">
        <f>ROUND(CQ32*I32,2)</f>
        <v>0</v>
      </c>
      <c r="Q32" s="2">
        <f>ROUND(CR32*I32,2)</f>
        <v>0</v>
      </c>
      <c r="R32" s="2">
        <f>ROUND(CS32*I32,2)</f>
        <v>0</v>
      </c>
      <c r="S32" s="2">
        <f>ROUND(CT32*I32,2)</f>
        <v>0</v>
      </c>
      <c r="T32" s="2">
        <f>ROUND(CU32*I32,2)</f>
        <v>0</v>
      </c>
      <c r="U32" s="2">
        <f t="shared" si="21"/>
        <v>0</v>
      </c>
      <c r="V32" s="2">
        <f t="shared" si="22"/>
        <v>0</v>
      </c>
      <c r="W32" s="2">
        <f>ROUND(CX32*I32,2)</f>
        <v>0</v>
      </c>
      <c r="X32" s="2">
        <f>ROUND(CY32,2)</f>
        <v>0</v>
      </c>
      <c r="Y32" s="2">
        <f>ROUND(CZ32,2)</f>
        <v>0</v>
      </c>
      <c r="Z32" s="2"/>
      <c r="AA32" s="2">
        <v>-1</v>
      </c>
      <c r="AB32" s="2">
        <f t="shared" si="23"/>
        <v>18.68</v>
      </c>
      <c r="AC32" s="2">
        <f t="shared" si="40"/>
        <v>0</v>
      </c>
      <c r="AD32" s="2">
        <f t="shared" ref="AD32:AE35" si="41">ROUND((ET32),2)</f>
        <v>0</v>
      </c>
      <c r="AE32" s="2">
        <f t="shared" si="41"/>
        <v>0</v>
      </c>
      <c r="AF32" s="2">
        <f>ROUND(((EV32*ROUND(1.3,7))),2)</f>
        <v>18.68</v>
      </c>
      <c r="AG32" s="2">
        <f t="shared" si="25"/>
        <v>0</v>
      </c>
      <c r="AH32" s="2">
        <f>((EW32*ROUND(1.3,7)))</f>
        <v>1.1700000000000002</v>
      </c>
      <c r="AI32" s="2">
        <f>(EX32)</f>
        <v>0</v>
      </c>
      <c r="AJ32" s="2">
        <f t="shared" si="26"/>
        <v>0</v>
      </c>
      <c r="AK32" s="2">
        <v>14.37</v>
      </c>
      <c r="AL32" s="2">
        <v>0</v>
      </c>
      <c r="AM32" s="2">
        <v>0</v>
      </c>
      <c r="AN32" s="2">
        <v>0</v>
      </c>
      <c r="AO32" s="2">
        <v>14.37</v>
      </c>
      <c r="AP32" s="2">
        <v>0</v>
      </c>
      <c r="AQ32" s="2">
        <v>0.9</v>
      </c>
      <c r="AR32" s="2">
        <v>0</v>
      </c>
      <c r="AS32" s="2">
        <v>0</v>
      </c>
      <c r="AT32" s="2">
        <v>0</v>
      </c>
      <c r="AU32" s="2">
        <v>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0</v>
      </c>
      <c r="BJ32" s="2" t="s">
        <v>44</v>
      </c>
      <c r="BK32" s="2"/>
      <c r="BL32" s="2"/>
      <c r="BM32" s="2">
        <v>382</v>
      </c>
      <c r="BN32" s="2">
        <v>0</v>
      </c>
      <c r="BO32" s="2" t="s">
        <v>3</v>
      </c>
      <c r="BP32" s="2">
        <v>0</v>
      </c>
      <c r="BQ32" s="2">
        <v>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0</v>
      </c>
      <c r="CA32" s="2">
        <v>0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26</v>
      </c>
      <c r="CO32" s="2">
        <v>0</v>
      </c>
      <c r="CP32" s="2">
        <f t="shared" si="27"/>
        <v>0</v>
      </c>
      <c r="CQ32" s="2">
        <f t="shared" si="28"/>
        <v>0</v>
      </c>
      <c r="CR32" s="2">
        <f>AD32*BB32</f>
        <v>0</v>
      </c>
      <c r="CS32" s="2">
        <f t="shared" si="29"/>
        <v>0</v>
      </c>
      <c r="CT32" s="2">
        <f t="shared" si="30"/>
        <v>18.68</v>
      </c>
      <c r="CU32" s="2">
        <f t="shared" si="31"/>
        <v>0</v>
      </c>
      <c r="CV32" s="2">
        <f t="shared" si="32"/>
        <v>1.1700000000000002</v>
      </c>
      <c r="CW32" s="2">
        <f t="shared" si="33"/>
        <v>0</v>
      </c>
      <c r="CX32" s="2">
        <f t="shared" si="34"/>
        <v>0</v>
      </c>
      <c r="CY32" s="2">
        <f>0</f>
        <v>0</v>
      </c>
      <c r="CZ32" s="2">
        <f>0</f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27</v>
      </c>
      <c r="DH32" s="2" t="s">
        <v>3</v>
      </c>
      <c r="DI32" s="2" t="s">
        <v>27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43</v>
      </c>
      <c r="DW32" s="2" t="s">
        <v>43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0</v>
      </c>
      <c r="EF32" s="2">
        <v>0</v>
      </c>
      <c r="EG32" s="2" t="s">
        <v>3</v>
      </c>
      <c r="EH32" s="2">
        <v>0</v>
      </c>
      <c r="EI32" s="2" t="s">
        <v>3</v>
      </c>
      <c r="EJ32" s="2">
        <v>0</v>
      </c>
      <c r="EK32" s="2">
        <v>382</v>
      </c>
      <c r="EL32" s="2" t="s">
        <v>3</v>
      </c>
      <c r="EM32" s="2" t="s">
        <v>3</v>
      </c>
      <c r="EN32" s="2"/>
      <c r="EO32" s="2" t="s">
        <v>28</v>
      </c>
      <c r="EP32" s="2"/>
      <c r="EQ32" s="2">
        <v>132096</v>
      </c>
      <c r="ER32" s="2">
        <v>14.37</v>
      </c>
      <c r="ES32" s="2">
        <v>0</v>
      </c>
      <c r="ET32" s="2">
        <v>0</v>
      </c>
      <c r="EU32" s="2">
        <v>0</v>
      </c>
      <c r="EV32" s="2">
        <v>14.37</v>
      </c>
      <c r="EW32" s="2">
        <v>0.9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0</v>
      </c>
      <c r="FY32" s="2">
        <v>0</v>
      </c>
      <c r="FZ32" s="2"/>
      <c r="GA32" s="2" t="s">
        <v>3</v>
      </c>
      <c r="GB32" s="2"/>
      <c r="GC32" s="2"/>
      <c r="GD32" s="2">
        <v>1</v>
      </c>
      <c r="GE32" s="2"/>
      <c r="GF32" s="2">
        <v>2071758785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>ROUND(IF(AND(BH32=3,BI32=3,FS32&lt;&gt;0),P32,0),2)</f>
        <v>0</v>
      </c>
      <c r="GM32" s="2">
        <f>ROUND(O32+X32+Y32,2)+GX32</f>
        <v>0</v>
      </c>
      <c r="GN32" s="2">
        <f t="shared" si="35"/>
        <v>0</v>
      </c>
      <c r="GO32" s="2">
        <f t="shared" si="36"/>
        <v>0</v>
      </c>
      <c r="GP32" s="2">
        <f t="shared" si="37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38"/>
        <v>0</v>
      </c>
      <c r="GW32" s="2">
        <v>1</v>
      </c>
      <c r="GX32" s="2">
        <f>ROUND(HC32*I32,2)</f>
        <v>0</v>
      </c>
      <c r="GY32" s="2"/>
      <c r="GZ32" s="2"/>
      <c r="HA32" s="2">
        <v>0</v>
      </c>
      <c r="HB32" s="2">
        <v>0</v>
      </c>
      <c r="HC32" s="2">
        <f t="shared" si="39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E33" t="s">
        <v>3</v>
      </c>
      <c r="F33" t="s">
        <v>41</v>
      </c>
      <c r="G33" t="s">
        <v>42</v>
      </c>
      <c r="H33" t="s">
        <v>43</v>
      </c>
      <c r="I33">
        <v>0</v>
      </c>
      <c r="J33">
        <v>0</v>
      </c>
      <c r="K33">
        <v>0</v>
      </c>
      <c r="O33">
        <f>ROUND(CP33,0)</f>
        <v>0</v>
      </c>
      <c r="P33">
        <f>ROUND(CQ33*I33,0)</f>
        <v>0</v>
      </c>
      <c r="Q33">
        <f>ROUND(CR33*I33,0)</f>
        <v>0</v>
      </c>
      <c r="R33">
        <f>ROUND(CS33*I33,0)</f>
        <v>0</v>
      </c>
      <c r="S33">
        <f>ROUND(CT33*I33,0)</f>
        <v>0</v>
      </c>
      <c r="T33">
        <f>ROUND(CU33*I33,0)</f>
        <v>0</v>
      </c>
      <c r="U33">
        <f t="shared" si="21"/>
        <v>0</v>
      </c>
      <c r="V33">
        <f t="shared" si="22"/>
        <v>0</v>
      </c>
      <c r="W33">
        <f>ROUND(CX33*I33,0)</f>
        <v>0</v>
      </c>
      <c r="X33">
        <f>ROUND(CY33,0)</f>
        <v>0</v>
      </c>
      <c r="Y33">
        <f>ROUND(CZ33,0)</f>
        <v>0</v>
      </c>
      <c r="AA33">
        <v>-1</v>
      </c>
      <c r="AB33">
        <f t="shared" si="23"/>
        <v>18.68</v>
      </c>
      <c r="AC33">
        <f t="shared" si="40"/>
        <v>0</v>
      </c>
      <c r="AD33">
        <f t="shared" si="41"/>
        <v>0</v>
      </c>
      <c r="AE33">
        <f t="shared" si="41"/>
        <v>0</v>
      </c>
      <c r="AF33">
        <f>ROUND(((EV33*ROUND(1.3,7))),2)</f>
        <v>18.68</v>
      </c>
      <c r="AG33">
        <f t="shared" si="25"/>
        <v>0</v>
      </c>
      <c r="AH33">
        <f>((EW33*ROUND(1.3,7)))</f>
        <v>1.1700000000000002</v>
      </c>
      <c r="AI33">
        <f>(EX33)</f>
        <v>0</v>
      </c>
      <c r="AJ33">
        <f t="shared" si="26"/>
        <v>0</v>
      </c>
      <c r="AK33">
        <v>14.37</v>
      </c>
      <c r="AL33">
        <v>0</v>
      </c>
      <c r="AM33">
        <v>0</v>
      </c>
      <c r="AN33">
        <v>0</v>
      </c>
      <c r="AO33">
        <v>14.37</v>
      </c>
      <c r="AP33">
        <v>0</v>
      </c>
      <c r="AQ33">
        <v>0.9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0</v>
      </c>
      <c r="BJ33" t="s">
        <v>44</v>
      </c>
      <c r="BM33">
        <v>382</v>
      </c>
      <c r="BN33">
        <v>0</v>
      </c>
      <c r="BO33" t="s">
        <v>3</v>
      </c>
      <c r="BP33">
        <v>0</v>
      </c>
      <c r="BQ33">
        <v>0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26</v>
      </c>
      <c r="CO33">
        <v>0</v>
      </c>
      <c r="CP33">
        <f t="shared" si="27"/>
        <v>0</v>
      </c>
      <c r="CQ33">
        <f t="shared" si="28"/>
        <v>0</v>
      </c>
      <c r="CR33">
        <f>AD33*BB33</f>
        <v>0</v>
      </c>
      <c r="CS33">
        <f t="shared" si="29"/>
        <v>0</v>
      </c>
      <c r="CT33">
        <f t="shared" si="30"/>
        <v>18.68</v>
      </c>
      <c r="CU33">
        <f t="shared" si="31"/>
        <v>0</v>
      </c>
      <c r="CV33">
        <f t="shared" si="32"/>
        <v>1.1700000000000002</v>
      </c>
      <c r="CW33">
        <f t="shared" si="33"/>
        <v>0</v>
      </c>
      <c r="CX33">
        <f t="shared" si="34"/>
        <v>0</v>
      </c>
      <c r="CY33">
        <f>0</f>
        <v>0</v>
      </c>
      <c r="CZ33">
        <f>0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27</v>
      </c>
      <c r="DH33" t="s">
        <v>3</v>
      </c>
      <c r="DI33" t="s">
        <v>27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43</v>
      </c>
      <c r="DW33" t="s">
        <v>43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0</v>
      </c>
      <c r="EF33">
        <v>0</v>
      </c>
      <c r="EG33" t="s">
        <v>3</v>
      </c>
      <c r="EH33">
        <v>0</v>
      </c>
      <c r="EI33" t="s">
        <v>3</v>
      </c>
      <c r="EJ33">
        <v>0</v>
      </c>
      <c r="EK33">
        <v>382</v>
      </c>
      <c r="EL33" t="s">
        <v>3</v>
      </c>
      <c r="EM33" t="s">
        <v>3</v>
      </c>
      <c r="EO33" t="s">
        <v>28</v>
      </c>
      <c r="EQ33">
        <v>132096</v>
      </c>
      <c r="ER33">
        <v>14.37</v>
      </c>
      <c r="ES33">
        <v>0</v>
      </c>
      <c r="ET33">
        <v>0</v>
      </c>
      <c r="EU33">
        <v>0</v>
      </c>
      <c r="EV33">
        <v>14.37</v>
      </c>
      <c r="EW33">
        <v>0.9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0</v>
      </c>
      <c r="FY33">
        <v>0</v>
      </c>
      <c r="GA33" t="s">
        <v>3</v>
      </c>
      <c r="GD33">
        <v>1</v>
      </c>
      <c r="GF33">
        <v>2071758785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>ROUND(IF(AND(BH33=3,BI33=3,FS33&lt;&gt;0),P33,0),0)</f>
        <v>0</v>
      </c>
      <c r="GM33">
        <f>ROUND(O33+X33+Y33,0)+GX33</f>
        <v>0</v>
      </c>
      <c r="GN33">
        <f t="shared" si="35"/>
        <v>0</v>
      </c>
      <c r="GO33">
        <f t="shared" si="36"/>
        <v>0</v>
      </c>
      <c r="GP33">
        <f t="shared" si="37"/>
        <v>0</v>
      </c>
      <c r="GR33">
        <v>0</v>
      </c>
      <c r="GS33">
        <v>3</v>
      </c>
      <c r="GT33">
        <v>0</v>
      </c>
      <c r="GU33" t="s">
        <v>3</v>
      </c>
      <c r="GV33">
        <f t="shared" si="38"/>
        <v>0</v>
      </c>
      <c r="GW33">
        <v>1</v>
      </c>
      <c r="GX33">
        <f>ROUND(HC33*I33,0)</f>
        <v>0</v>
      </c>
      <c r="HA33">
        <v>0</v>
      </c>
      <c r="HB33">
        <v>0</v>
      </c>
      <c r="HC33">
        <f t="shared" si="39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/>
      <c r="D34" s="2"/>
      <c r="E34" s="2" t="s">
        <v>3</v>
      </c>
      <c r="F34" s="2" t="s">
        <v>45</v>
      </c>
      <c r="G34" s="2" t="s">
        <v>46</v>
      </c>
      <c r="H34" s="2" t="s">
        <v>43</v>
      </c>
      <c r="I34" s="2">
        <v>0</v>
      </c>
      <c r="J34" s="2">
        <v>0</v>
      </c>
      <c r="K34" s="2">
        <v>0</v>
      </c>
      <c r="L34" s="2"/>
      <c r="M34" s="2"/>
      <c r="N34" s="2"/>
      <c r="O34" s="2">
        <f>ROUND(CP34,2)</f>
        <v>0</v>
      </c>
      <c r="P34" s="2">
        <f>ROUND(CQ34*I34,2)</f>
        <v>0</v>
      </c>
      <c r="Q34" s="2">
        <f>ROUND(CR34*I34,2)</f>
        <v>0</v>
      </c>
      <c r="R34" s="2">
        <f>ROUND(CS34*I34,2)</f>
        <v>0</v>
      </c>
      <c r="S34" s="2">
        <f>ROUND(CT34*I34,2)</f>
        <v>0</v>
      </c>
      <c r="T34" s="2">
        <f>ROUND(CU34*I34,2)</f>
        <v>0</v>
      </c>
      <c r="U34" s="2">
        <f t="shared" si="21"/>
        <v>0</v>
      </c>
      <c r="V34" s="2">
        <f t="shared" si="22"/>
        <v>0</v>
      </c>
      <c r="W34" s="2">
        <f>ROUND(CX34*I34,2)</f>
        <v>0</v>
      </c>
      <c r="X34" s="2">
        <f>ROUND(CY34,2)</f>
        <v>0</v>
      </c>
      <c r="Y34" s="2">
        <f>ROUND(CZ34,2)</f>
        <v>0</v>
      </c>
      <c r="Z34" s="2"/>
      <c r="AA34" s="2">
        <v>-1</v>
      </c>
      <c r="AB34" s="2">
        <f t="shared" si="23"/>
        <v>29.07</v>
      </c>
      <c r="AC34" s="2">
        <f t="shared" si="40"/>
        <v>0</v>
      </c>
      <c r="AD34" s="2">
        <f t="shared" si="41"/>
        <v>0</v>
      </c>
      <c r="AE34" s="2">
        <f t="shared" si="41"/>
        <v>0</v>
      </c>
      <c r="AF34" s="2">
        <f>ROUND(((EV34*ROUND(1.3,7))),2)</f>
        <v>29.07</v>
      </c>
      <c r="AG34" s="2">
        <f t="shared" si="25"/>
        <v>0</v>
      </c>
      <c r="AH34" s="2">
        <f>((EW34*ROUND(1.3,7)))</f>
        <v>1.8199999999999998</v>
      </c>
      <c r="AI34" s="2">
        <f>(EX34)</f>
        <v>0</v>
      </c>
      <c r="AJ34" s="2">
        <f t="shared" si="26"/>
        <v>0</v>
      </c>
      <c r="AK34" s="2">
        <v>22.36</v>
      </c>
      <c r="AL34" s="2">
        <v>0</v>
      </c>
      <c r="AM34" s="2">
        <v>0</v>
      </c>
      <c r="AN34" s="2">
        <v>0</v>
      </c>
      <c r="AO34" s="2">
        <v>22.36</v>
      </c>
      <c r="AP34" s="2">
        <v>0</v>
      </c>
      <c r="AQ34" s="2">
        <v>1.4</v>
      </c>
      <c r="AR34" s="2">
        <v>0</v>
      </c>
      <c r="AS34" s="2">
        <v>0</v>
      </c>
      <c r="AT34" s="2">
        <v>0</v>
      </c>
      <c r="AU34" s="2">
        <v>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0</v>
      </c>
      <c r="BJ34" s="2" t="s">
        <v>47</v>
      </c>
      <c r="BK34" s="2"/>
      <c r="BL34" s="2"/>
      <c r="BM34" s="2">
        <v>382</v>
      </c>
      <c r="BN34" s="2">
        <v>0</v>
      </c>
      <c r="BO34" s="2" t="s">
        <v>3</v>
      </c>
      <c r="BP34" s="2">
        <v>0</v>
      </c>
      <c r="BQ34" s="2">
        <v>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0</v>
      </c>
      <c r="CA34" s="2">
        <v>0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26</v>
      </c>
      <c r="CO34" s="2">
        <v>0</v>
      </c>
      <c r="CP34" s="2">
        <f t="shared" si="27"/>
        <v>0</v>
      </c>
      <c r="CQ34" s="2">
        <f t="shared" si="28"/>
        <v>0</v>
      </c>
      <c r="CR34" s="2">
        <f>AD34*BB34</f>
        <v>0</v>
      </c>
      <c r="CS34" s="2">
        <f t="shared" si="29"/>
        <v>0</v>
      </c>
      <c r="CT34" s="2">
        <f t="shared" si="30"/>
        <v>29.07</v>
      </c>
      <c r="CU34" s="2">
        <f t="shared" si="31"/>
        <v>0</v>
      </c>
      <c r="CV34" s="2">
        <f t="shared" si="32"/>
        <v>1.8199999999999998</v>
      </c>
      <c r="CW34" s="2">
        <f t="shared" si="33"/>
        <v>0</v>
      </c>
      <c r="CX34" s="2">
        <f t="shared" si="34"/>
        <v>0</v>
      </c>
      <c r="CY34" s="2">
        <f>0</f>
        <v>0</v>
      </c>
      <c r="CZ34" s="2">
        <f>0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27</v>
      </c>
      <c r="DH34" s="2" t="s">
        <v>3</v>
      </c>
      <c r="DI34" s="2" t="s">
        <v>27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43</v>
      </c>
      <c r="DW34" s="2" t="s">
        <v>43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0</v>
      </c>
      <c r="EF34" s="2">
        <v>0</v>
      </c>
      <c r="EG34" s="2" t="s">
        <v>3</v>
      </c>
      <c r="EH34" s="2">
        <v>0</v>
      </c>
      <c r="EI34" s="2" t="s">
        <v>3</v>
      </c>
      <c r="EJ34" s="2">
        <v>0</v>
      </c>
      <c r="EK34" s="2">
        <v>382</v>
      </c>
      <c r="EL34" s="2" t="s">
        <v>3</v>
      </c>
      <c r="EM34" s="2" t="s">
        <v>3</v>
      </c>
      <c r="EN34" s="2"/>
      <c r="EO34" s="2" t="s">
        <v>28</v>
      </c>
      <c r="EP34" s="2"/>
      <c r="EQ34" s="2">
        <v>132096</v>
      </c>
      <c r="ER34" s="2">
        <v>22.36</v>
      </c>
      <c r="ES34" s="2">
        <v>0</v>
      </c>
      <c r="ET34" s="2">
        <v>0</v>
      </c>
      <c r="EU34" s="2">
        <v>0</v>
      </c>
      <c r="EV34" s="2">
        <v>22.36</v>
      </c>
      <c r="EW34" s="2">
        <v>1.4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0</v>
      </c>
      <c r="FY34" s="2">
        <v>0</v>
      </c>
      <c r="FZ34" s="2"/>
      <c r="GA34" s="2" t="s">
        <v>3</v>
      </c>
      <c r="GB34" s="2"/>
      <c r="GC34" s="2"/>
      <c r="GD34" s="2">
        <v>1</v>
      </c>
      <c r="GE34" s="2"/>
      <c r="GF34" s="2">
        <v>-1206292215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>ROUND(IF(AND(BH34=3,BI34=3,FS34&lt;&gt;0),P34,0),2)</f>
        <v>0</v>
      </c>
      <c r="GM34" s="2">
        <f>ROUND(O34+X34+Y34,2)+GX34</f>
        <v>0</v>
      </c>
      <c r="GN34" s="2">
        <f t="shared" si="35"/>
        <v>0</v>
      </c>
      <c r="GO34" s="2">
        <f t="shared" si="36"/>
        <v>0</v>
      </c>
      <c r="GP34" s="2">
        <f t="shared" si="37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38"/>
        <v>0</v>
      </c>
      <c r="GW34" s="2">
        <v>1</v>
      </c>
      <c r="GX34" s="2">
        <f>ROUND(HC34*I34,2)</f>
        <v>0</v>
      </c>
      <c r="GY34" s="2"/>
      <c r="GZ34" s="2"/>
      <c r="HA34" s="2">
        <v>0</v>
      </c>
      <c r="HB34" s="2">
        <v>0</v>
      </c>
      <c r="HC34" s="2">
        <f t="shared" si="39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E35" t="s">
        <v>3</v>
      </c>
      <c r="F35" t="s">
        <v>45</v>
      </c>
      <c r="G35" t="s">
        <v>46</v>
      </c>
      <c r="H35" t="s">
        <v>43</v>
      </c>
      <c r="I35">
        <v>0</v>
      </c>
      <c r="J35">
        <v>0</v>
      </c>
      <c r="K35">
        <v>0</v>
      </c>
      <c r="O35">
        <f>ROUND(CP35,0)</f>
        <v>0</v>
      </c>
      <c r="P35">
        <f>ROUND(CQ35*I35,0)</f>
        <v>0</v>
      </c>
      <c r="Q35">
        <f>ROUND(CR35*I35,0)</f>
        <v>0</v>
      </c>
      <c r="R35">
        <f>ROUND(CS35*I35,0)</f>
        <v>0</v>
      </c>
      <c r="S35">
        <f>ROUND(CT35*I35,0)</f>
        <v>0</v>
      </c>
      <c r="T35">
        <f>ROUND(CU35*I35,0)</f>
        <v>0</v>
      </c>
      <c r="U35">
        <f t="shared" si="21"/>
        <v>0</v>
      </c>
      <c r="V35">
        <f t="shared" si="22"/>
        <v>0</v>
      </c>
      <c r="W35">
        <f>ROUND(CX35*I35,0)</f>
        <v>0</v>
      </c>
      <c r="X35">
        <f>ROUND(CY35,0)</f>
        <v>0</v>
      </c>
      <c r="Y35">
        <f>ROUND(CZ35,0)</f>
        <v>0</v>
      </c>
      <c r="AA35">
        <v>-1</v>
      </c>
      <c r="AB35">
        <f t="shared" si="23"/>
        <v>29.07</v>
      </c>
      <c r="AC35">
        <f t="shared" si="40"/>
        <v>0</v>
      </c>
      <c r="AD35">
        <f t="shared" si="41"/>
        <v>0</v>
      </c>
      <c r="AE35">
        <f t="shared" si="41"/>
        <v>0</v>
      </c>
      <c r="AF35">
        <f>ROUND(((EV35*ROUND(1.3,7))),2)</f>
        <v>29.07</v>
      </c>
      <c r="AG35">
        <f t="shared" si="25"/>
        <v>0</v>
      </c>
      <c r="AH35">
        <f>((EW35*ROUND(1.3,7)))</f>
        <v>1.8199999999999998</v>
      </c>
      <c r="AI35">
        <f>(EX35)</f>
        <v>0</v>
      </c>
      <c r="AJ35">
        <f t="shared" si="26"/>
        <v>0</v>
      </c>
      <c r="AK35">
        <v>22.36</v>
      </c>
      <c r="AL35">
        <v>0</v>
      </c>
      <c r="AM35">
        <v>0</v>
      </c>
      <c r="AN35">
        <v>0</v>
      </c>
      <c r="AO35">
        <v>22.36</v>
      </c>
      <c r="AP35">
        <v>0</v>
      </c>
      <c r="AQ35">
        <v>1.4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0</v>
      </c>
      <c r="BJ35" t="s">
        <v>47</v>
      </c>
      <c r="BM35">
        <v>382</v>
      </c>
      <c r="BN35">
        <v>0</v>
      </c>
      <c r="BO35" t="s">
        <v>3</v>
      </c>
      <c r="BP35">
        <v>0</v>
      </c>
      <c r="BQ35">
        <v>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26</v>
      </c>
      <c r="CO35">
        <v>0</v>
      </c>
      <c r="CP35">
        <f t="shared" si="27"/>
        <v>0</v>
      </c>
      <c r="CQ35">
        <f t="shared" si="28"/>
        <v>0</v>
      </c>
      <c r="CR35">
        <f>AD35*BB35</f>
        <v>0</v>
      </c>
      <c r="CS35">
        <f t="shared" si="29"/>
        <v>0</v>
      </c>
      <c r="CT35">
        <f t="shared" si="30"/>
        <v>29.07</v>
      </c>
      <c r="CU35">
        <f t="shared" si="31"/>
        <v>0</v>
      </c>
      <c r="CV35">
        <f t="shared" si="32"/>
        <v>1.8199999999999998</v>
      </c>
      <c r="CW35">
        <f t="shared" si="33"/>
        <v>0</v>
      </c>
      <c r="CX35">
        <f t="shared" si="34"/>
        <v>0</v>
      </c>
      <c r="CY35">
        <f>0</f>
        <v>0</v>
      </c>
      <c r="CZ35">
        <f>0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27</v>
      </c>
      <c r="DH35" t="s">
        <v>3</v>
      </c>
      <c r="DI35" t="s">
        <v>27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43</v>
      </c>
      <c r="DW35" t="s">
        <v>43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0</v>
      </c>
      <c r="EF35">
        <v>0</v>
      </c>
      <c r="EG35" t="s">
        <v>3</v>
      </c>
      <c r="EH35">
        <v>0</v>
      </c>
      <c r="EI35" t="s">
        <v>3</v>
      </c>
      <c r="EJ35">
        <v>0</v>
      </c>
      <c r="EK35">
        <v>382</v>
      </c>
      <c r="EL35" t="s">
        <v>3</v>
      </c>
      <c r="EM35" t="s">
        <v>3</v>
      </c>
      <c r="EO35" t="s">
        <v>28</v>
      </c>
      <c r="EQ35">
        <v>132096</v>
      </c>
      <c r="ER35">
        <v>22.36</v>
      </c>
      <c r="ES35">
        <v>0</v>
      </c>
      <c r="ET35">
        <v>0</v>
      </c>
      <c r="EU35">
        <v>0</v>
      </c>
      <c r="EV35">
        <v>22.36</v>
      </c>
      <c r="EW35">
        <v>1.4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0</v>
      </c>
      <c r="FY35">
        <v>0</v>
      </c>
      <c r="GA35" t="s">
        <v>3</v>
      </c>
      <c r="GD35">
        <v>1</v>
      </c>
      <c r="GF35">
        <v>-1206292215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>ROUND(IF(AND(BH35=3,BI35=3,FS35&lt;&gt;0),P35,0),0)</f>
        <v>0</v>
      </c>
      <c r="GM35">
        <f>ROUND(O35+X35+Y35,0)+GX35</f>
        <v>0</v>
      </c>
      <c r="GN35">
        <f t="shared" si="35"/>
        <v>0</v>
      </c>
      <c r="GO35">
        <f t="shared" si="36"/>
        <v>0</v>
      </c>
      <c r="GP35">
        <f t="shared" si="37"/>
        <v>0</v>
      </c>
      <c r="GR35">
        <v>0</v>
      </c>
      <c r="GS35">
        <v>3</v>
      </c>
      <c r="GT35">
        <v>0</v>
      </c>
      <c r="GU35" t="s">
        <v>3</v>
      </c>
      <c r="GV35">
        <f t="shared" si="38"/>
        <v>0</v>
      </c>
      <c r="GW35">
        <v>1</v>
      </c>
      <c r="GX35">
        <f>ROUND(HC35*I35,0)</f>
        <v>0</v>
      </c>
      <c r="HA35">
        <v>0</v>
      </c>
      <c r="HB35">
        <v>0</v>
      </c>
      <c r="HC35">
        <f t="shared" si="39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ROW(SmtRes!A6)</f>
        <v>6</v>
      </c>
      <c r="D36" s="2">
        <f>ROW(EtalonRes!A6)</f>
        <v>6</v>
      </c>
      <c r="E36" s="2" t="s">
        <v>3</v>
      </c>
      <c r="F36" s="2" t="s">
        <v>48</v>
      </c>
      <c r="G36" s="2" t="s">
        <v>49</v>
      </c>
      <c r="H36" s="2" t="s">
        <v>50</v>
      </c>
      <c r="I36" s="2">
        <f>ROUND(ROUND(145+155,4),7)</f>
        <v>300</v>
      </c>
      <c r="J36" s="2">
        <v>0</v>
      </c>
      <c r="K36" s="2">
        <f>ROUND(ROUND(145+155,4),7)</f>
        <v>300</v>
      </c>
      <c r="L36" s="2"/>
      <c r="M36" s="2"/>
      <c r="N36" s="2"/>
      <c r="O36" s="2">
        <f>ROUND(CP36,2)</f>
        <v>5880</v>
      </c>
      <c r="P36" s="2">
        <f>ROUND(CQ36*I36,2)</f>
        <v>0</v>
      </c>
      <c r="Q36" s="2">
        <f>ROUND(CR36*I36,2)</f>
        <v>0</v>
      </c>
      <c r="R36" s="2">
        <f>ROUND(CS36*I36,2)</f>
        <v>0</v>
      </c>
      <c r="S36" s="2">
        <f>ROUND(CT36*I36,2)</f>
        <v>5880</v>
      </c>
      <c r="T36" s="2">
        <f>ROUND(CU36*I36,2)</f>
        <v>0</v>
      </c>
      <c r="U36" s="2">
        <f t="shared" si="21"/>
        <v>487.94400000000002</v>
      </c>
      <c r="V36" s="2">
        <f t="shared" si="22"/>
        <v>0</v>
      </c>
      <c r="W36" s="2">
        <f>ROUND(CX36*I36,2)</f>
        <v>0</v>
      </c>
      <c r="X36" s="2">
        <f>ROUND(CY36,2)</f>
        <v>4351.2</v>
      </c>
      <c r="Y36" s="2">
        <f>ROUND(CZ36,2)</f>
        <v>2116.8000000000002</v>
      </c>
      <c r="Z36" s="2"/>
      <c r="AA36" s="2">
        <v>-1</v>
      </c>
      <c r="AB36" s="2">
        <f t="shared" si="23"/>
        <v>19.600000000000001</v>
      </c>
      <c r="AC36" s="2">
        <f t="shared" si="40"/>
        <v>0</v>
      </c>
      <c r="AD36" s="2">
        <f>ROUND(((((ET36*ROUND(1.255,7)))-((EU36*ROUND(1.255,7))))+AE36),2)</f>
        <v>0</v>
      </c>
      <c r="AE36" s="2">
        <f>ROUND(((EU36*ROUND(1.255,7))),2)</f>
        <v>0</v>
      </c>
      <c r="AF36" s="2">
        <f>ROUND(((EV36*ROUND((1.255*0.8),7))),2)</f>
        <v>19.600000000000001</v>
      </c>
      <c r="AG36" s="2">
        <f t="shared" si="25"/>
        <v>0</v>
      </c>
      <c r="AH36" s="2">
        <f>((EW36*ROUND((1.255*0.8),7)))</f>
        <v>1.6264800000000001</v>
      </c>
      <c r="AI36" s="2">
        <f>((EX36*ROUND(1.255,7)))</f>
        <v>0</v>
      </c>
      <c r="AJ36" s="2">
        <f t="shared" si="26"/>
        <v>0</v>
      </c>
      <c r="AK36" s="2">
        <v>19.52</v>
      </c>
      <c r="AL36" s="2">
        <v>0</v>
      </c>
      <c r="AM36" s="2">
        <v>0</v>
      </c>
      <c r="AN36" s="2">
        <v>0</v>
      </c>
      <c r="AO36" s="2">
        <v>19.52</v>
      </c>
      <c r="AP36" s="2">
        <v>0</v>
      </c>
      <c r="AQ36" s="2">
        <v>1.62</v>
      </c>
      <c r="AR36" s="2">
        <v>0</v>
      </c>
      <c r="AS36" s="2">
        <v>0</v>
      </c>
      <c r="AT36" s="2">
        <v>74</v>
      </c>
      <c r="AU36" s="2">
        <v>36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4</v>
      </c>
      <c r="BJ36" s="2" t="s">
        <v>51</v>
      </c>
      <c r="BK36" s="2"/>
      <c r="BL36" s="2"/>
      <c r="BM36" s="2">
        <v>200001</v>
      </c>
      <c r="BN36" s="2">
        <v>0</v>
      </c>
      <c r="BO36" s="2" t="s">
        <v>3</v>
      </c>
      <c r="BP36" s="2">
        <v>0</v>
      </c>
      <c r="BQ36" s="2">
        <v>4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74</v>
      </c>
      <c r="CA36" s="2">
        <v>36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27"/>
        <v>5880</v>
      </c>
      <c r="CQ36" s="2">
        <f t="shared" si="28"/>
        <v>0</v>
      </c>
      <c r="CR36" s="2">
        <f>((((ET36*ROUND(1.255,7)))*BB36-((EU36*ROUND(1.255,7)))*BS36)+AE36*BS36)</f>
        <v>0</v>
      </c>
      <c r="CS36" s="2">
        <f t="shared" si="29"/>
        <v>0</v>
      </c>
      <c r="CT36" s="2">
        <f t="shared" si="30"/>
        <v>19.600000000000001</v>
      </c>
      <c r="CU36" s="2">
        <f t="shared" si="31"/>
        <v>0</v>
      </c>
      <c r="CV36" s="2">
        <f t="shared" si="32"/>
        <v>1.6264800000000001</v>
      </c>
      <c r="CW36" s="2">
        <f t="shared" si="33"/>
        <v>0</v>
      </c>
      <c r="CX36" s="2">
        <f t="shared" si="34"/>
        <v>0</v>
      </c>
      <c r="CY36" s="2">
        <f t="shared" ref="CY36:CY41" si="42">(((S36+R36)*AT36)/100)</f>
        <v>4351.2</v>
      </c>
      <c r="CZ36" s="2">
        <f t="shared" ref="CZ36:CZ41" si="43">(((S36+R36)*AU36)/100)</f>
        <v>2116.8000000000002</v>
      </c>
      <c r="DA36" s="2"/>
      <c r="DB36" s="2"/>
      <c r="DC36" s="2" t="s">
        <v>3</v>
      </c>
      <c r="DD36" s="2" t="s">
        <v>3</v>
      </c>
      <c r="DE36" s="2" t="s">
        <v>52</v>
      </c>
      <c r="DF36" s="2" t="s">
        <v>52</v>
      </c>
      <c r="DG36" s="2" t="s">
        <v>53</v>
      </c>
      <c r="DH36" s="2" t="s">
        <v>3</v>
      </c>
      <c r="DI36" s="2" t="s">
        <v>53</v>
      </c>
      <c r="DJ36" s="2" t="s">
        <v>52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50</v>
      </c>
      <c r="DW36" s="2" t="s">
        <v>50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56793215</v>
      </c>
      <c r="EF36" s="2">
        <v>4</v>
      </c>
      <c r="EG36" s="2" t="s">
        <v>35</v>
      </c>
      <c r="EH36" s="2">
        <v>83</v>
      </c>
      <c r="EI36" s="2" t="s">
        <v>35</v>
      </c>
      <c r="EJ36" s="2">
        <v>4</v>
      </c>
      <c r="EK36" s="2">
        <v>200001</v>
      </c>
      <c r="EL36" s="2" t="s">
        <v>36</v>
      </c>
      <c r="EM36" s="2" t="s">
        <v>37</v>
      </c>
      <c r="EN36" s="2"/>
      <c r="EO36" s="2" t="s">
        <v>38</v>
      </c>
      <c r="EP36" s="2"/>
      <c r="EQ36" s="2">
        <v>132096</v>
      </c>
      <c r="ER36" s="2">
        <v>19.52</v>
      </c>
      <c r="ES36" s="2">
        <v>0</v>
      </c>
      <c r="ET36" s="2">
        <v>0</v>
      </c>
      <c r="EU36" s="2">
        <v>0</v>
      </c>
      <c r="EV36" s="2">
        <v>19.52</v>
      </c>
      <c r="EW36" s="2">
        <v>1.62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74</v>
      </c>
      <c r="FY36" s="2">
        <v>36</v>
      </c>
      <c r="FZ36" s="2"/>
      <c r="GA36" s="2" t="s">
        <v>3</v>
      </c>
      <c r="GB36" s="2"/>
      <c r="GC36" s="2"/>
      <c r="GD36" s="2">
        <v>1</v>
      </c>
      <c r="GE36" s="2"/>
      <c r="GF36" s="2">
        <v>2054183240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>ROUND(IF(AND(BH36=3,BI36=3,FS36&lt;&gt;0),P36,0),2)</f>
        <v>0</v>
      </c>
      <c r="GM36" s="2">
        <f>ROUND(O36+X36+Y36,2)+GX36</f>
        <v>12348</v>
      </c>
      <c r="GN36" s="2">
        <f t="shared" si="35"/>
        <v>0</v>
      </c>
      <c r="GO36" s="2">
        <f t="shared" si="36"/>
        <v>0</v>
      </c>
      <c r="GP36" s="2">
        <f t="shared" si="37"/>
        <v>12348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38"/>
        <v>0</v>
      </c>
      <c r="GW36" s="2">
        <v>1</v>
      </c>
      <c r="GX36" s="2">
        <f>ROUND(HC36*I36,2)</f>
        <v>0</v>
      </c>
      <c r="GY36" s="2"/>
      <c r="GZ36" s="2"/>
      <c r="HA36" s="2">
        <v>0</v>
      </c>
      <c r="HB36" s="2">
        <v>0</v>
      </c>
      <c r="HC36" s="2">
        <f t="shared" si="39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39</v>
      </c>
      <c r="HO36" s="2" t="s">
        <v>40</v>
      </c>
      <c r="HP36" s="2" t="s">
        <v>35</v>
      </c>
      <c r="HQ36" s="2" t="s">
        <v>35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ROW(SmtRes!A8)</f>
        <v>8</v>
      </c>
      <c r="D37">
        <f>ROW(EtalonRes!A8)</f>
        <v>8</v>
      </c>
      <c r="E37" t="s">
        <v>3</v>
      </c>
      <c r="F37" t="s">
        <v>48</v>
      </c>
      <c r="G37" t="s">
        <v>49</v>
      </c>
      <c r="H37" t="s">
        <v>50</v>
      </c>
      <c r="I37">
        <f>ROUND(ROUND(145+155,4),7)</f>
        <v>300</v>
      </c>
      <c r="J37">
        <v>0</v>
      </c>
      <c r="K37">
        <f>ROUND(ROUND(145+155,4),7)</f>
        <v>300</v>
      </c>
      <c r="O37">
        <f>ROUND(CP37,0)</f>
        <v>299468</v>
      </c>
      <c r="P37">
        <f>ROUND(CQ37*I37,0)</f>
        <v>0</v>
      </c>
      <c r="Q37">
        <f>ROUND(CR37*I37,0)</f>
        <v>0</v>
      </c>
      <c r="R37">
        <f>ROUND(CS37*I37,0)</f>
        <v>0</v>
      </c>
      <c r="S37">
        <f>ROUND(CT37*I37,0)</f>
        <v>299468</v>
      </c>
      <c r="T37">
        <f>ROUND(CU37*I37,0)</f>
        <v>0</v>
      </c>
      <c r="U37">
        <f t="shared" si="21"/>
        <v>487.94400000000002</v>
      </c>
      <c r="V37">
        <f t="shared" si="22"/>
        <v>0</v>
      </c>
      <c r="W37">
        <f>ROUND(CX37*I37,0)</f>
        <v>0</v>
      </c>
      <c r="X37">
        <f>ROUND(CY37,0)</f>
        <v>221606</v>
      </c>
      <c r="Y37">
        <f>ROUND(CZ37,0)</f>
        <v>107808</v>
      </c>
      <c r="AA37">
        <v>-1</v>
      </c>
      <c r="AB37">
        <f t="shared" si="23"/>
        <v>19.600000000000001</v>
      </c>
      <c r="AC37">
        <f t="shared" si="40"/>
        <v>0</v>
      </c>
      <c r="AD37">
        <f>ROUND(((((ET37*ROUND(1.255,7)))-((EU37*ROUND(1.255,7))))+AE37),2)</f>
        <v>0</v>
      </c>
      <c r="AE37">
        <f>ROUND(((EU37*ROUND(1.255,7))),2)</f>
        <v>0</v>
      </c>
      <c r="AF37">
        <f>ROUND(((EV37*ROUND((1.255*0.8),7))),2)</f>
        <v>19.600000000000001</v>
      </c>
      <c r="AG37">
        <f t="shared" si="25"/>
        <v>0</v>
      </c>
      <c r="AH37">
        <f>((EW37*ROUND((1.255*0.8),7)))</f>
        <v>1.6264800000000001</v>
      </c>
      <c r="AI37">
        <f>((EX37*ROUND(1.255,7)))</f>
        <v>0</v>
      </c>
      <c r="AJ37">
        <f t="shared" si="26"/>
        <v>0</v>
      </c>
      <c r="AK37">
        <v>19.52</v>
      </c>
      <c r="AL37">
        <v>0</v>
      </c>
      <c r="AM37">
        <v>0</v>
      </c>
      <c r="AN37">
        <v>0</v>
      </c>
      <c r="AO37">
        <v>19.52</v>
      </c>
      <c r="AP37">
        <v>0</v>
      </c>
      <c r="AQ37">
        <v>1.62</v>
      </c>
      <c r="AR37">
        <v>0</v>
      </c>
      <c r="AS37">
        <v>0</v>
      </c>
      <c r="AT37">
        <v>74</v>
      </c>
      <c r="AU37">
        <v>36</v>
      </c>
      <c r="AV37">
        <v>1</v>
      </c>
      <c r="AW37">
        <v>1</v>
      </c>
      <c r="AZ37">
        <v>1</v>
      </c>
      <c r="BA37">
        <v>50.93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4</v>
      </c>
      <c r="BJ37" t="s">
        <v>51</v>
      </c>
      <c r="BM37">
        <v>200001</v>
      </c>
      <c r="BN37">
        <v>0</v>
      </c>
      <c r="BO37" t="s">
        <v>3</v>
      </c>
      <c r="BP37">
        <v>0</v>
      </c>
      <c r="BQ37">
        <v>4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74</v>
      </c>
      <c r="CA37">
        <v>36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27"/>
        <v>299468</v>
      </c>
      <c r="CQ37">
        <f t="shared" si="28"/>
        <v>0</v>
      </c>
      <c r="CR37">
        <f>((((ET37*ROUND(1.255,7)))*BB37-((EU37*ROUND(1.255,7)))*BS37)+AE37*BS37)</f>
        <v>0</v>
      </c>
      <c r="CS37">
        <f t="shared" si="29"/>
        <v>0</v>
      </c>
      <c r="CT37">
        <f t="shared" si="30"/>
        <v>998.22800000000007</v>
      </c>
      <c r="CU37">
        <f t="shared" si="31"/>
        <v>0</v>
      </c>
      <c r="CV37">
        <f t="shared" si="32"/>
        <v>1.6264800000000001</v>
      </c>
      <c r="CW37">
        <f t="shared" si="33"/>
        <v>0</v>
      </c>
      <c r="CX37">
        <f t="shared" si="34"/>
        <v>0</v>
      </c>
      <c r="CY37">
        <f t="shared" si="42"/>
        <v>221606.32</v>
      </c>
      <c r="CZ37">
        <f t="shared" si="43"/>
        <v>107808.48</v>
      </c>
      <c r="DC37" t="s">
        <v>3</v>
      </c>
      <c r="DD37" t="s">
        <v>3</v>
      </c>
      <c r="DE37" t="s">
        <v>52</v>
      </c>
      <c r="DF37" t="s">
        <v>52</v>
      </c>
      <c r="DG37" t="s">
        <v>53</v>
      </c>
      <c r="DH37" t="s">
        <v>3</v>
      </c>
      <c r="DI37" t="s">
        <v>53</v>
      </c>
      <c r="DJ37" t="s">
        <v>52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50</v>
      </c>
      <c r="DW37" t="s">
        <v>50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56793215</v>
      </c>
      <c r="EF37">
        <v>4</v>
      </c>
      <c r="EG37" t="s">
        <v>35</v>
      </c>
      <c r="EH37">
        <v>83</v>
      </c>
      <c r="EI37" t="s">
        <v>35</v>
      </c>
      <c r="EJ37">
        <v>4</v>
      </c>
      <c r="EK37">
        <v>200001</v>
      </c>
      <c r="EL37" t="s">
        <v>36</v>
      </c>
      <c r="EM37" t="s">
        <v>37</v>
      </c>
      <c r="EO37" t="s">
        <v>38</v>
      </c>
      <c r="EQ37">
        <v>132096</v>
      </c>
      <c r="ER37">
        <v>19.52</v>
      </c>
      <c r="ES37">
        <v>0</v>
      </c>
      <c r="ET37">
        <v>0</v>
      </c>
      <c r="EU37">
        <v>0</v>
      </c>
      <c r="EV37">
        <v>19.52</v>
      </c>
      <c r="EW37">
        <v>1.62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74</v>
      </c>
      <c r="FY37">
        <v>36</v>
      </c>
      <c r="GA37" t="s">
        <v>3</v>
      </c>
      <c r="GD37">
        <v>1</v>
      </c>
      <c r="GF37">
        <v>2054183240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>ROUND(IF(AND(BH37=3,BI37=3,FS37&lt;&gt;0),P37,0),0)</f>
        <v>0</v>
      </c>
      <c r="GM37">
        <f>ROUND(O37+X37+Y37,0)+GX37</f>
        <v>628882</v>
      </c>
      <c r="GN37">
        <f t="shared" si="35"/>
        <v>0</v>
      </c>
      <c r="GO37">
        <f t="shared" si="36"/>
        <v>0</v>
      </c>
      <c r="GP37">
        <f t="shared" si="37"/>
        <v>628882</v>
      </c>
      <c r="GR37">
        <v>0</v>
      </c>
      <c r="GS37">
        <v>3</v>
      </c>
      <c r="GT37">
        <v>0</v>
      </c>
      <c r="GU37" t="s">
        <v>3</v>
      </c>
      <c r="GV37">
        <f t="shared" si="38"/>
        <v>0</v>
      </c>
      <c r="GW37">
        <v>1</v>
      </c>
      <c r="GX37">
        <f>ROUND(HC37*I37,0)</f>
        <v>0</v>
      </c>
      <c r="HA37">
        <v>0</v>
      </c>
      <c r="HB37">
        <v>0</v>
      </c>
      <c r="HC37">
        <f t="shared" si="39"/>
        <v>0</v>
      </c>
      <c r="HE37" t="s">
        <v>3</v>
      </c>
      <c r="HF37" t="s">
        <v>3</v>
      </c>
      <c r="HM37" t="s">
        <v>3</v>
      </c>
      <c r="HN37" t="s">
        <v>39</v>
      </c>
      <c r="HO37" t="s">
        <v>40</v>
      </c>
      <c r="HP37" t="s">
        <v>35</v>
      </c>
      <c r="HQ37" t="s">
        <v>35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>
        <f>ROW(SmtRes!A10)</f>
        <v>10</v>
      </c>
      <c r="D38" s="2">
        <f>ROW(EtalonRes!A10)</f>
        <v>10</v>
      </c>
      <c r="E38" s="2" t="s">
        <v>20</v>
      </c>
      <c r="F38" s="2" t="s">
        <v>54</v>
      </c>
      <c r="G38" s="2" t="s">
        <v>55</v>
      </c>
      <c r="H38" s="2" t="s">
        <v>56</v>
      </c>
      <c r="I38" s="2">
        <f>ROUND(ROUND(300,4),7)</f>
        <v>300</v>
      </c>
      <c r="J38" s="2">
        <v>0</v>
      </c>
      <c r="K38" s="2">
        <f>ROUND(ROUND(300,4),7)</f>
        <v>300</v>
      </c>
      <c r="L38" s="2"/>
      <c r="M38" s="2"/>
      <c r="N38" s="2"/>
      <c r="O38" s="2">
        <f>ROUND(CP38,2)</f>
        <v>4299</v>
      </c>
      <c r="P38" s="2">
        <f>ROUND(CQ38*I38,2)</f>
        <v>0</v>
      </c>
      <c r="Q38" s="2">
        <f>ROUND(CR38*I38,2)</f>
        <v>0</v>
      </c>
      <c r="R38" s="2">
        <f>ROUND(CS38*I38,2)</f>
        <v>0</v>
      </c>
      <c r="S38" s="2">
        <f>ROUND(CT38*I38,2)</f>
        <v>4299</v>
      </c>
      <c r="T38" s="2">
        <f>ROUND(CU38*I38,2)</f>
        <v>0</v>
      </c>
      <c r="U38" s="2">
        <f t="shared" si="21"/>
        <v>367.464</v>
      </c>
      <c r="V38" s="2">
        <f t="shared" si="22"/>
        <v>0</v>
      </c>
      <c r="W38" s="2">
        <f>ROUND(CX38*I38,2)</f>
        <v>0</v>
      </c>
      <c r="X38" s="2">
        <f>ROUND(CY38,2)</f>
        <v>3181.26</v>
      </c>
      <c r="Y38" s="2">
        <f>ROUND(CZ38,2)</f>
        <v>1547.64</v>
      </c>
      <c r="Z38" s="2"/>
      <c r="AA38" s="2">
        <v>64890179</v>
      </c>
      <c r="AB38" s="2">
        <f t="shared" si="23"/>
        <v>14.33</v>
      </c>
      <c r="AC38" s="2">
        <f t="shared" si="40"/>
        <v>0</v>
      </c>
      <c r="AD38" s="2">
        <f>ROUND(((((ET38*ROUND(1.255,7)))-((EU38*ROUND(1.255,7))))+AE38),2)</f>
        <v>0</v>
      </c>
      <c r="AE38" s="2">
        <f>ROUND(((EU38*ROUND(1.255,7))),2)</f>
        <v>0</v>
      </c>
      <c r="AF38" s="2">
        <f>ROUND(((EV38*ROUND((1.255*0.8),7))),2)</f>
        <v>14.33</v>
      </c>
      <c r="AG38" s="2">
        <f t="shared" si="25"/>
        <v>0</v>
      </c>
      <c r="AH38" s="2">
        <f>((EW38*ROUND((1.255*0.8),7)))</f>
        <v>1.22488</v>
      </c>
      <c r="AI38" s="2">
        <f>((EX38*ROUND(1.255,7)))</f>
        <v>0</v>
      </c>
      <c r="AJ38" s="2">
        <f t="shared" si="26"/>
        <v>0</v>
      </c>
      <c r="AK38" s="2">
        <v>14.27</v>
      </c>
      <c r="AL38" s="2">
        <v>0</v>
      </c>
      <c r="AM38" s="2">
        <v>0</v>
      </c>
      <c r="AN38" s="2">
        <v>0</v>
      </c>
      <c r="AO38" s="2">
        <v>14.27</v>
      </c>
      <c r="AP38" s="2">
        <v>0</v>
      </c>
      <c r="AQ38" s="2">
        <v>1.22</v>
      </c>
      <c r="AR38" s="2">
        <v>0</v>
      </c>
      <c r="AS38" s="2">
        <v>0</v>
      </c>
      <c r="AT38" s="2">
        <v>74</v>
      </c>
      <c r="AU38" s="2">
        <v>36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4</v>
      </c>
      <c r="BJ38" s="2" t="s">
        <v>57</v>
      </c>
      <c r="BK38" s="2"/>
      <c r="BL38" s="2"/>
      <c r="BM38" s="2">
        <v>200001</v>
      </c>
      <c r="BN38" s="2">
        <v>0</v>
      </c>
      <c r="BO38" s="2" t="s">
        <v>3</v>
      </c>
      <c r="BP38" s="2">
        <v>0</v>
      </c>
      <c r="BQ38" s="2">
        <v>4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74</v>
      </c>
      <c r="CA38" s="2">
        <v>36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27"/>
        <v>4299</v>
      </c>
      <c r="CQ38" s="2">
        <f t="shared" si="28"/>
        <v>0</v>
      </c>
      <c r="CR38" s="2">
        <f>((((ET38*ROUND(1.255,7)))*BB38-((EU38*ROUND(1.255,7)))*BS38)+AE38*BS38)</f>
        <v>0</v>
      </c>
      <c r="CS38" s="2">
        <f t="shared" si="29"/>
        <v>0</v>
      </c>
      <c r="CT38" s="2">
        <f t="shared" si="30"/>
        <v>14.33</v>
      </c>
      <c r="CU38" s="2">
        <f t="shared" si="31"/>
        <v>0</v>
      </c>
      <c r="CV38" s="2">
        <f t="shared" si="32"/>
        <v>1.22488</v>
      </c>
      <c r="CW38" s="2">
        <f t="shared" si="33"/>
        <v>0</v>
      </c>
      <c r="CX38" s="2">
        <f t="shared" si="34"/>
        <v>0</v>
      </c>
      <c r="CY38" s="2">
        <f t="shared" si="42"/>
        <v>3181.26</v>
      </c>
      <c r="CZ38" s="2">
        <f t="shared" si="43"/>
        <v>1547.64</v>
      </c>
      <c r="DA38" s="2"/>
      <c r="DB38" s="2"/>
      <c r="DC38" s="2" t="s">
        <v>3</v>
      </c>
      <c r="DD38" s="2" t="s">
        <v>3</v>
      </c>
      <c r="DE38" s="2" t="s">
        <v>58</v>
      </c>
      <c r="DF38" s="2" t="s">
        <v>58</v>
      </c>
      <c r="DG38" s="2" t="s">
        <v>59</v>
      </c>
      <c r="DH38" s="2" t="s">
        <v>3</v>
      </c>
      <c r="DI38" s="2" t="s">
        <v>59</v>
      </c>
      <c r="DJ38" s="2" t="s">
        <v>58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56</v>
      </c>
      <c r="DW38" s="2" t="s">
        <v>56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56793215</v>
      </c>
      <c r="EF38" s="2">
        <v>4</v>
      </c>
      <c r="EG38" s="2" t="s">
        <v>35</v>
      </c>
      <c r="EH38" s="2">
        <v>83</v>
      </c>
      <c r="EI38" s="2" t="s">
        <v>35</v>
      </c>
      <c r="EJ38" s="2">
        <v>4</v>
      </c>
      <c r="EK38" s="2">
        <v>200001</v>
      </c>
      <c r="EL38" s="2" t="s">
        <v>36</v>
      </c>
      <c r="EM38" s="2" t="s">
        <v>37</v>
      </c>
      <c r="EN38" s="2"/>
      <c r="EO38" s="2" t="s">
        <v>28</v>
      </c>
      <c r="EP38" s="2"/>
      <c r="EQ38" s="2">
        <v>131072</v>
      </c>
      <c r="ER38" s="2">
        <v>14.27</v>
      </c>
      <c r="ES38" s="2">
        <v>0</v>
      </c>
      <c r="ET38" s="2">
        <v>0</v>
      </c>
      <c r="EU38" s="2">
        <v>0</v>
      </c>
      <c r="EV38" s="2">
        <v>14.27</v>
      </c>
      <c r="EW38" s="2">
        <v>1.22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74</v>
      </c>
      <c r="FY38" s="2">
        <v>36</v>
      </c>
      <c r="FZ38" s="2"/>
      <c r="GA38" s="2" t="s">
        <v>3</v>
      </c>
      <c r="GB38" s="2"/>
      <c r="GC38" s="2"/>
      <c r="GD38" s="2">
        <v>1</v>
      </c>
      <c r="GE38" s="2"/>
      <c r="GF38" s="2">
        <v>-2011543908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>ROUND(IF(AND(BH38=3,BI38=3,FS38&lt;&gt;0),P38,0),2)</f>
        <v>0</v>
      </c>
      <c r="GM38" s="2">
        <f>ROUND(O38+X38+Y38,2)+GX38</f>
        <v>9027.9</v>
      </c>
      <c r="GN38" s="2">
        <f t="shared" si="35"/>
        <v>0</v>
      </c>
      <c r="GO38" s="2">
        <f t="shared" si="36"/>
        <v>0</v>
      </c>
      <c r="GP38" s="2">
        <f t="shared" si="37"/>
        <v>9027.9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38"/>
        <v>0</v>
      </c>
      <c r="GW38" s="2">
        <v>1</v>
      </c>
      <c r="GX38" s="2">
        <f>ROUND(HC38*I38,2)</f>
        <v>0</v>
      </c>
      <c r="GY38" s="2"/>
      <c r="GZ38" s="2"/>
      <c r="HA38" s="2">
        <v>0</v>
      </c>
      <c r="HB38" s="2">
        <v>0</v>
      </c>
      <c r="HC38" s="2">
        <f t="shared" si="39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39</v>
      </c>
      <c r="HO38" s="2" t="s">
        <v>40</v>
      </c>
      <c r="HP38" s="2" t="s">
        <v>35</v>
      </c>
      <c r="HQ38" s="2" t="s">
        <v>35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ROW(SmtRes!A12)</f>
        <v>12</v>
      </c>
      <c r="D39">
        <f>ROW(EtalonRes!A12)</f>
        <v>12</v>
      </c>
      <c r="E39" t="s">
        <v>20</v>
      </c>
      <c r="F39" t="s">
        <v>54</v>
      </c>
      <c r="G39" t="s">
        <v>55</v>
      </c>
      <c r="H39" t="s">
        <v>56</v>
      </c>
      <c r="I39">
        <f>ROUND(ROUND(300,4),7)</f>
        <v>300</v>
      </c>
      <c r="J39">
        <v>0</v>
      </c>
      <c r="K39">
        <f>ROUND(ROUND(300,4),7)</f>
        <v>300</v>
      </c>
      <c r="O39">
        <f>ROUND(CP39,0)</f>
        <v>218948</v>
      </c>
      <c r="P39">
        <f>ROUND(CQ39*I39,0)</f>
        <v>0</v>
      </c>
      <c r="Q39">
        <f>ROUND(CR39*I39,0)</f>
        <v>0</v>
      </c>
      <c r="R39">
        <f>ROUND(CS39*I39,0)</f>
        <v>0</v>
      </c>
      <c r="S39">
        <f>ROUND(CT39*I39,0)</f>
        <v>218948</v>
      </c>
      <c r="T39">
        <f>ROUND(CU39*I39,0)</f>
        <v>0</v>
      </c>
      <c r="U39">
        <f t="shared" si="21"/>
        <v>367.464</v>
      </c>
      <c r="V39">
        <f t="shared" si="22"/>
        <v>0</v>
      </c>
      <c r="W39">
        <f>ROUND(CX39*I39,0)</f>
        <v>0</v>
      </c>
      <c r="X39">
        <f>ROUND(CY39,0)</f>
        <v>162022</v>
      </c>
      <c r="Y39">
        <f>ROUND(CZ39,0)</f>
        <v>78821</v>
      </c>
      <c r="AA39">
        <v>64890177</v>
      </c>
      <c r="AB39">
        <f t="shared" si="23"/>
        <v>14.33</v>
      </c>
      <c r="AC39">
        <f t="shared" si="40"/>
        <v>0</v>
      </c>
      <c r="AD39">
        <f>ROUND(((((ET39*ROUND(1.255,7)))-((EU39*ROUND(1.255,7))))+AE39),2)</f>
        <v>0</v>
      </c>
      <c r="AE39">
        <f>ROUND(((EU39*ROUND(1.255,7))),2)</f>
        <v>0</v>
      </c>
      <c r="AF39">
        <f>ROUND(((EV39*ROUND((1.255*0.8),7))),2)</f>
        <v>14.33</v>
      </c>
      <c r="AG39">
        <f t="shared" si="25"/>
        <v>0</v>
      </c>
      <c r="AH39">
        <f>((EW39*ROUND((1.255*0.8),7)))</f>
        <v>1.22488</v>
      </c>
      <c r="AI39">
        <f>((EX39*ROUND(1.255,7)))</f>
        <v>0</v>
      </c>
      <c r="AJ39">
        <f t="shared" si="26"/>
        <v>0</v>
      </c>
      <c r="AK39">
        <v>14.27</v>
      </c>
      <c r="AL39">
        <v>0</v>
      </c>
      <c r="AM39">
        <v>0</v>
      </c>
      <c r="AN39">
        <v>0</v>
      </c>
      <c r="AO39">
        <v>14.27</v>
      </c>
      <c r="AP39">
        <v>0</v>
      </c>
      <c r="AQ39">
        <v>1.22</v>
      </c>
      <c r="AR39">
        <v>0</v>
      </c>
      <c r="AS39">
        <v>0</v>
      </c>
      <c r="AT39">
        <v>74</v>
      </c>
      <c r="AU39">
        <v>36</v>
      </c>
      <c r="AV39">
        <v>1</v>
      </c>
      <c r="AW39">
        <v>1</v>
      </c>
      <c r="AZ39">
        <v>1</v>
      </c>
      <c r="BA39">
        <v>50.93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4</v>
      </c>
      <c r="BJ39" t="s">
        <v>57</v>
      </c>
      <c r="BM39">
        <v>200001</v>
      </c>
      <c r="BN39">
        <v>0</v>
      </c>
      <c r="BO39" t="s">
        <v>3</v>
      </c>
      <c r="BP39">
        <v>0</v>
      </c>
      <c r="BQ39">
        <v>4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74</v>
      </c>
      <c r="CA39">
        <v>36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27"/>
        <v>218948</v>
      </c>
      <c r="CQ39">
        <f t="shared" si="28"/>
        <v>0</v>
      </c>
      <c r="CR39">
        <f>((((ET39*ROUND(1.255,7)))*BB39-((EU39*ROUND(1.255,7)))*BS39)+AE39*BS39)</f>
        <v>0</v>
      </c>
      <c r="CS39">
        <f t="shared" si="29"/>
        <v>0</v>
      </c>
      <c r="CT39">
        <f t="shared" si="30"/>
        <v>729.82690000000002</v>
      </c>
      <c r="CU39">
        <f t="shared" si="31"/>
        <v>0</v>
      </c>
      <c r="CV39">
        <f t="shared" si="32"/>
        <v>1.22488</v>
      </c>
      <c r="CW39">
        <f t="shared" si="33"/>
        <v>0</v>
      </c>
      <c r="CX39">
        <f t="shared" si="34"/>
        <v>0</v>
      </c>
      <c r="CY39">
        <f t="shared" si="42"/>
        <v>162021.51999999999</v>
      </c>
      <c r="CZ39">
        <f t="shared" si="43"/>
        <v>78821.279999999999</v>
      </c>
      <c r="DC39" t="s">
        <v>3</v>
      </c>
      <c r="DD39" t="s">
        <v>3</v>
      </c>
      <c r="DE39" t="s">
        <v>58</v>
      </c>
      <c r="DF39" t="s">
        <v>58</v>
      </c>
      <c r="DG39" t="s">
        <v>59</v>
      </c>
      <c r="DH39" t="s">
        <v>3</v>
      </c>
      <c r="DI39" t="s">
        <v>59</v>
      </c>
      <c r="DJ39" t="s">
        <v>58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56</v>
      </c>
      <c r="DW39" t="s">
        <v>56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56793215</v>
      </c>
      <c r="EF39">
        <v>4</v>
      </c>
      <c r="EG39" t="s">
        <v>35</v>
      </c>
      <c r="EH39">
        <v>83</v>
      </c>
      <c r="EI39" t="s">
        <v>35</v>
      </c>
      <c r="EJ39">
        <v>4</v>
      </c>
      <c r="EK39">
        <v>200001</v>
      </c>
      <c r="EL39" t="s">
        <v>36</v>
      </c>
      <c r="EM39" t="s">
        <v>37</v>
      </c>
      <c r="EO39" t="s">
        <v>28</v>
      </c>
      <c r="EQ39">
        <v>131072</v>
      </c>
      <c r="ER39">
        <v>14.27</v>
      </c>
      <c r="ES39">
        <v>0</v>
      </c>
      <c r="ET39">
        <v>0</v>
      </c>
      <c r="EU39">
        <v>0</v>
      </c>
      <c r="EV39">
        <v>14.27</v>
      </c>
      <c r="EW39">
        <v>1.22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74</v>
      </c>
      <c r="FY39">
        <v>36</v>
      </c>
      <c r="GA39" t="s">
        <v>3</v>
      </c>
      <c r="GD39">
        <v>1</v>
      </c>
      <c r="GF39">
        <v>-2011543908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>ROUND(IF(AND(BH39=3,BI39=3,FS39&lt;&gt;0),P39,0),0)</f>
        <v>0</v>
      </c>
      <c r="GM39">
        <f>ROUND(O39+X39+Y39,0)+GX39</f>
        <v>459791</v>
      </c>
      <c r="GN39">
        <f t="shared" si="35"/>
        <v>0</v>
      </c>
      <c r="GO39">
        <f t="shared" si="36"/>
        <v>0</v>
      </c>
      <c r="GP39">
        <f t="shared" si="37"/>
        <v>459791</v>
      </c>
      <c r="GR39">
        <v>0</v>
      </c>
      <c r="GS39">
        <v>3</v>
      </c>
      <c r="GT39">
        <v>0</v>
      </c>
      <c r="GU39" t="s">
        <v>3</v>
      </c>
      <c r="GV39">
        <f t="shared" si="38"/>
        <v>0</v>
      </c>
      <c r="GW39">
        <v>1</v>
      </c>
      <c r="GX39">
        <f>ROUND(HC39*I39,0)</f>
        <v>0</v>
      </c>
      <c r="HA39">
        <v>0</v>
      </c>
      <c r="HB39">
        <v>0</v>
      </c>
      <c r="HC39">
        <f t="shared" si="39"/>
        <v>0</v>
      </c>
      <c r="HE39" t="s">
        <v>3</v>
      </c>
      <c r="HF39" t="s">
        <v>3</v>
      </c>
      <c r="HM39" t="s">
        <v>3</v>
      </c>
      <c r="HN39" t="s">
        <v>39</v>
      </c>
      <c r="HO39" t="s">
        <v>40</v>
      </c>
      <c r="HP39" t="s">
        <v>35</v>
      </c>
      <c r="HQ39" t="s">
        <v>35</v>
      </c>
      <c r="HS39">
        <v>0</v>
      </c>
      <c r="IK39">
        <v>0</v>
      </c>
    </row>
    <row r="40" spans="1:255" x14ac:dyDescent="0.2">
      <c r="A40" s="2">
        <v>17</v>
      </c>
      <c r="B40" s="2">
        <v>1</v>
      </c>
      <c r="C40" s="2">
        <f>ROW(SmtRes!A14)</f>
        <v>14</v>
      </c>
      <c r="D40" s="2">
        <f>ROW(EtalonRes!A14)</f>
        <v>14</v>
      </c>
      <c r="E40" s="2" t="s">
        <v>3</v>
      </c>
      <c r="F40" s="2" t="s">
        <v>60</v>
      </c>
      <c r="G40" s="2" t="s">
        <v>61</v>
      </c>
      <c r="H40" s="2" t="s">
        <v>31</v>
      </c>
      <c r="I40" s="2">
        <f>ROUND(ROUND(1,4),7)</f>
        <v>1</v>
      </c>
      <c r="J40" s="2">
        <v>0</v>
      </c>
      <c r="K40" s="2">
        <f>ROUND(ROUND(1,4),7)</f>
        <v>1</v>
      </c>
      <c r="L40" s="2"/>
      <c r="M40" s="2"/>
      <c r="N40" s="2"/>
      <c r="O40" s="2">
        <f>ROUND(CP40,2)</f>
        <v>4321.58</v>
      </c>
      <c r="P40" s="2">
        <f>ROUND(CQ40*I40,2)</f>
        <v>0</v>
      </c>
      <c r="Q40" s="2">
        <f>ROUND(CR40*I40,2)</f>
        <v>0</v>
      </c>
      <c r="R40" s="2">
        <f>ROUND(CS40*I40,2)</f>
        <v>0</v>
      </c>
      <c r="S40" s="2">
        <f>ROUND(CT40*I40,2)</f>
        <v>4321.58</v>
      </c>
      <c r="T40" s="2">
        <f>ROUND(CU40*I40,2)</f>
        <v>0</v>
      </c>
      <c r="U40" s="2">
        <f t="shared" si="21"/>
        <v>300.73680000000002</v>
      </c>
      <c r="V40" s="2">
        <f t="shared" si="22"/>
        <v>0</v>
      </c>
      <c r="W40" s="2">
        <f>ROUND(CX40*I40,2)</f>
        <v>0</v>
      </c>
      <c r="X40" s="2">
        <f>ROUND(CY40,2)</f>
        <v>3197.97</v>
      </c>
      <c r="Y40" s="2">
        <f>ROUND(CZ40,2)</f>
        <v>1555.77</v>
      </c>
      <c r="Z40" s="2"/>
      <c r="AA40" s="2">
        <v>-1</v>
      </c>
      <c r="AB40" s="2">
        <f t="shared" si="23"/>
        <v>4321.58</v>
      </c>
      <c r="AC40" s="2">
        <f t="shared" si="40"/>
        <v>0</v>
      </c>
      <c r="AD40" s="2">
        <f>ROUND(((((ET40*ROUND((0.3+1),7)))-((EU40*ROUND((0.3+1),7))))+AE40),2)</f>
        <v>0</v>
      </c>
      <c r="AE40" s="2">
        <f>ROUND(((EU40*ROUND((0.3+1),7))),2)</f>
        <v>0</v>
      </c>
      <c r="AF40" s="2">
        <f>ROUND(((EV40*ROUND(((0.3+1)*0.8),7))),2)</f>
        <v>4321.58</v>
      </c>
      <c r="AG40" s="2">
        <f t="shared" si="25"/>
        <v>0</v>
      </c>
      <c r="AH40" s="2">
        <f>((EW40*ROUND(((0.3+1)*0.8),7)))</f>
        <v>300.73680000000002</v>
      </c>
      <c r="AI40" s="2">
        <f>((EX40*ROUND((0.3+1),7)))</f>
        <v>0</v>
      </c>
      <c r="AJ40" s="2">
        <f t="shared" si="26"/>
        <v>0</v>
      </c>
      <c r="AK40" s="2">
        <v>4155.37</v>
      </c>
      <c r="AL40" s="2">
        <v>0</v>
      </c>
      <c r="AM40" s="2">
        <v>0</v>
      </c>
      <c r="AN40" s="2">
        <v>0</v>
      </c>
      <c r="AO40" s="2">
        <v>4155.37</v>
      </c>
      <c r="AP40" s="2">
        <v>0</v>
      </c>
      <c r="AQ40" s="2">
        <v>289.17</v>
      </c>
      <c r="AR40" s="2">
        <v>0</v>
      </c>
      <c r="AS40" s="2">
        <v>0</v>
      </c>
      <c r="AT40" s="2">
        <v>74</v>
      </c>
      <c r="AU40" s="2">
        <v>36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4</v>
      </c>
      <c r="BJ40" s="2" t="s">
        <v>62</v>
      </c>
      <c r="BK40" s="2"/>
      <c r="BL40" s="2"/>
      <c r="BM40" s="2">
        <v>200001</v>
      </c>
      <c r="BN40" s="2">
        <v>0</v>
      </c>
      <c r="BO40" s="2" t="s">
        <v>3</v>
      </c>
      <c r="BP40" s="2">
        <v>0</v>
      </c>
      <c r="BQ40" s="2">
        <v>4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74</v>
      </c>
      <c r="CA40" s="2">
        <v>36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280</v>
      </c>
      <c r="CO40" s="2">
        <v>0</v>
      </c>
      <c r="CP40" s="2">
        <f t="shared" si="27"/>
        <v>4321.58</v>
      </c>
      <c r="CQ40" s="2">
        <f t="shared" si="28"/>
        <v>0</v>
      </c>
      <c r="CR40" s="2">
        <f>((((ET40*ROUND((0.3+1),7)))*BB40-((EU40*ROUND((0.3+1),7)))*BS40)+AE40*BS40)</f>
        <v>0</v>
      </c>
      <c r="CS40" s="2">
        <f t="shared" si="29"/>
        <v>0</v>
      </c>
      <c r="CT40" s="2">
        <f t="shared" si="30"/>
        <v>4321.58</v>
      </c>
      <c r="CU40" s="2">
        <f t="shared" si="31"/>
        <v>0</v>
      </c>
      <c r="CV40" s="2">
        <f t="shared" si="32"/>
        <v>300.73680000000002</v>
      </c>
      <c r="CW40" s="2">
        <f t="shared" si="33"/>
        <v>0</v>
      </c>
      <c r="CX40" s="2">
        <f t="shared" si="34"/>
        <v>0</v>
      </c>
      <c r="CY40" s="2">
        <f t="shared" si="42"/>
        <v>3197.9692</v>
      </c>
      <c r="CZ40" s="2">
        <f t="shared" si="43"/>
        <v>1555.7688000000001</v>
      </c>
      <c r="DA40" s="2"/>
      <c r="DB40" s="2"/>
      <c r="DC40" s="2" t="s">
        <v>3</v>
      </c>
      <c r="DD40" s="2" t="s">
        <v>3</v>
      </c>
      <c r="DE40" s="2" t="s">
        <v>33</v>
      </c>
      <c r="DF40" s="2" t="s">
        <v>33</v>
      </c>
      <c r="DG40" s="2" t="s">
        <v>34</v>
      </c>
      <c r="DH40" s="2" t="s">
        <v>3</v>
      </c>
      <c r="DI40" s="2" t="s">
        <v>34</v>
      </c>
      <c r="DJ40" s="2" t="s">
        <v>33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31</v>
      </c>
      <c r="DW40" s="2" t="s">
        <v>31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56793215</v>
      </c>
      <c r="EF40" s="2">
        <v>4</v>
      </c>
      <c r="EG40" s="2" t="s">
        <v>35</v>
      </c>
      <c r="EH40" s="2">
        <v>83</v>
      </c>
      <c r="EI40" s="2" t="s">
        <v>35</v>
      </c>
      <c r="EJ40" s="2">
        <v>4</v>
      </c>
      <c r="EK40" s="2">
        <v>200001</v>
      </c>
      <c r="EL40" s="2" t="s">
        <v>36</v>
      </c>
      <c r="EM40" s="2" t="s">
        <v>37</v>
      </c>
      <c r="EN40" s="2"/>
      <c r="EO40" s="2" t="s">
        <v>38</v>
      </c>
      <c r="EP40" s="2"/>
      <c r="EQ40" s="2">
        <v>132096</v>
      </c>
      <c r="ER40" s="2">
        <v>4155.37</v>
      </c>
      <c r="ES40" s="2">
        <v>0</v>
      </c>
      <c r="ET40" s="2">
        <v>0</v>
      </c>
      <c r="EU40" s="2">
        <v>0</v>
      </c>
      <c r="EV40" s="2">
        <v>4155.37</v>
      </c>
      <c r="EW40" s="2">
        <v>289.17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74</v>
      </c>
      <c r="FY40" s="2">
        <v>36</v>
      </c>
      <c r="FZ40" s="2"/>
      <c r="GA40" s="2" t="s">
        <v>3</v>
      </c>
      <c r="GB40" s="2"/>
      <c r="GC40" s="2"/>
      <c r="GD40" s="2">
        <v>1</v>
      </c>
      <c r="GE40" s="2"/>
      <c r="GF40" s="2">
        <v>661947998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>ROUND(IF(AND(BH40=3,BI40=3,FS40&lt;&gt;0),P40,0),2)</f>
        <v>0</v>
      </c>
      <c r="GM40" s="2">
        <f>ROUND(O40+X40+Y40,2)+GX40</f>
        <v>9075.32</v>
      </c>
      <c r="GN40" s="2">
        <f t="shared" si="35"/>
        <v>0</v>
      </c>
      <c r="GO40" s="2">
        <f t="shared" si="36"/>
        <v>0</v>
      </c>
      <c r="GP40" s="2">
        <f t="shared" si="37"/>
        <v>9075.32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38"/>
        <v>0</v>
      </c>
      <c r="GW40" s="2">
        <v>1</v>
      </c>
      <c r="GX40" s="2">
        <f>ROUND(HC40*I40,2)</f>
        <v>0</v>
      </c>
      <c r="GY40" s="2"/>
      <c r="GZ40" s="2"/>
      <c r="HA40" s="2">
        <v>0</v>
      </c>
      <c r="HB40" s="2">
        <v>0</v>
      </c>
      <c r="HC40" s="2">
        <f t="shared" si="39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39</v>
      </c>
      <c r="HO40" s="2" t="s">
        <v>40</v>
      </c>
      <c r="HP40" s="2" t="s">
        <v>35</v>
      </c>
      <c r="HQ40" s="2" t="s">
        <v>35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ROW(SmtRes!A16)</f>
        <v>16</v>
      </c>
      <c r="D41">
        <f>ROW(EtalonRes!A16)</f>
        <v>16</v>
      </c>
      <c r="E41" t="s">
        <v>3</v>
      </c>
      <c r="F41" t="s">
        <v>60</v>
      </c>
      <c r="G41" t="s">
        <v>61</v>
      </c>
      <c r="H41" t="s">
        <v>31</v>
      </c>
      <c r="I41">
        <f>ROUND(ROUND(1,4),7)</f>
        <v>1</v>
      </c>
      <c r="J41">
        <v>0</v>
      </c>
      <c r="K41">
        <f>ROUND(ROUND(1,4),7)</f>
        <v>1</v>
      </c>
      <c r="O41">
        <f>ROUND(CP41,0)</f>
        <v>220098</v>
      </c>
      <c r="P41">
        <f>ROUND(CQ41*I41,0)</f>
        <v>0</v>
      </c>
      <c r="Q41">
        <f>ROUND(CR41*I41,0)</f>
        <v>0</v>
      </c>
      <c r="R41">
        <f>ROUND(CS41*I41,0)</f>
        <v>0</v>
      </c>
      <c r="S41">
        <f>ROUND(CT41*I41,0)</f>
        <v>220098</v>
      </c>
      <c r="T41">
        <f>ROUND(CU41*I41,0)</f>
        <v>0</v>
      </c>
      <c r="U41">
        <f t="shared" si="21"/>
        <v>300.73680000000002</v>
      </c>
      <c r="V41">
        <f t="shared" si="22"/>
        <v>0</v>
      </c>
      <c r="W41">
        <f>ROUND(CX41*I41,0)</f>
        <v>0</v>
      </c>
      <c r="X41">
        <f>ROUND(CY41,0)</f>
        <v>162873</v>
      </c>
      <c r="Y41">
        <f>ROUND(CZ41,0)</f>
        <v>79235</v>
      </c>
      <c r="AA41">
        <v>-1</v>
      </c>
      <c r="AB41">
        <f t="shared" si="23"/>
        <v>4321.58</v>
      </c>
      <c r="AC41">
        <f t="shared" si="40"/>
        <v>0</v>
      </c>
      <c r="AD41">
        <f>ROUND(((((ET41*ROUND((0.3+1),7)))-((EU41*ROUND((0.3+1),7))))+AE41),2)</f>
        <v>0</v>
      </c>
      <c r="AE41">
        <f>ROUND(((EU41*ROUND((0.3+1),7))),2)</f>
        <v>0</v>
      </c>
      <c r="AF41">
        <f>ROUND(((EV41*ROUND(((0.3+1)*0.8),7))),2)</f>
        <v>4321.58</v>
      </c>
      <c r="AG41">
        <f t="shared" si="25"/>
        <v>0</v>
      </c>
      <c r="AH41">
        <f>((EW41*ROUND(((0.3+1)*0.8),7)))</f>
        <v>300.73680000000002</v>
      </c>
      <c r="AI41">
        <f>((EX41*ROUND((0.3+1),7)))</f>
        <v>0</v>
      </c>
      <c r="AJ41">
        <f t="shared" si="26"/>
        <v>0</v>
      </c>
      <c r="AK41">
        <v>4155.37</v>
      </c>
      <c r="AL41">
        <v>0</v>
      </c>
      <c r="AM41">
        <v>0</v>
      </c>
      <c r="AN41">
        <v>0</v>
      </c>
      <c r="AO41">
        <v>4155.37</v>
      </c>
      <c r="AP41">
        <v>0</v>
      </c>
      <c r="AQ41">
        <v>289.17</v>
      </c>
      <c r="AR41">
        <v>0</v>
      </c>
      <c r="AS41">
        <v>0</v>
      </c>
      <c r="AT41">
        <v>74</v>
      </c>
      <c r="AU41">
        <v>36</v>
      </c>
      <c r="AV41">
        <v>1</v>
      </c>
      <c r="AW41">
        <v>1</v>
      </c>
      <c r="AZ41">
        <v>1</v>
      </c>
      <c r="BA41">
        <v>50.93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4</v>
      </c>
      <c r="BJ41" t="s">
        <v>62</v>
      </c>
      <c r="BM41">
        <v>200001</v>
      </c>
      <c r="BN41">
        <v>0</v>
      </c>
      <c r="BO41" t="s">
        <v>3</v>
      </c>
      <c r="BP41">
        <v>0</v>
      </c>
      <c r="BQ41">
        <v>4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74</v>
      </c>
      <c r="CA41">
        <v>36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280</v>
      </c>
      <c r="CO41">
        <v>0</v>
      </c>
      <c r="CP41">
        <f t="shared" si="27"/>
        <v>220098</v>
      </c>
      <c r="CQ41">
        <f t="shared" si="28"/>
        <v>0</v>
      </c>
      <c r="CR41">
        <f>((((ET41*ROUND((0.3+1),7)))*BB41-((EU41*ROUND((0.3+1),7)))*BS41)+AE41*BS41)</f>
        <v>0</v>
      </c>
      <c r="CS41">
        <f t="shared" si="29"/>
        <v>0</v>
      </c>
      <c r="CT41">
        <f t="shared" si="30"/>
        <v>220098.06940000001</v>
      </c>
      <c r="CU41">
        <f t="shared" si="31"/>
        <v>0</v>
      </c>
      <c r="CV41">
        <f t="shared" si="32"/>
        <v>300.73680000000002</v>
      </c>
      <c r="CW41">
        <f t="shared" si="33"/>
        <v>0</v>
      </c>
      <c r="CX41">
        <f t="shared" si="34"/>
        <v>0</v>
      </c>
      <c r="CY41">
        <f t="shared" si="42"/>
        <v>162872.51999999999</v>
      </c>
      <c r="CZ41">
        <f t="shared" si="43"/>
        <v>79235.28</v>
      </c>
      <c r="DC41" t="s">
        <v>3</v>
      </c>
      <c r="DD41" t="s">
        <v>3</v>
      </c>
      <c r="DE41" t="s">
        <v>33</v>
      </c>
      <c r="DF41" t="s">
        <v>33</v>
      </c>
      <c r="DG41" t="s">
        <v>34</v>
      </c>
      <c r="DH41" t="s">
        <v>3</v>
      </c>
      <c r="DI41" t="s">
        <v>34</v>
      </c>
      <c r="DJ41" t="s">
        <v>33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31</v>
      </c>
      <c r="DW41" t="s">
        <v>31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56793215</v>
      </c>
      <c r="EF41">
        <v>4</v>
      </c>
      <c r="EG41" t="s">
        <v>35</v>
      </c>
      <c r="EH41">
        <v>83</v>
      </c>
      <c r="EI41" t="s">
        <v>35</v>
      </c>
      <c r="EJ41">
        <v>4</v>
      </c>
      <c r="EK41">
        <v>200001</v>
      </c>
      <c r="EL41" t="s">
        <v>36</v>
      </c>
      <c r="EM41" t="s">
        <v>37</v>
      </c>
      <c r="EO41" t="s">
        <v>38</v>
      </c>
      <c r="EQ41">
        <v>132096</v>
      </c>
      <c r="ER41">
        <v>4155.37</v>
      </c>
      <c r="ES41">
        <v>0</v>
      </c>
      <c r="ET41">
        <v>0</v>
      </c>
      <c r="EU41">
        <v>0</v>
      </c>
      <c r="EV41">
        <v>4155.37</v>
      </c>
      <c r="EW41">
        <v>289.17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74</v>
      </c>
      <c r="FY41">
        <v>36</v>
      </c>
      <c r="GA41" t="s">
        <v>3</v>
      </c>
      <c r="GD41">
        <v>1</v>
      </c>
      <c r="GF41">
        <v>661947998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>ROUND(IF(AND(BH41=3,BI41=3,FS41&lt;&gt;0),P41,0),0)</f>
        <v>0</v>
      </c>
      <c r="GM41">
        <f>ROUND(O41+X41+Y41,0)+GX41</f>
        <v>462206</v>
      </c>
      <c r="GN41">
        <f t="shared" si="35"/>
        <v>0</v>
      </c>
      <c r="GO41">
        <f t="shared" si="36"/>
        <v>0</v>
      </c>
      <c r="GP41">
        <f t="shared" si="37"/>
        <v>462206</v>
      </c>
      <c r="GR41">
        <v>0</v>
      </c>
      <c r="GS41">
        <v>3</v>
      </c>
      <c r="GT41">
        <v>0</v>
      </c>
      <c r="GU41" t="s">
        <v>3</v>
      </c>
      <c r="GV41">
        <f t="shared" si="38"/>
        <v>0</v>
      </c>
      <c r="GW41">
        <v>1</v>
      </c>
      <c r="GX41">
        <f>ROUND(HC41*I41,0)</f>
        <v>0</v>
      </c>
      <c r="HA41">
        <v>0</v>
      </c>
      <c r="HB41">
        <v>0</v>
      </c>
      <c r="HC41">
        <f t="shared" si="39"/>
        <v>0</v>
      </c>
      <c r="HE41" t="s">
        <v>3</v>
      </c>
      <c r="HF41" t="s">
        <v>3</v>
      </c>
      <c r="HM41" t="s">
        <v>3</v>
      </c>
      <c r="HN41" t="s">
        <v>39</v>
      </c>
      <c r="HO41" t="s">
        <v>40</v>
      </c>
      <c r="HP41" t="s">
        <v>35</v>
      </c>
      <c r="HQ41" t="s">
        <v>35</v>
      </c>
      <c r="HS41">
        <v>0</v>
      </c>
      <c r="IK41">
        <v>0</v>
      </c>
    </row>
    <row r="43" spans="1:255" x14ac:dyDescent="0.2">
      <c r="A43" s="3">
        <v>51</v>
      </c>
      <c r="B43" s="3">
        <f>B24</f>
        <v>1</v>
      </c>
      <c r="C43" s="3">
        <f>A24</f>
        <v>4</v>
      </c>
      <c r="D43" s="3">
        <f>ROW(A24)</f>
        <v>24</v>
      </c>
      <c r="E43" s="3"/>
      <c r="F43" s="3" t="str">
        <f>IF(F24&lt;&gt;"",F24,"")</f>
        <v>1</v>
      </c>
      <c r="G43" s="3" t="str">
        <f>IF(G24&lt;&gt;"",G24,"")</f>
        <v>Система диагностики частичных разрядов /1шт.</v>
      </c>
      <c r="H43" s="3">
        <v>0</v>
      </c>
      <c r="I43" s="3"/>
      <c r="J43" s="3"/>
      <c r="K43" s="3"/>
      <c r="L43" s="3"/>
      <c r="M43" s="3"/>
      <c r="N43" s="3"/>
      <c r="O43" s="3">
        <f t="shared" ref="O43:T43" si="44">ROUND(AB43,0)</f>
        <v>4299</v>
      </c>
      <c r="P43" s="3">
        <f t="shared" si="44"/>
        <v>0</v>
      </c>
      <c r="Q43" s="3">
        <f t="shared" si="44"/>
        <v>0</v>
      </c>
      <c r="R43" s="3">
        <f t="shared" si="44"/>
        <v>0</v>
      </c>
      <c r="S43" s="3">
        <f t="shared" si="44"/>
        <v>4299</v>
      </c>
      <c r="T43" s="3">
        <f t="shared" si="44"/>
        <v>0</v>
      </c>
      <c r="U43" s="3">
        <f>AH43</f>
        <v>367.464</v>
      </c>
      <c r="V43" s="3">
        <f>AI43</f>
        <v>0</v>
      </c>
      <c r="W43" s="3">
        <f>ROUND(AJ43,0)</f>
        <v>0</v>
      </c>
      <c r="X43" s="3">
        <f>ROUND(AK43,0)</f>
        <v>3181</v>
      </c>
      <c r="Y43" s="3">
        <f>ROUND(AL43,0)</f>
        <v>1548</v>
      </c>
      <c r="Z43" s="3"/>
      <c r="AA43" s="3"/>
      <c r="AB43" s="3">
        <f>ROUND(SUMIF(AA28:AA41,"=64890179",O28:O41),0)</f>
        <v>4299</v>
      </c>
      <c r="AC43" s="3">
        <f>ROUND(SUMIF(AA28:AA41,"=64890179",P28:P41),0)</f>
        <v>0</v>
      </c>
      <c r="AD43" s="3">
        <f>ROUND(SUMIF(AA28:AA41,"=64890179",Q28:Q41),0)</f>
        <v>0</v>
      </c>
      <c r="AE43" s="3">
        <f>ROUND(SUMIF(AA28:AA41,"=64890179",R28:R41),0)</f>
        <v>0</v>
      </c>
      <c r="AF43" s="3">
        <f>ROUND(SUMIF(AA28:AA41,"=64890179",S28:S41),0)</f>
        <v>4299</v>
      </c>
      <c r="AG43" s="3">
        <f>ROUND(SUMIF(AA28:AA41,"=64890179",T28:T41),0)</f>
        <v>0</v>
      </c>
      <c r="AH43" s="3">
        <f>SUMIF(AA28:AA41,"=64890179",U28:U41)</f>
        <v>367.464</v>
      </c>
      <c r="AI43" s="3">
        <f>SUMIF(AA28:AA41,"=64890179",V28:V41)</f>
        <v>0</v>
      </c>
      <c r="AJ43" s="3">
        <f>ROUND(SUMIF(AA28:AA41,"=64890179",W28:W41),0)</f>
        <v>0</v>
      </c>
      <c r="AK43" s="3">
        <f>ROUND(SUMIF(AA28:AA41,"=64890179",X28:X41),0)</f>
        <v>3181</v>
      </c>
      <c r="AL43" s="3">
        <f>ROUND(SUMIF(AA28:AA41,"=64890179",Y28:Y41),0)</f>
        <v>1548</v>
      </c>
      <c r="AM43" s="3"/>
      <c r="AN43" s="3"/>
      <c r="AO43" s="3">
        <f t="shared" ref="AO43:BD43" si="45">ROUND(BX43,0)</f>
        <v>0</v>
      </c>
      <c r="AP43" s="3">
        <f t="shared" si="45"/>
        <v>0</v>
      </c>
      <c r="AQ43" s="3">
        <f t="shared" si="45"/>
        <v>0</v>
      </c>
      <c r="AR43" s="3">
        <f t="shared" si="45"/>
        <v>9028</v>
      </c>
      <c r="AS43" s="3">
        <f t="shared" si="45"/>
        <v>0</v>
      </c>
      <c r="AT43" s="3">
        <f t="shared" si="45"/>
        <v>0</v>
      </c>
      <c r="AU43" s="3">
        <f t="shared" si="45"/>
        <v>9028</v>
      </c>
      <c r="AV43" s="3">
        <f t="shared" si="45"/>
        <v>0</v>
      </c>
      <c r="AW43" s="3">
        <f t="shared" si="45"/>
        <v>0</v>
      </c>
      <c r="AX43" s="3">
        <f t="shared" si="45"/>
        <v>0</v>
      </c>
      <c r="AY43" s="3">
        <f t="shared" si="45"/>
        <v>0</v>
      </c>
      <c r="AZ43" s="3">
        <f t="shared" si="45"/>
        <v>0</v>
      </c>
      <c r="BA43" s="3">
        <f t="shared" si="45"/>
        <v>0</v>
      </c>
      <c r="BB43" s="3">
        <f t="shared" si="45"/>
        <v>0</v>
      </c>
      <c r="BC43" s="3">
        <f t="shared" si="45"/>
        <v>0</v>
      </c>
      <c r="BD43" s="3">
        <f t="shared" si="45"/>
        <v>0</v>
      </c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>
        <f>ROUND(SUMIF(AA28:AA41,"=64890179",FQ28:FQ41),0)</f>
        <v>0</v>
      </c>
      <c r="BY43" s="3">
        <f>ROUND(SUMIF(AA28:AA41,"=64890179",FR28:FR41),0)</f>
        <v>0</v>
      </c>
      <c r="BZ43" s="3">
        <f>ROUND(SUMIF(AA28:AA41,"=64890179",GL28:GL41),0)</f>
        <v>0</v>
      </c>
      <c r="CA43" s="3">
        <f>ROUND(SUMIF(AA28:AA41,"=64890179",GM28:GM41),0)</f>
        <v>9028</v>
      </c>
      <c r="CB43" s="3">
        <f>ROUND(SUMIF(AA28:AA41,"=64890179",GN28:GN41),0)</f>
        <v>0</v>
      </c>
      <c r="CC43" s="3">
        <f>ROUND(SUMIF(AA28:AA41,"=64890179",GO28:GO41),0)</f>
        <v>0</v>
      </c>
      <c r="CD43" s="3">
        <f>ROUND(SUMIF(AA28:AA41,"=64890179",GP28:GP41),0)</f>
        <v>9028</v>
      </c>
      <c r="CE43" s="3">
        <f>AC43-BX43</f>
        <v>0</v>
      </c>
      <c r="CF43" s="3">
        <f>AC43-BY43</f>
        <v>0</v>
      </c>
      <c r="CG43" s="3">
        <f>BX43-BZ43</f>
        <v>0</v>
      </c>
      <c r="CH43" s="3">
        <f>AC43-BX43-BY43+BZ43</f>
        <v>0</v>
      </c>
      <c r="CI43" s="3">
        <f>BY43-BZ43</f>
        <v>0</v>
      </c>
      <c r="CJ43" s="3">
        <f>ROUND(SUMIF(AA28:AA41,"=64890179",GX28:GX41),0)</f>
        <v>0</v>
      </c>
      <c r="CK43" s="3">
        <f>ROUND(SUMIF(AA28:AA41,"=64890179",GY28:GY41),0)</f>
        <v>0</v>
      </c>
      <c r="CL43" s="3">
        <f>ROUND(SUMIF(AA28:AA41,"=64890179",GZ28:GZ41),0)</f>
        <v>0</v>
      </c>
      <c r="CM43" s="3">
        <f>ROUND(SUMIF(AA28:AA41,"=64890179",HD28:HD41),0)</f>
        <v>0</v>
      </c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4">
        <f t="shared" ref="DG43:DL43" si="46">ROUND(DT43,0)</f>
        <v>218948</v>
      </c>
      <c r="DH43" s="4">
        <f t="shared" si="46"/>
        <v>0</v>
      </c>
      <c r="DI43" s="4">
        <f t="shared" si="46"/>
        <v>0</v>
      </c>
      <c r="DJ43" s="4">
        <f t="shared" si="46"/>
        <v>0</v>
      </c>
      <c r="DK43" s="4">
        <f t="shared" si="46"/>
        <v>218948</v>
      </c>
      <c r="DL43" s="4">
        <f t="shared" si="46"/>
        <v>0</v>
      </c>
      <c r="DM43" s="4">
        <f>DZ43</f>
        <v>367.464</v>
      </c>
      <c r="DN43" s="4">
        <f>EA43</f>
        <v>0</v>
      </c>
      <c r="DO43" s="4">
        <f>ROUND(EB43,0)</f>
        <v>0</v>
      </c>
      <c r="DP43" s="4">
        <f>ROUND(EC43,0)</f>
        <v>162022</v>
      </c>
      <c r="DQ43" s="4">
        <f>ROUND(ED43,0)</f>
        <v>78821</v>
      </c>
      <c r="DR43" s="4"/>
      <c r="DS43" s="4"/>
      <c r="DT43" s="4">
        <f>ROUND(SUMIF(AA28:AA41,"=64890177",O28:O41),0)</f>
        <v>218948</v>
      </c>
      <c r="DU43" s="4">
        <f>ROUND(SUMIF(AA28:AA41,"=64890177",P28:P41),0)</f>
        <v>0</v>
      </c>
      <c r="DV43" s="4">
        <f>ROUND(SUMIF(AA28:AA41,"=64890177",Q28:Q41),0)</f>
        <v>0</v>
      </c>
      <c r="DW43" s="4">
        <f>ROUND(SUMIF(AA28:AA41,"=64890177",R28:R41),0)</f>
        <v>0</v>
      </c>
      <c r="DX43" s="4">
        <f>ROUND(SUMIF(AA28:AA41,"=64890177",S28:S41),0)</f>
        <v>218948</v>
      </c>
      <c r="DY43" s="4">
        <f>ROUND(SUMIF(AA28:AA41,"=64890177",T28:T41),0)</f>
        <v>0</v>
      </c>
      <c r="DZ43" s="4">
        <f>SUMIF(AA28:AA41,"=64890177",U28:U41)</f>
        <v>367.464</v>
      </c>
      <c r="EA43" s="4">
        <f>SUMIF(AA28:AA41,"=64890177",V28:V41)</f>
        <v>0</v>
      </c>
      <c r="EB43" s="4">
        <f>ROUND(SUMIF(AA28:AA41,"=64890177",W28:W41),0)</f>
        <v>0</v>
      </c>
      <c r="EC43" s="4">
        <f>ROUND(SUMIF(AA28:AA41,"=64890177",X28:X41),0)</f>
        <v>162022</v>
      </c>
      <c r="ED43" s="4">
        <f>ROUND(SUMIF(AA28:AA41,"=64890177",Y28:Y41),0)</f>
        <v>78821</v>
      </c>
      <c r="EE43" s="4"/>
      <c r="EF43" s="4"/>
      <c r="EG43" s="4">
        <f t="shared" ref="EG43:EV43" si="47">ROUND(FP43,0)</f>
        <v>0</v>
      </c>
      <c r="EH43" s="4">
        <f t="shared" si="47"/>
        <v>0</v>
      </c>
      <c r="EI43" s="4">
        <f t="shared" si="47"/>
        <v>0</v>
      </c>
      <c r="EJ43" s="4">
        <f t="shared" si="47"/>
        <v>459791</v>
      </c>
      <c r="EK43" s="4">
        <f t="shared" si="47"/>
        <v>0</v>
      </c>
      <c r="EL43" s="4">
        <f t="shared" si="47"/>
        <v>0</v>
      </c>
      <c r="EM43" s="4">
        <f t="shared" si="47"/>
        <v>459791</v>
      </c>
      <c r="EN43" s="4">
        <f t="shared" si="47"/>
        <v>0</v>
      </c>
      <c r="EO43" s="4">
        <f t="shared" si="47"/>
        <v>0</v>
      </c>
      <c r="EP43" s="4">
        <f t="shared" si="47"/>
        <v>0</v>
      </c>
      <c r="EQ43" s="4">
        <f t="shared" si="47"/>
        <v>0</v>
      </c>
      <c r="ER43" s="4">
        <f t="shared" si="47"/>
        <v>0</v>
      </c>
      <c r="ES43" s="4">
        <f t="shared" si="47"/>
        <v>0</v>
      </c>
      <c r="ET43" s="4">
        <f t="shared" si="47"/>
        <v>0</v>
      </c>
      <c r="EU43" s="4">
        <f t="shared" si="47"/>
        <v>0</v>
      </c>
      <c r="EV43" s="4">
        <f t="shared" si="47"/>
        <v>0</v>
      </c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>
        <f>ROUND(SUMIF(AA28:AA41,"=64890177",FQ28:FQ41),0)</f>
        <v>0</v>
      </c>
      <c r="FQ43" s="4">
        <f>ROUND(SUMIF(AA28:AA41,"=64890177",FR28:FR41),0)</f>
        <v>0</v>
      </c>
      <c r="FR43" s="4">
        <f>ROUND(SUMIF(AA28:AA41,"=64890177",GL28:GL41),0)</f>
        <v>0</v>
      </c>
      <c r="FS43" s="4">
        <f>ROUND(SUMIF(AA28:AA41,"=64890177",GM28:GM41),0)</f>
        <v>459791</v>
      </c>
      <c r="FT43" s="4">
        <f>ROUND(SUMIF(AA28:AA41,"=64890177",GN28:GN41),0)</f>
        <v>0</v>
      </c>
      <c r="FU43" s="4">
        <f>ROUND(SUMIF(AA28:AA41,"=64890177",GO28:GO41),0)</f>
        <v>0</v>
      </c>
      <c r="FV43" s="4">
        <f>ROUND(SUMIF(AA28:AA41,"=64890177",GP28:GP41),0)</f>
        <v>459791</v>
      </c>
      <c r="FW43" s="4">
        <f>DU43-FP43</f>
        <v>0</v>
      </c>
      <c r="FX43" s="4">
        <f>DU43-FQ43</f>
        <v>0</v>
      </c>
      <c r="FY43" s="4">
        <f>FP43-FR43</f>
        <v>0</v>
      </c>
      <c r="FZ43" s="4">
        <f>DU43-FP43-FQ43+FR43</f>
        <v>0</v>
      </c>
      <c r="GA43" s="4">
        <f>FQ43-FR43</f>
        <v>0</v>
      </c>
      <c r="GB43" s="4">
        <f>ROUND(SUMIF(AA28:AA41,"=64890177",GX28:GX41),0)</f>
        <v>0</v>
      </c>
      <c r="GC43" s="4">
        <f>ROUND(SUMIF(AA28:AA41,"=64890177",GY28:GY41),0)</f>
        <v>0</v>
      </c>
      <c r="GD43" s="4">
        <f>ROUND(SUMIF(AA28:AA41,"=64890177",GZ28:GZ41),0)</f>
        <v>0</v>
      </c>
      <c r="GE43" s="4">
        <f>ROUND(SUMIF(AA28:AA41,"=64890177",HD28:HD41),0)</f>
        <v>0</v>
      </c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>
        <v>0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201</v>
      </c>
      <c r="F45" s="5">
        <f>ROUND(Source!O43,O45)</f>
        <v>4299</v>
      </c>
      <c r="G45" s="5" t="s">
        <v>63</v>
      </c>
      <c r="H45" s="5" t="s">
        <v>64</v>
      </c>
      <c r="I45" s="5"/>
      <c r="J45" s="5"/>
      <c r="K45" s="5">
        <v>201</v>
      </c>
      <c r="L45" s="5">
        <v>1</v>
      </c>
      <c r="M45" s="5">
        <v>3</v>
      </c>
      <c r="N45" s="5" t="s">
        <v>3</v>
      </c>
      <c r="O45" s="5">
        <v>0</v>
      </c>
      <c r="P45" s="5">
        <f>ROUND(Source!DG43,O45)</f>
        <v>218948</v>
      </c>
      <c r="Q45" s="5"/>
      <c r="R45" s="5"/>
      <c r="S45" s="5"/>
      <c r="T45" s="5"/>
      <c r="U45" s="5"/>
      <c r="V45" s="5"/>
      <c r="W45" s="5">
        <v>4299</v>
      </c>
      <c r="X45" s="5">
        <v>1</v>
      </c>
      <c r="Y45" s="5">
        <v>4299</v>
      </c>
      <c r="Z45" s="5">
        <v>218948</v>
      </c>
      <c r="AA45" s="5">
        <v>1</v>
      </c>
      <c r="AB45" s="5">
        <v>218948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202</v>
      </c>
      <c r="F46" s="5">
        <f>ROUND(Source!P43,O46)</f>
        <v>0</v>
      </c>
      <c r="G46" s="5" t="s">
        <v>65</v>
      </c>
      <c r="H46" s="5" t="s">
        <v>66</v>
      </c>
      <c r="I46" s="5"/>
      <c r="J46" s="5"/>
      <c r="K46" s="5">
        <v>202</v>
      </c>
      <c r="L46" s="5">
        <v>2</v>
      </c>
      <c r="M46" s="5">
        <v>3</v>
      </c>
      <c r="N46" s="5" t="s">
        <v>3</v>
      </c>
      <c r="O46" s="5">
        <v>0</v>
      </c>
      <c r="P46" s="5">
        <f>ROUND(Source!DH43,O46)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222</v>
      </c>
      <c r="F47" s="5">
        <f>ROUND(Source!AO43,O47)</f>
        <v>0</v>
      </c>
      <c r="G47" s="5" t="s">
        <v>67</v>
      </c>
      <c r="H47" s="5" t="s">
        <v>68</v>
      </c>
      <c r="I47" s="5"/>
      <c r="J47" s="5"/>
      <c r="K47" s="5">
        <v>222</v>
      </c>
      <c r="L47" s="5">
        <v>3</v>
      </c>
      <c r="M47" s="5">
        <v>3</v>
      </c>
      <c r="N47" s="5" t="s">
        <v>3</v>
      </c>
      <c r="O47" s="5">
        <v>0</v>
      </c>
      <c r="P47" s="5">
        <f>ROUND(Source!EG43,O47)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225</v>
      </c>
      <c r="F48" s="5">
        <f>ROUND(Source!AV43,O48)</f>
        <v>0</v>
      </c>
      <c r="G48" s="5" t="s">
        <v>69</v>
      </c>
      <c r="H48" s="5" t="s">
        <v>70</v>
      </c>
      <c r="I48" s="5"/>
      <c r="J48" s="5"/>
      <c r="K48" s="5">
        <v>225</v>
      </c>
      <c r="L48" s="5">
        <v>4</v>
      </c>
      <c r="M48" s="5">
        <v>3</v>
      </c>
      <c r="N48" s="5" t="s">
        <v>3</v>
      </c>
      <c r="O48" s="5">
        <v>0</v>
      </c>
      <c r="P48" s="5">
        <f>ROUND(Source!EN43,O48)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226</v>
      </c>
      <c r="F49" s="5">
        <f>ROUND(Source!AW43,O49)</f>
        <v>0</v>
      </c>
      <c r="G49" s="5" t="s">
        <v>71</v>
      </c>
      <c r="H49" s="5" t="s">
        <v>72</v>
      </c>
      <c r="I49" s="5"/>
      <c r="J49" s="5"/>
      <c r="K49" s="5">
        <v>226</v>
      </c>
      <c r="L49" s="5">
        <v>5</v>
      </c>
      <c r="M49" s="5">
        <v>3</v>
      </c>
      <c r="N49" s="5" t="s">
        <v>3</v>
      </c>
      <c r="O49" s="5">
        <v>0</v>
      </c>
      <c r="P49" s="5">
        <f>ROUND(Source!EO43,O49)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227</v>
      </c>
      <c r="F50" s="5">
        <f>ROUND(Source!AX43,O50)</f>
        <v>0</v>
      </c>
      <c r="G50" s="5" t="s">
        <v>73</v>
      </c>
      <c r="H50" s="5" t="s">
        <v>74</v>
      </c>
      <c r="I50" s="5"/>
      <c r="J50" s="5"/>
      <c r="K50" s="5">
        <v>227</v>
      </c>
      <c r="L50" s="5">
        <v>6</v>
      </c>
      <c r="M50" s="5">
        <v>3</v>
      </c>
      <c r="N50" s="5" t="s">
        <v>3</v>
      </c>
      <c r="O50" s="5">
        <v>0</v>
      </c>
      <c r="P50" s="5">
        <f>ROUND(Source!EP43,O50)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228</v>
      </c>
      <c r="F51" s="5">
        <f>ROUND(Source!AY43,O51)</f>
        <v>0</v>
      </c>
      <c r="G51" s="5" t="s">
        <v>75</v>
      </c>
      <c r="H51" s="5" t="s">
        <v>76</v>
      </c>
      <c r="I51" s="5"/>
      <c r="J51" s="5"/>
      <c r="K51" s="5">
        <v>228</v>
      </c>
      <c r="L51" s="5">
        <v>7</v>
      </c>
      <c r="M51" s="5">
        <v>3</v>
      </c>
      <c r="N51" s="5" t="s">
        <v>3</v>
      </c>
      <c r="O51" s="5">
        <v>0</v>
      </c>
      <c r="P51" s="5">
        <f>ROUND(Source!EQ43,O51)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216</v>
      </c>
      <c r="F52" s="5">
        <f>ROUND(Source!AP43,O52)</f>
        <v>0</v>
      </c>
      <c r="G52" s="5" t="s">
        <v>77</v>
      </c>
      <c r="H52" s="5" t="s">
        <v>78</v>
      </c>
      <c r="I52" s="5"/>
      <c r="J52" s="5"/>
      <c r="K52" s="5">
        <v>216</v>
      </c>
      <c r="L52" s="5">
        <v>8</v>
      </c>
      <c r="M52" s="5">
        <v>3</v>
      </c>
      <c r="N52" s="5" t="s">
        <v>3</v>
      </c>
      <c r="O52" s="5">
        <v>0</v>
      </c>
      <c r="P52" s="5">
        <f>ROUND(Source!EH43,O52)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223</v>
      </c>
      <c r="F53" s="5">
        <f>ROUND(Source!AQ43,O53)</f>
        <v>0</v>
      </c>
      <c r="G53" s="5" t="s">
        <v>79</v>
      </c>
      <c r="H53" s="5" t="s">
        <v>80</v>
      </c>
      <c r="I53" s="5"/>
      <c r="J53" s="5"/>
      <c r="K53" s="5">
        <v>223</v>
      </c>
      <c r="L53" s="5">
        <v>9</v>
      </c>
      <c r="M53" s="5">
        <v>3</v>
      </c>
      <c r="N53" s="5" t="s">
        <v>3</v>
      </c>
      <c r="O53" s="5">
        <v>0</v>
      </c>
      <c r="P53" s="5">
        <f>ROUND(Source!EI43,O53)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229</v>
      </c>
      <c r="F54" s="5">
        <f>ROUND(Source!AZ43,O54)</f>
        <v>0</v>
      </c>
      <c r="G54" s="5" t="s">
        <v>81</v>
      </c>
      <c r="H54" s="5" t="s">
        <v>82</v>
      </c>
      <c r="I54" s="5"/>
      <c r="J54" s="5"/>
      <c r="K54" s="5">
        <v>229</v>
      </c>
      <c r="L54" s="5">
        <v>10</v>
      </c>
      <c r="M54" s="5">
        <v>3</v>
      </c>
      <c r="N54" s="5" t="s">
        <v>3</v>
      </c>
      <c r="O54" s="5">
        <v>0</v>
      </c>
      <c r="P54" s="5">
        <f>ROUND(Source!ER43,O54)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203</v>
      </c>
      <c r="F55" s="5">
        <f>ROUND(Source!Q43,O55)</f>
        <v>0</v>
      </c>
      <c r="G55" s="5" t="s">
        <v>83</v>
      </c>
      <c r="H55" s="5" t="s">
        <v>84</v>
      </c>
      <c r="I55" s="5"/>
      <c r="J55" s="5"/>
      <c r="K55" s="5">
        <v>203</v>
      </c>
      <c r="L55" s="5">
        <v>11</v>
      </c>
      <c r="M55" s="5">
        <v>3</v>
      </c>
      <c r="N55" s="5" t="s">
        <v>3</v>
      </c>
      <c r="O55" s="5">
        <v>0</v>
      </c>
      <c r="P55" s="5">
        <f>ROUND(Source!DI43,O55)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231</v>
      </c>
      <c r="F56" s="5">
        <f>ROUND(Source!BB43,O56)</f>
        <v>0</v>
      </c>
      <c r="G56" s="5" t="s">
        <v>85</v>
      </c>
      <c r="H56" s="5" t="s">
        <v>86</v>
      </c>
      <c r="I56" s="5"/>
      <c r="J56" s="5"/>
      <c r="K56" s="5">
        <v>231</v>
      </c>
      <c r="L56" s="5">
        <v>12</v>
      </c>
      <c r="M56" s="5">
        <v>3</v>
      </c>
      <c r="N56" s="5" t="s">
        <v>3</v>
      </c>
      <c r="O56" s="5">
        <v>0</v>
      </c>
      <c r="P56" s="5">
        <f>ROUND(Source!ET43,O56)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204</v>
      </c>
      <c r="F57" s="5">
        <f>ROUND(Source!R43,O57)</f>
        <v>0</v>
      </c>
      <c r="G57" s="5" t="s">
        <v>87</v>
      </c>
      <c r="H57" s="5" t="s">
        <v>88</v>
      </c>
      <c r="I57" s="5"/>
      <c r="J57" s="5"/>
      <c r="K57" s="5">
        <v>204</v>
      </c>
      <c r="L57" s="5">
        <v>13</v>
      </c>
      <c r="M57" s="5">
        <v>3</v>
      </c>
      <c r="N57" s="5" t="s">
        <v>3</v>
      </c>
      <c r="O57" s="5">
        <v>0</v>
      </c>
      <c r="P57" s="5">
        <f>ROUND(Source!DJ43,O57)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205</v>
      </c>
      <c r="F58" s="5">
        <f>ROUND(Source!S43,O58)</f>
        <v>4299</v>
      </c>
      <c r="G58" s="5" t="s">
        <v>89</v>
      </c>
      <c r="H58" s="5" t="s">
        <v>90</v>
      </c>
      <c r="I58" s="5"/>
      <c r="J58" s="5"/>
      <c r="K58" s="5">
        <v>205</v>
      </c>
      <c r="L58" s="5">
        <v>14</v>
      </c>
      <c r="M58" s="5">
        <v>3</v>
      </c>
      <c r="N58" s="5" t="s">
        <v>3</v>
      </c>
      <c r="O58" s="5">
        <v>0</v>
      </c>
      <c r="P58" s="5">
        <f>ROUND(Source!DK43,O58)</f>
        <v>218948</v>
      </c>
      <c r="Q58" s="5"/>
      <c r="R58" s="5"/>
      <c r="S58" s="5"/>
      <c r="T58" s="5"/>
      <c r="U58" s="5"/>
      <c r="V58" s="5"/>
      <c r="W58" s="5">
        <v>4299</v>
      </c>
      <c r="X58" s="5">
        <v>1</v>
      </c>
      <c r="Y58" s="5">
        <v>4299</v>
      </c>
      <c r="Z58" s="5">
        <v>218948</v>
      </c>
      <c r="AA58" s="5">
        <v>1</v>
      </c>
      <c r="AB58" s="5">
        <v>218948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232</v>
      </c>
      <c r="F59" s="5">
        <f>ROUND(Source!BC43,O59)</f>
        <v>0</v>
      </c>
      <c r="G59" s="5" t="s">
        <v>91</v>
      </c>
      <c r="H59" s="5" t="s">
        <v>92</v>
      </c>
      <c r="I59" s="5"/>
      <c r="J59" s="5"/>
      <c r="K59" s="5">
        <v>232</v>
      </c>
      <c r="L59" s="5">
        <v>15</v>
      </c>
      <c r="M59" s="5">
        <v>3</v>
      </c>
      <c r="N59" s="5" t="s">
        <v>3</v>
      </c>
      <c r="O59" s="5">
        <v>0</v>
      </c>
      <c r="P59" s="5">
        <f>ROUND(Source!EU43,O59)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214</v>
      </c>
      <c r="F60" s="5">
        <f>ROUND(Source!AS43,O60)</f>
        <v>0</v>
      </c>
      <c r="G60" s="5" t="s">
        <v>93</v>
      </c>
      <c r="H60" s="5" t="s">
        <v>94</v>
      </c>
      <c r="I60" s="5"/>
      <c r="J60" s="5"/>
      <c r="K60" s="5">
        <v>214</v>
      </c>
      <c r="L60" s="5">
        <v>16</v>
      </c>
      <c r="M60" s="5">
        <v>3</v>
      </c>
      <c r="N60" s="5" t="s">
        <v>3</v>
      </c>
      <c r="O60" s="5">
        <v>0</v>
      </c>
      <c r="P60" s="5">
        <f>ROUND(Source!EK43,O60)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215</v>
      </c>
      <c r="F61" s="5">
        <f>ROUND(Source!AT43,O61)</f>
        <v>0</v>
      </c>
      <c r="G61" s="5" t="s">
        <v>95</v>
      </c>
      <c r="H61" s="5" t="s">
        <v>96</v>
      </c>
      <c r="I61" s="5"/>
      <c r="J61" s="5"/>
      <c r="K61" s="5">
        <v>215</v>
      </c>
      <c r="L61" s="5">
        <v>17</v>
      </c>
      <c r="M61" s="5">
        <v>3</v>
      </c>
      <c r="N61" s="5" t="s">
        <v>3</v>
      </c>
      <c r="O61" s="5">
        <v>0</v>
      </c>
      <c r="P61" s="5">
        <f>ROUND(Source!EL43,O61)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217</v>
      </c>
      <c r="F62" s="5">
        <f>ROUND(Source!AU43,O62)</f>
        <v>9028</v>
      </c>
      <c r="G62" s="5" t="s">
        <v>97</v>
      </c>
      <c r="H62" s="5" t="s">
        <v>98</v>
      </c>
      <c r="I62" s="5"/>
      <c r="J62" s="5"/>
      <c r="K62" s="5">
        <v>217</v>
      </c>
      <c r="L62" s="5">
        <v>18</v>
      </c>
      <c r="M62" s="5">
        <v>3</v>
      </c>
      <c r="N62" s="5" t="s">
        <v>3</v>
      </c>
      <c r="O62" s="5">
        <v>0</v>
      </c>
      <c r="P62" s="5">
        <f>ROUND(Source!EM43,O62)</f>
        <v>459791</v>
      </c>
      <c r="Q62" s="5"/>
      <c r="R62" s="5"/>
      <c r="S62" s="5"/>
      <c r="T62" s="5"/>
      <c r="U62" s="5"/>
      <c r="V62" s="5"/>
      <c r="W62" s="5">
        <v>9027.9</v>
      </c>
      <c r="X62" s="5">
        <v>1</v>
      </c>
      <c r="Y62" s="5">
        <v>9027.9</v>
      </c>
      <c r="Z62" s="5">
        <v>459791</v>
      </c>
      <c r="AA62" s="5">
        <v>1</v>
      </c>
      <c r="AB62" s="5">
        <v>459791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230</v>
      </c>
      <c r="F63" s="5">
        <f>ROUND(Source!BA43,O63)</f>
        <v>0</v>
      </c>
      <c r="G63" s="5" t="s">
        <v>99</v>
      </c>
      <c r="H63" s="5" t="s">
        <v>100</v>
      </c>
      <c r="I63" s="5"/>
      <c r="J63" s="5"/>
      <c r="K63" s="5">
        <v>230</v>
      </c>
      <c r="L63" s="5">
        <v>19</v>
      </c>
      <c r="M63" s="5">
        <v>3</v>
      </c>
      <c r="N63" s="5" t="s">
        <v>3</v>
      </c>
      <c r="O63" s="5">
        <v>0</v>
      </c>
      <c r="P63" s="5">
        <f>ROUND(Source!ES43,O63)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206</v>
      </c>
      <c r="F64" s="5">
        <f>ROUND(Source!T43,O64)</f>
        <v>0</v>
      </c>
      <c r="G64" s="5" t="s">
        <v>101</v>
      </c>
      <c r="H64" s="5" t="s">
        <v>102</v>
      </c>
      <c r="I64" s="5"/>
      <c r="J64" s="5"/>
      <c r="K64" s="5">
        <v>206</v>
      </c>
      <c r="L64" s="5">
        <v>20</v>
      </c>
      <c r="M64" s="5">
        <v>3</v>
      </c>
      <c r="N64" s="5" t="s">
        <v>3</v>
      </c>
      <c r="O64" s="5">
        <v>0</v>
      </c>
      <c r="P64" s="5">
        <f>ROUND(Source!DL43,O64)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207</v>
      </c>
      <c r="F65" s="5">
        <f>ROUND(Source!U43,O65)</f>
        <v>367.464</v>
      </c>
      <c r="G65" s="5" t="s">
        <v>103</v>
      </c>
      <c r="H65" s="5" t="s">
        <v>104</v>
      </c>
      <c r="I65" s="5"/>
      <c r="J65" s="5"/>
      <c r="K65" s="5">
        <v>207</v>
      </c>
      <c r="L65" s="5">
        <v>21</v>
      </c>
      <c r="M65" s="5">
        <v>3</v>
      </c>
      <c r="N65" s="5" t="s">
        <v>3</v>
      </c>
      <c r="O65" s="5">
        <v>7</v>
      </c>
      <c r="P65" s="5">
        <f>ROUND(Source!DM43,O65)</f>
        <v>367.464</v>
      </c>
      <c r="Q65" s="5"/>
      <c r="R65" s="5"/>
      <c r="S65" s="5"/>
      <c r="T65" s="5"/>
      <c r="U65" s="5"/>
      <c r="V65" s="5"/>
      <c r="W65" s="5">
        <v>367.464</v>
      </c>
      <c r="X65" s="5">
        <v>1</v>
      </c>
      <c r="Y65" s="5">
        <v>367.464</v>
      </c>
      <c r="Z65" s="5">
        <v>367.464</v>
      </c>
      <c r="AA65" s="5">
        <v>1</v>
      </c>
      <c r="AB65" s="5">
        <v>367.464</v>
      </c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208</v>
      </c>
      <c r="F66" s="5">
        <f>ROUND(Source!V43,O66)</f>
        <v>0</v>
      </c>
      <c r="G66" s="5" t="s">
        <v>105</v>
      </c>
      <c r="H66" s="5" t="s">
        <v>106</v>
      </c>
      <c r="I66" s="5"/>
      <c r="J66" s="5"/>
      <c r="K66" s="5">
        <v>208</v>
      </c>
      <c r="L66" s="5">
        <v>22</v>
      </c>
      <c r="M66" s="5">
        <v>3</v>
      </c>
      <c r="N66" s="5" t="s">
        <v>3</v>
      </c>
      <c r="O66" s="5">
        <v>7</v>
      </c>
      <c r="P66" s="5">
        <f>ROUND(Source!DN43,O66)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209</v>
      </c>
      <c r="F67" s="5">
        <f>ROUND(Source!W43,O67)</f>
        <v>0</v>
      </c>
      <c r="G67" s="5" t="s">
        <v>107</v>
      </c>
      <c r="H67" s="5" t="s">
        <v>108</v>
      </c>
      <c r="I67" s="5"/>
      <c r="J67" s="5"/>
      <c r="K67" s="5">
        <v>209</v>
      </c>
      <c r="L67" s="5">
        <v>23</v>
      </c>
      <c r="M67" s="5">
        <v>3</v>
      </c>
      <c r="N67" s="5" t="s">
        <v>3</v>
      </c>
      <c r="O67" s="5">
        <v>0</v>
      </c>
      <c r="P67" s="5">
        <f>ROUND(Source!DO43,O67)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55" x14ac:dyDescent="0.2">
      <c r="A68" s="5">
        <v>50</v>
      </c>
      <c r="B68" s="5">
        <v>0</v>
      </c>
      <c r="C68" s="5">
        <v>0</v>
      </c>
      <c r="D68" s="5">
        <v>1</v>
      </c>
      <c r="E68" s="5">
        <v>233</v>
      </c>
      <c r="F68" s="5">
        <f>ROUND(Source!BD43,O68)</f>
        <v>0</v>
      </c>
      <c r="G68" s="5" t="s">
        <v>109</v>
      </c>
      <c r="H68" s="5" t="s">
        <v>110</v>
      </c>
      <c r="I68" s="5"/>
      <c r="J68" s="5"/>
      <c r="K68" s="5">
        <v>233</v>
      </c>
      <c r="L68" s="5">
        <v>24</v>
      </c>
      <c r="M68" s="5">
        <v>3</v>
      </c>
      <c r="N68" s="5" t="s">
        <v>3</v>
      </c>
      <c r="O68" s="5">
        <v>0</v>
      </c>
      <c r="P68" s="5">
        <f>ROUND(Source!EV43,O68)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55" x14ac:dyDescent="0.2">
      <c r="A69" s="5">
        <v>50</v>
      </c>
      <c r="B69" s="5">
        <v>0</v>
      </c>
      <c r="C69" s="5">
        <v>0</v>
      </c>
      <c r="D69" s="5">
        <v>1</v>
      </c>
      <c r="E69" s="5">
        <v>210</v>
      </c>
      <c r="F69" s="5">
        <f>ROUND(Source!X43,O69)</f>
        <v>3181</v>
      </c>
      <c r="G69" s="5" t="s">
        <v>111</v>
      </c>
      <c r="H69" s="5" t="s">
        <v>112</v>
      </c>
      <c r="I69" s="5"/>
      <c r="J69" s="5"/>
      <c r="K69" s="5">
        <v>210</v>
      </c>
      <c r="L69" s="5">
        <v>25</v>
      </c>
      <c r="M69" s="5">
        <v>3</v>
      </c>
      <c r="N69" s="5" t="s">
        <v>3</v>
      </c>
      <c r="O69" s="5">
        <v>0</v>
      </c>
      <c r="P69" s="5">
        <f>ROUND(Source!DP43,O69)</f>
        <v>162022</v>
      </c>
      <c r="Q69" s="5"/>
      <c r="R69" s="5"/>
      <c r="S69" s="5"/>
      <c r="T69" s="5"/>
      <c r="U69" s="5"/>
      <c r="V69" s="5"/>
      <c r="W69" s="5">
        <v>3181.26</v>
      </c>
      <c r="X69" s="5">
        <v>1</v>
      </c>
      <c r="Y69" s="5">
        <v>3181.26</v>
      </c>
      <c r="Z69" s="5">
        <v>162022</v>
      </c>
      <c r="AA69" s="5">
        <v>1</v>
      </c>
      <c r="AB69" s="5">
        <v>162022</v>
      </c>
    </row>
    <row r="70" spans="1:255" x14ac:dyDescent="0.2">
      <c r="A70" s="5">
        <v>50</v>
      </c>
      <c r="B70" s="5">
        <v>0</v>
      </c>
      <c r="C70" s="5">
        <v>0</v>
      </c>
      <c r="D70" s="5">
        <v>1</v>
      </c>
      <c r="E70" s="5">
        <v>211</v>
      </c>
      <c r="F70" s="5">
        <f>ROUND(Source!Y43,O70)</f>
        <v>1548</v>
      </c>
      <c r="G70" s="5" t="s">
        <v>113</v>
      </c>
      <c r="H70" s="5" t="s">
        <v>114</v>
      </c>
      <c r="I70" s="5"/>
      <c r="J70" s="5"/>
      <c r="K70" s="5">
        <v>211</v>
      </c>
      <c r="L70" s="5">
        <v>26</v>
      </c>
      <c r="M70" s="5">
        <v>3</v>
      </c>
      <c r="N70" s="5" t="s">
        <v>3</v>
      </c>
      <c r="O70" s="5">
        <v>0</v>
      </c>
      <c r="P70" s="5">
        <f>ROUND(Source!DQ43,O70)</f>
        <v>78821</v>
      </c>
      <c r="Q70" s="5"/>
      <c r="R70" s="5"/>
      <c r="S70" s="5"/>
      <c r="T70" s="5"/>
      <c r="U70" s="5"/>
      <c r="V70" s="5"/>
      <c r="W70" s="5">
        <v>1547.64</v>
      </c>
      <c r="X70" s="5">
        <v>1</v>
      </c>
      <c r="Y70" s="5">
        <v>1547.64</v>
      </c>
      <c r="Z70" s="5">
        <v>78821</v>
      </c>
      <c r="AA70" s="5">
        <v>1</v>
      </c>
      <c r="AB70" s="5">
        <v>78821</v>
      </c>
    </row>
    <row r="71" spans="1:255" x14ac:dyDescent="0.2">
      <c r="A71" s="5">
        <v>50</v>
      </c>
      <c r="B71" s="5">
        <v>0</v>
      </c>
      <c r="C71" s="5">
        <v>0</v>
      </c>
      <c r="D71" s="5">
        <v>1</v>
      </c>
      <c r="E71" s="5">
        <v>224</v>
      </c>
      <c r="F71" s="5">
        <f>ROUND(Source!AR43,O71)</f>
        <v>9028</v>
      </c>
      <c r="G71" s="5" t="s">
        <v>115</v>
      </c>
      <c r="H71" s="5" t="s">
        <v>116</v>
      </c>
      <c r="I71" s="5"/>
      <c r="J71" s="5"/>
      <c r="K71" s="5">
        <v>224</v>
      </c>
      <c r="L71" s="5">
        <v>27</v>
      </c>
      <c r="M71" s="5">
        <v>3</v>
      </c>
      <c r="N71" s="5" t="s">
        <v>3</v>
      </c>
      <c r="O71" s="5">
        <v>0</v>
      </c>
      <c r="P71" s="5">
        <f>ROUND(Source!EJ43,O71)</f>
        <v>459791</v>
      </c>
      <c r="Q71" s="5"/>
      <c r="R71" s="5"/>
      <c r="S71" s="5"/>
      <c r="T71" s="5"/>
      <c r="U71" s="5"/>
      <c r="V71" s="5"/>
      <c r="W71" s="5">
        <v>9027.9</v>
      </c>
      <c r="X71" s="5">
        <v>1</v>
      </c>
      <c r="Y71" s="5">
        <v>9027.9</v>
      </c>
      <c r="Z71" s="5">
        <v>459791</v>
      </c>
      <c r="AA71" s="5">
        <v>1</v>
      </c>
      <c r="AB71" s="5">
        <v>459791</v>
      </c>
    </row>
    <row r="73" spans="1:255" x14ac:dyDescent="0.2">
      <c r="A73" s="1">
        <v>4</v>
      </c>
      <c r="B73" s="1">
        <v>1</v>
      </c>
      <c r="C73" s="1"/>
      <c r="D73" s="1">
        <f>ROW(A82)</f>
        <v>82</v>
      </c>
      <c r="E73" s="1"/>
      <c r="F73" s="1" t="s">
        <v>117</v>
      </c>
      <c r="G73" s="1" t="s">
        <v>118</v>
      </c>
      <c r="H73" s="1" t="s">
        <v>3</v>
      </c>
      <c r="I73" s="1">
        <v>0</v>
      </c>
      <c r="J73" s="1"/>
      <c r="K73" s="1">
        <v>-1</v>
      </c>
      <c r="L73" s="1"/>
      <c r="M73" s="1" t="s">
        <v>3</v>
      </c>
      <c r="N73" s="1"/>
      <c r="O73" s="1"/>
      <c r="P73" s="1"/>
      <c r="Q73" s="1"/>
      <c r="R73" s="1"/>
      <c r="S73" s="1">
        <v>0</v>
      </c>
      <c r="T73" s="1">
        <v>0</v>
      </c>
      <c r="U73" s="1" t="s">
        <v>3</v>
      </c>
      <c r="V73" s="1">
        <v>9</v>
      </c>
      <c r="W73" s="1"/>
      <c r="X73" s="1"/>
      <c r="Y73" s="1"/>
      <c r="Z73" s="1"/>
      <c r="AA73" s="1"/>
      <c r="AB73" s="1" t="s">
        <v>3</v>
      </c>
      <c r="AC73" s="1" t="s">
        <v>3</v>
      </c>
      <c r="AD73" s="1" t="s">
        <v>3</v>
      </c>
      <c r="AE73" s="1" t="s">
        <v>3</v>
      </c>
      <c r="AF73" s="1" t="s">
        <v>3</v>
      </c>
      <c r="AG73" s="1" t="s">
        <v>3</v>
      </c>
      <c r="AH73" s="1"/>
      <c r="AI73" s="1"/>
      <c r="AJ73" s="1"/>
      <c r="AK73" s="1"/>
      <c r="AL73" s="1"/>
      <c r="AM73" s="1"/>
      <c r="AN73" s="1"/>
      <c r="AO73" s="1"/>
      <c r="AP73" s="1" t="s">
        <v>3</v>
      </c>
      <c r="AQ73" s="1" t="s">
        <v>3</v>
      </c>
      <c r="AR73" s="1" t="s">
        <v>3</v>
      </c>
      <c r="AS73" s="1"/>
      <c r="AT73" s="1"/>
      <c r="AU73" s="1"/>
      <c r="AV73" s="1"/>
      <c r="AW73" s="1"/>
      <c r="AX73" s="1"/>
      <c r="AY73" s="1"/>
      <c r="AZ73" s="1" t="s">
        <v>3</v>
      </c>
      <c r="BA73" s="1"/>
      <c r="BB73" s="1" t="s">
        <v>3</v>
      </c>
      <c r="BC73" s="1" t="s">
        <v>3</v>
      </c>
      <c r="BD73" s="1" t="s">
        <v>3</v>
      </c>
      <c r="BE73" s="1" t="s">
        <v>3</v>
      </c>
      <c r="BF73" s="1" t="s">
        <v>3</v>
      </c>
      <c r="BG73" s="1" t="s">
        <v>3</v>
      </c>
      <c r="BH73" s="1" t="s">
        <v>3</v>
      </c>
      <c r="BI73" s="1" t="s">
        <v>3</v>
      </c>
      <c r="BJ73" s="1" t="s">
        <v>3</v>
      </c>
      <c r="BK73" s="1" t="s">
        <v>3</v>
      </c>
      <c r="BL73" s="1" t="s">
        <v>3</v>
      </c>
      <c r="BM73" s="1" t="s">
        <v>3</v>
      </c>
      <c r="BN73" s="1" t="s">
        <v>3</v>
      </c>
      <c r="BO73" s="1" t="s">
        <v>3</v>
      </c>
      <c r="BP73" s="1" t="s">
        <v>3</v>
      </c>
      <c r="BQ73" s="1"/>
      <c r="BR73" s="1"/>
      <c r="BS73" s="1"/>
      <c r="BT73" s="1"/>
      <c r="BU73" s="1"/>
      <c r="BV73" s="1"/>
      <c r="BW73" s="1"/>
      <c r="BX73" s="1">
        <v>0</v>
      </c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>
        <v>0</v>
      </c>
    </row>
    <row r="75" spans="1:255" x14ac:dyDescent="0.2">
      <c r="A75" s="3">
        <v>52</v>
      </c>
      <c r="B75" s="3">
        <f t="shared" ref="B75:G75" si="48">B82</f>
        <v>1</v>
      </c>
      <c r="C75" s="3">
        <f t="shared" si="48"/>
        <v>4</v>
      </c>
      <c r="D75" s="3">
        <f t="shared" si="48"/>
        <v>73</v>
      </c>
      <c r="E75" s="3">
        <f t="shared" si="48"/>
        <v>0</v>
      </c>
      <c r="F75" s="3" t="str">
        <f t="shared" si="48"/>
        <v>2</v>
      </c>
      <c r="G75" s="3" t="str">
        <f t="shared" si="48"/>
        <v>ПС Красногорская</v>
      </c>
      <c r="H75" s="3"/>
      <c r="I75" s="3"/>
      <c r="J75" s="3"/>
      <c r="K75" s="3"/>
      <c r="L75" s="3"/>
      <c r="M75" s="3"/>
      <c r="N75" s="3"/>
      <c r="O75" s="3">
        <f t="shared" ref="O75:AT75" si="49">O82</f>
        <v>49</v>
      </c>
      <c r="P75" s="3">
        <f t="shared" si="49"/>
        <v>0</v>
      </c>
      <c r="Q75" s="3">
        <f t="shared" si="49"/>
        <v>0</v>
      </c>
      <c r="R75" s="3">
        <f t="shared" si="49"/>
        <v>0</v>
      </c>
      <c r="S75" s="3">
        <f t="shared" si="49"/>
        <v>49</v>
      </c>
      <c r="T75" s="3">
        <f t="shared" si="49"/>
        <v>0</v>
      </c>
      <c r="U75" s="3">
        <f t="shared" si="49"/>
        <v>4.0662000000000003</v>
      </c>
      <c r="V75" s="3">
        <f t="shared" si="49"/>
        <v>0</v>
      </c>
      <c r="W75" s="3">
        <f t="shared" si="49"/>
        <v>0</v>
      </c>
      <c r="X75" s="3">
        <f t="shared" si="49"/>
        <v>36</v>
      </c>
      <c r="Y75" s="3">
        <f t="shared" si="49"/>
        <v>18</v>
      </c>
      <c r="Z75" s="3">
        <f t="shared" si="49"/>
        <v>0</v>
      </c>
      <c r="AA75" s="3">
        <f t="shared" si="49"/>
        <v>0</v>
      </c>
      <c r="AB75" s="3">
        <f t="shared" si="49"/>
        <v>49</v>
      </c>
      <c r="AC75" s="3">
        <f t="shared" si="49"/>
        <v>0</v>
      </c>
      <c r="AD75" s="3">
        <f t="shared" si="49"/>
        <v>0</v>
      </c>
      <c r="AE75" s="3">
        <f t="shared" si="49"/>
        <v>0</v>
      </c>
      <c r="AF75" s="3">
        <f t="shared" si="49"/>
        <v>49</v>
      </c>
      <c r="AG75" s="3">
        <f t="shared" si="49"/>
        <v>0</v>
      </c>
      <c r="AH75" s="3">
        <f t="shared" si="49"/>
        <v>4.0662000000000003</v>
      </c>
      <c r="AI75" s="3">
        <f t="shared" si="49"/>
        <v>0</v>
      </c>
      <c r="AJ75" s="3">
        <f t="shared" si="49"/>
        <v>0</v>
      </c>
      <c r="AK75" s="3">
        <f t="shared" si="49"/>
        <v>36</v>
      </c>
      <c r="AL75" s="3">
        <f t="shared" si="49"/>
        <v>18</v>
      </c>
      <c r="AM75" s="3">
        <f t="shared" si="49"/>
        <v>0</v>
      </c>
      <c r="AN75" s="3">
        <f t="shared" si="49"/>
        <v>0</v>
      </c>
      <c r="AO75" s="3">
        <f t="shared" si="49"/>
        <v>0</v>
      </c>
      <c r="AP75" s="3">
        <f t="shared" si="49"/>
        <v>0</v>
      </c>
      <c r="AQ75" s="3">
        <f t="shared" si="49"/>
        <v>0</v>
      </c>
      <c r="AR75" s="3">
        <f t="shared" si="49"/>
        <v>104</v>
      </c>
      <c r="AS75" s="3">
        <f t="shared" si="49"/>
        <v>0</v>
      </c>
      <c r="AT75" s="3">
        <f t="shared" si="49"/>
        <v>0</v>
      </c>
      <c r="AU75" s="3">
        <f t="shared" ref="AU75:BZ75" si="50">AU82</f>
        <v>104</v>
      </c>
      <c r="AV75" s="3">
        <f t="shared" si="50"/>
        <v>0</v>
      </c>
      <c r="AW75" s="3">
        <f t="shared" si="50"/>
        <v>0</v>
      </c>
      <c r="AX75" s="3">
        <f t="shared" si="50"/>
        <v>0</v>
      </c>
      <c r="AY75" s="3">
        <f t="shared" si="50"/>
        <v>0</v>
      </c>
      <c r="AZ75" s="3">
        <f t="shared" si="50"/>
        <v>0</v>
      </c>
      <c r="BA75" s="3">
        <f t="shared" si="50"/>
        <v>0</v>
      </c>
      <c r="BB75" s="3">
        <f t="shared" si="50"/>
        <v>0</v>
      </c>
      <c r="BC75" s="3">
        <f t="shared" si="50"/>
        <v>0</v>
      </c>
      <c r="BD75" s="3">
        <f t="shared" si="50"/>
        <v>0</v>
      </c>
      <c r="BE75" s="3">
        <f t="shared" si="50"/>
        <v>0</v>
      </c>
      <c r="BF75" s="3">
        <f t="shared" si="50"/>
        <v>0</v>
      </c>
      <c r="BG75" s="3">
        <f t="shared" si="50"/>
        <v>0</v>
      </c>
      <c r="BH75" s="3">
        <f t="shared" si="50"/>
        <v>0</v>
      </c>
      <c r="BI75" s="3">
        <f t="shared" si="50"/>
        <v>0</v>
      </c>
      <c r="BJ75" s="3">
        <f t="shared" si="50"/>
        <v>0</v>
      </c>
      <c r="BK75" s="3">
        <f t="shared" si="50"/>
        <v>0</v>
      </c>
      <c r="BL75" s="3">
        <f t="shared" si="50"/>
        <v>0</v>
      </c>
      <c r="BM75" s="3">
        <f t="shared" si="50"/>
        <v>0</v>
      </c>
      <c r="BN75" s="3">
        <f t="shared" si="50"/>
        <v>0</v>
      </c>
      <c r="BO75" s="3">
        <f t="shared" si="50"/>
        <v>0</v>
      </c>
      <c r="BP75" s="3">
        <f t="shared" si="50"/>
        <v>0</v>
      </c>
      <c r="BQ75" s="3">
        <f t="shared" si="50"/>
        <v>0</v>
      </c>
      <c r="BR75" s="3">
        <f t="shared" si="50"/>
        <v>0</v>
      </c>
      <c r="BS75" s="3">
        <f t="shared" si="50"/>
        <v>0</v>
      </c>
      <c r="BT75" s="3">
        <f t="shared" si="50"/>
        <v>0</v>
      </c>
      <c r="BU75" s="3">
        <f t="shared" si="50"/>
        <v>0</v>
      </c>
      <c r="BV75" s="3">
        <f t="shared" si="50"/>
        <v>0</v>
      </c>
      <c r="BW75" s="3">
        <f t="shared" si="50"/>
        <v>0</v>
      </c>
      <c r="BX75" s="3">
        <f t="shared" si="50"/>
        <v>0</v>
      </c>
      <c r="BY75" s="3">
        <f t="shared" si="50"/>
        <v>0</v>
      </c>
      <c r="BZ75" s="3">
        <f t="shared" si="50"/>
        <v>0</v>
      </c>
      <c r="CA75" s="3">
        <f t="shared" ref="CA75:DF75" si="51">CA82</f>
        <v>104</v>
      </c>
      <c r="CB75" s="3">
        <f t="shared" si="51"/>
        <v>0</v>
      </c>
      <c r="CC75" s="3">
        <f t="shared" si="51"/>
        <v>0</v>
      </c>
      <c r="CD75" s="3">
        <f t="shared" si="51"/>
        <v>104</v>
      </c>
      <c r="CE75" s="3">
        <f t="shared" si="51"/>
        <v>0</v>
      </c>
      <c r="CF75" s="3">
        <f t="shared" si="51"/>
        <v>0</v>
      </c>
      <c r="CG75" s="3">
        <f t="shared" si="51"/>
        <v>0</v>
      </c>
      <c r="CH75" s="3">
        <f t="shared" si="51"/>
        <v>0</v>
      </c>
      <c r="CI75" s="3">
        <f t="shared" si="51"/>
        <v>0</v>
      </c>
      <c r="CJ75" s="3">
        <f t="shared" si="51"/>
        <v>0</v>
      </c>
      <c r="CK75" s="3">
        <f t="shared" si="51"/>
        <v>0</v>
      </c>
      <c r="CL75" s="3">
        <f t="shared" si="51"/>
        <v>0</v>
      </c>
      <c r="CM75" s="3">
        <f t="shared" si="51"/>
        <v>0</v>
      </c>
      <c r="CN75" s="3">
        <f t="shared" si="51"/>
        <v>0</v>
      </c>
      <c r="CO75" s="3">
        <f t="shared" si="51"/>
        <v>0</v>
      </c>
      <c r="CP75" s="3">
        <f t="shared" si="51"/>
        <v>0</v>
      </c>
      <c r="CQ75" s="3">
        <f t="shared" si="51"/>
        <v>0</v>
      </c>
      <c r="CR75" s="3">
        <f t="shared" si="51"/>
        <v>0</v>
      </c>
      <c r="CS75" s="3">
        <f t="shared" si="51"/>
        <v>0</v>
      </c>
      <c r="CT75" s="3">
        <f t="shared" si="51"/>
        <v>0</v>
      </c>
      <c r="CU75" s="3">
        <f t="shared" si="51"/>
        <v>0</v>
      </c>
      <c r="CV75" s="3">
        <f t="shared" si="51"/>
        <v>0</v>
      </c>
      <c r="CW75" s="3">
        <f t="shared" si="51"/>
        <v>0</v>
      </c>
      <c r="CX75" s="3">
        <f t="shared" si="51"/>
        <v>0</v>
      </c>
      <c r="CY75" s="3">
        <f t="shared" si="51"/>
        <v>0</v>
      </c>
      <c r="CZ75" s="3">
        <f t="shared" si="51"/>
        <v>0</v>
      </c>
      <c r="DA75" s="3">
        <f t="shared" si="51"/>
        <v>0</v>
      </c>
      <c r="DB75" s="3">
        <f t="shared" si="51"/>
        <v>0</v>
      </c>
      <c r="DC75" s="3">
        <f t="shared" si="51"/>
        <v>0</v>
      </c>
      <c r="DD75" s="3">
        <f t="shared" si="51"/>
        <v>0</v>
      </c>
      <c r="DE75" s="3">
        <f t="shared" si="51"/>
        <v>0</v>
      </c>
      <c r="DF75" s="3">
        <f t="shared" si="51"/>
        <v>0</v>
      </c>
      <c r="DG75" s="4">
        <f t="shared" ref="DG75:EL75" si="52">DG82</f>
        <v>2510</v>
      </c>
      <c r="DH75" s="4">
        <f t="shared" si="52"/>
        <v>0</v>
      </c>
      <c r="DI75" s="4">
        <f t="shared" si="52"/>
        <v>0</v>
      </c>
      <c r="DJ75" s="4">
        <f t="shared" si="52"/>
        <v>0</v>
      </c>
      <c r="DK75" s="4">
        <f t="shared" si="52"/>
        <v>2510</v>
      </c>
      <c r="DL75" s="4">
        <f t="shared" si="52"/>
        <v>0</v>
      </c>
      <c r="DM75" s="4">
        <f t="shared" si="52"/>
        <v>4.0662000000000003</v>
      </c>
      <c r="DN75" s="4">
        <f t="shared" si="52"/>
        <v>0</v>
      </c>
      <c r="DO75" s="4">
        <f t="shared" si="52"/>
        <v>0</v>
      </c>
      <c r="DP75" s="4">
        <f t="shared" si="52"/>
        <v>1857</v>
      </c>
      <c r="DQ75" s="4">
        <f t="shared" si="52"/>
        <v>904</v>
      </c>
      <c r="DR75" s="4">
        <f t="shared" si="52"/>
        <v>0</v>
      </c>
      <c r="DS75" s="4">
        <f t="shared" si="52"/>
        <v>0</v>
      </c>
      <c r="DT75" s="4">
        <f t="shared" si="52"/>
        <v>2510</v>
      </c>
      <c r="DU75" s="4">
        <f t="shared" si="52"/>
        <v>0</v>
      </c>
      <c r="DV75" s="4">
        <f t="shared" si="52"/>
        <v>0</v>
      </c>
      <c r="DW75" s="4">
        <f t="shared" si="52"/>
        <v>0</v>
      </c>
      <c r="DX75" s="4">
        <f t="shared" si="52"/>
        <v>2510</v>
      </c>
      <c r="DY75" s="4">
        <f t="shared" si="52"/>
        <v>0</v>
      </c>
      <c r="DZ75" s="4">
        <f t="shared" si="52"/>
        <v>4.0662000000000003</v>
      </c>
      <c r="EA75" s="4">
        <f t="shared" si="52"/>
        <v>0</v>
      </c>
      <c r="EB75" s="4">
        <f t="shared" si="52"/>
        <v>0</v>
      </c>
      <c r="EC75" s="4">
        <f t="shared" si="52"/>
        <v>1857</v>
      </c>
      <c r="ED75" s="4">
        <f t="shared" si="52"/>
        <v>904</v>
      </c>
      <c r="EE75" s="4">
        <f t="shared" si="52"/>
        <v>0</v>
      </c>
      <c r="EF75" s="4">
        <f t="shared" si="52"/>
        <v>0</v>
      </c>
      <c r="EG75" s="4">
        <f t="shared" si="52"/>
        <v>0</v>
      </c>
      <c r="EH75" s="4">
        <f t="shared" si="52"/>
        <v>0</v>
      </c>
      <c r="EI75" s="4">
        <f t="shared" si="52"/>
        <v>0</v>
      </c>
      <c r="EJ75" s="4">
        <f t="shared" si="52"/>
        <v>5271</v>
      </c>
      <c r="EK75" s="4">
        <f t="shared" si="52"/>
        <v>0</v>
      </c>
      <c r="EL75" s="4">
        <f t="shared" si="52"/>
        <v>0</v>
      </c>
      <c r="EM75" s="4">
        <f t="shared" ref="EM75:FR75" si="53">EM82</f>
        <v>5271</v>
      </c>
      <c r="EN75" s="4">
        <f t="shared" si="53"/>
        <v>0</v>
      </c>
      <c r="EO75" s="4">
        <f t="shared" si="53"/>
        <v>0</v>
      </c>
      <c r="EP75" s="4">
        <f t="shared" si="53"/>
        <v>0</v>
      </c>
      <c r="EQ75" s="4">
        <f t="shared" si="53"/>
        <v>0</v>
      </c>
      <c r="ER75" s="4">
        <f t="shared" si="53"/>
        <v>0</v>
      </c>
      <c r="ES75" s="4">
        <f t="shared" si="53"/>
        <v>0</v>
      </c>
      <c r="ET75" s="4">
        <f t="shared" si="53"/>
        <v>0</v>
      </c>
      <c r="EU75" s="4">
        <f t="shared" si="53"/>
        <v>0</v>
      </c>
      <c r="EV75" s="4">
        <f t="shared" si="53"/>
        <v>0</v>
      </c>
      <c r="EW75" s="4">
        <f t="shared" si="53"/>
        <v>0</v>
      </c>
      <c r="EX75" s="4">
        <f t="shared" si="53"/>
        <v>0</v>
      </c>
      <c r="EY75" s="4">
        <f t="shared" si="53"/>
        <v>0</v>
      </c>
      <c r="EZ75" s="4">
        <f t="shared" si="53"/>
        <v>0</v>
      </c>
      <c r="FA75" s="4">
        <f t="shared" si="53"/>
        <v>0</v>
      </c>
      <c r="FB75" s="4">
        <f t="shared" si="53"/>
        <v>0</v>
      </c>
      <c r="FC75" s="4">
        <f t="shared" si="53"/>
        <v>0</v>
      </c>
      <c r="FD75" s="4">
        <f t="shared" si="53"/>
        <v>0</v>
      </c>
      <c r="FE75" s="4">
        <f t="shared" si="53"/>
        <v>0</v>
      </c>
      <c r="FF75" s="4">
        <f t="shared" si="53"/>
        <v>0</v>
      </c>
      <c r="FG75" s="4">
        <f t="shared" si="53"/>
        <v>0</v>
      </c>
      <c r="FH75" s="4">
        <f t="shared" si="53"/>
        <v>0</v>
      </c>
      <c r="FI75" s="4">
        <f t="shared" si="53"/>
        <v>0</v>
      </c>
      <c r="FJ75" s="4">
        <f t="shared" si="53"/>
        <v>0</v>
      </c>
      <c r="FK75" s="4">
        <f t="shared" si="53"/>
        <v>0</v>
      </c>
      <c r="FL75" s="4">
        <f t="shared" si="53"/>
        <v>0</v>
      </c>
      <c r="FM75" s="4">
        <f t="shared" si="53"/>
        <v>0</v>
      </c>
      <c r="FN75" s="4">
        <f t="shared" si="53"/>
        <v>0</v>
      </c>
      <c r="FO75" s="4">
        <f t="shared" si="53"/>
        <v>0</v>
      </c>
      <c r="FP75" s="4">
        <f t="shared" si="53"/>
        <v>0</v>
      </c>
      <c r="FQ75" s="4">
        <f t="shared" si="53"/>
        <v>0</v>
      </c>
      <c r="FR75" s="4">
        <f t="shared" si="53"/>
        <v>0</v>
      </c>
      <c r="FS75" s="4">
        <f t="shared" ref="FS75:GX75" si="54">FS82</f>
        <v>5271</v>
      </c>
      <c r="FT75" s="4">
        <f t="shared" si="54"/>
        <v>0</v>
      </c>
      <c r="FU75" s="4">
        <f t="shared" si="54"/>
        <v>0</v>
      </c>
      <c r="FV75" s="4">
        <f t="shared" si="54"/>
        <v>5271</v>
      </c>
      <c r="FW75" s="4">
        <f t="shared" si="54"/>
        <v>0</v>
      </c>
      <c r="FX75" s="4">
        <f t="shared" si="54"/>
        <v>0</v>
      </c>
      <c r="FY75" s="4">
        <f t="shared" si="54"/>
        <v>0</v>
      </c>
      <c r="FZ75" s="4">
        <f t="shared" si="54"/>
        <v>0</v>
      </c>
      <c r="GA75" s="4">
        <f t="shared" si="54"/>
        <v>0</v>
      </c>
      <c r="GB75" s="4">
        <f t="shared" si="54"/>
        <v>0</v>
      </c>
      <c r="GC75" s="4">
        <f t="shared" si="54"/>
        <v>0</v>
      </c>
      <c r="GD75" s="4">
        <f t="shared" si="54"/>
        <v>0</v>
      </c>
      <c r="GE75" s="4">
        <f t="shared" si="54"/>
        <v>0</v>
      </c>
      <c r="GF75" s="4">
        <f t="shared" si="54"/>
        <v>0</v>
      </c>
      <c r="GG75" s="4">
        <f t="shared" si="54"/>
        <v>0</v>
      </c>
      <c r="GH75" s="4">
        <f t="shared" si="54"/>
        <v>0</v>
      </c>
      <c r="GI75" s="4">
        <f t="shared" si="54"/>
        <v>0</v>
      </c>
      <c r="GJ75" s="4">
        <f t="shared" si="54"/>
        <v>0</v>
      </c>
      <c r="GK75" s="4">
        <f t="shared" si="54"/>
        <v>0</v>
      </c>
      <c r="GL75" s="4">
        <f t="shared" si="54"/>
        <v>0</v>
      </c>
      <c r="GM75" s="4">
        <f t="shared" si="54"/>
        <v>0</v>
      </c>
      <c r="GN75" s="4">
        <f t="shared" si="54"/>
        <v>0</v>
      </c>
      <c r="GO75" s="4">
        <f t="shared" si="54"/>
        <v>0</v>
      </c>
      <c r="GP75" s="4">
        <f t="shared" si="54"/>
        <v>0</v>
      </c>
      <c r="GQ75" s="4">
        <f t="shared" si="54"/>
        <v>0</v>
      </c>
      <c r="GR75" s="4">
        <f t="shared" si="54"/>
        <v>0</v>
      </c>
      <c r="GS75" s="4">
        <f t="shared" si="54"/>
        <v>0</v>
      </c>
      <c r="GT75" s="4">
        <f t="shared" si="54"/>
        <v>0</v>
      </c>
      <c r="GU75" s="4">
        <f t="shared" si="54"/>
        <v>0</v>
      </c>
      <c r="GV75" s="4">
        <f t="shared" si="54"/>
        <v>0</v>
      </c>
      <c r="GW75" s="4">
        <f t="shared" si="54"/>
        <v>0</v>
      </c>
      <c r="GX75" s="4">
        <f t="shared" si="54"/>
        <v>0</v>
      </c>
    </row>
    <row r="77" spans="1:255" x14ac:dyDescent="0.2">
      <c r="A77" s="2">
        <v>17</v>
      </c>
      <c r="B77" s="2">
        <v>1</v>
      </c>
      <c r="C77" s="2">
        <f>ROW(SmtRes!A18)</f>
        <v>18</v>
      </c>
      <c r="D77" s="2">
        <f>ROW(EtalonRes!A18)</f>
        <v>18</v>
      </c>
      <c r="E77" s="2" t="s">
        <v>3</v>
      </c>
      <c r="F77" s="2" t="s">
        <v>119</v>
      </c>
      <c r="G77" s="2" t="s">
        <v>120</v>
      </c>
      <c r="H77" s="2" t="s">
        <v>50</v>
      </c>
      <c r="I77" s="2">
        <f>ROUND(ROUND(2*6,4),7)</f>
        <v>12</v>
      </c>
      <c r="J77" s="2">
        <v>0</v>
      </c>
      <c r="K77" s="2">
        <f>ROUND(ROUND(2*6,4),7)</f>
        <v>12</v>
      </c>
      <c r="L77" s="2"/>
      <c r="M77" s="2"/>
      <c r="N77" s="2"/>
      <c r="O77" s="2">
        <f>ROUND(CP77,2)</f>
        <v>730.92</v>
      </c>
      <c r="P77" s="2">
        <f>ROUND(CQ77*I77,2)</f>
        <v>0</v>
      </c>
      <c r="Q77" s="2">
        <f>ROUND(CR77*I77,2)</f>
        <v>0</v>
      </c>
      <c r="R77" s="2">
        <f>ROUND(CS77*I77,2)</f>
        <v>0</v>
      </c>
      <c r="S77" s="2">
        <f>ROUND(CT77*I77,2)</f>
        <v>730.92</v>
      </c>
      <c r="T77" s="2">
        <f>ROUND(CU77*I77,2)</f>
        <v>0</v>
      </c>
      <c r="U77" s="2">
        <f>ROUND(CV77*I77,7)</f>
        <v>60.652799999999999</v>
      </c>
      <c r="V77" s="2">
        <f>ROUND(CW77*I77,7)</f>
        <v>0</v>
      </c>
      <c r="W77" s="2">
        <f>ROUND(CX77*I77,2)</f>
        <v>0</v>
      </c>
      <c r="X77" s="2">
        <f>ROUND(CY77,2)</f>
        <v>540.88</v>
      </c>
      <c r="Y77" s="2">
        <f>ROUND(CZ77,2)</f>
        <v>263.13</v>
      </c>
      <c r="Z77" s="2"/>
      <c r="AA77" s="2">
        <v>-1</v>
      </c>
      <c r="AB77" s="2">
        <f>ROUND((AC77+AD77+AF77),2)</f>
        <v>60.91</v>
      </c>
      <c r="AC77" s="2">
        <f>ROUND((ES77),2)</f>
        <v>0</v>
      </c>
      <c r="AD77" s="2">
        <f>ROUND(((((ET77*ROUND((0.3+1),7)))-((EU77*ROUND((0.3+1),7))))+AE77),2)</f>
        <v>0</v>
      </c>
      <c r="AE77" s="2">
        <f>ROUND(((EU77*ROUND((0.3+1),7))),2)</f>
        <v>0</v>
      </c>
      <c r="AF77" s="2">
        <f>ROUND(((EV77*ROUND(((0.3+1)*0.8),7))),2)</f>
        <v>60.91</v>
      </c>
      <c r="AG77" s="2">
        <f>ROUND((AP77),2)</f>
        <v>0</v>
      </c>
      <c r="AH77" s="2">
        <f>((EW77*ROUND(((0.3+1)*0.8),7)))</f>
        <v>5.0544000000000002</v>
      </c>
      <c r="AI77" s="2">
        <f>((EX77*ROUND((0.3+1),7)))</f>
        <v>0</v>
      </c>
      <c r="AJ77" s="2">
        <f>(AS77)</f>
        <v>0</v>
      </c>
      <c r="AK77" s="2">
        <v>58.57</v>
      </c>
      <c r="AL77" s="2">
        <v>0</v>
      </c>
      <c r="AM77" s="2">
        <v>0</v>
      </c>
      <c r="AN77" s="2">
        <v>0</v>
      </c>
      <c r="AO77" s="2">
        <v>58.57</v>
      </c>
      <c r="AP77" s="2">
        <v>0</v>
      </c>
      <c r="AQ77" s="2">
        <v>4.8600000000000003</v>
      </c>
      <c r="AR77" s="2">
        <v>0</v>
      </c>
      <c r="AS77" s="2">
        <v>0</v>
      </c>
      <c r="AT77" s="2">
        <v>74</v>
      </c>
      <c r="AU77" s="2">
        <v>36</v>
      </c>
      <c r="AV77" s="2">
        <v>1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3</v>
      </c>
      <c r="BE77" s="2" t="s">
        <v>3</v>
      </c>
      <c r="BF77" s="2" t="s">
        <v>3</v>
      </c>
      <c r="BG77" s="2" t="s">
        <v>3</v>
      </c>
      <c r="BH77" s="2">
        <v>0</v>
      </c>
      <c r="BI77" s="2">
        <v>4</v>
      </c>
      <c r="BJ77" s="2" t="s">
        <v>121</v>
      </c>
      <c r="BK77" s="2"/>
      <c r="BL77" s="2"/>
      <c r="BM77" s="2">
        <v>200001</v>
      </c>
      <c r="BN77" s="2">
        <v>0</v>
      </c>
      <c r="BO77" s="2" t="s">
        <v>3</v>
      </c>
      <c r="BP77" s="2">
        <v>0</v>
      </c>
      <c r="BQ77" s="2">
        <v>4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3</v>
      </c>
      <c r="BZ77" s="2">
        <v>74</v>
      </c>
      <c r="CA77" s="2">
        <v>36</v>
      </c>
      <c r="CB77" s="2" t="s">
        <v>3</v>
      </c>
      <c r="CC77" s="2"/>
      <c r="CD77" s="2"/>
      <c r="CE77" s="2">
        <v>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280</v>
      </c>
      <c r="CO77" s="2">
        <v>0</v>
      </c>
      <c r="CP77" s="2">
        <f>(P77+Q77+S77)</f>
        <v>730.92</v>
      </c>
      <c r="CQ77" s="2">
        <f>AC77*BC77</f>
        <v>0</v>
      </c>
      <c r="CR77" s="2">
        <f>((((ET77*ROUND((0.3+1),7)))*BB77-((EU77*ROUND((0.3+1),7)))*BS77)+AE77*BS77)</f>
        <v>0</v>
      </c>
      <c r="CS77" s="2">
        <f>AE77*BS77</f>
        <v>0</v>
      </c>
      <c r="CT77" s="2">
        <f>AF77*BA77</f>
        <v>60.91</v>
      </c>
      <c r="CU77" s="2">
        <f t="shared" ref="CU77:CX80" si="55">AG77</f>
        <v>0</v>
      </c>
      <c r="CV77" s="2">
        <f t="shared" si="55"/>
        <v>5.0544000000000002</v>
      </c>
      <c r="CW77" s="2">
        <f t="shared" si="55"/>
        <v>0</v>
      </c>
      <c r="CX77" s="2">
        <f t="shared" si="55"/>
        <v>0</v>
      </c>
      <c r="CY77" s="2">
        <f>(((S77+R77)*AT77)/100)</f>
        <v>540.88079999999991</v>
      </c>
      <c r="CZ77" s="2">
        <f>(((S77+R77)*AU77)/100)</f>
        <v>263.13119999999998</v>
      </c>
      <c r="DA77" s="2"/>
      <c r="DB77" s="2"/>
      <c r="DC77" s="2" t="s">
        <v>3</v>
      </c>
      <c r="DD77" s="2" t="s">
        <v>3</v>
      </c>
      <c r="DE77" s="2" t="s">
        <v>33</v>
      </c>
      <c r="DF77" s="2" t="s">
        <v>33</v>
      </c>
      <c r="DG77" s="2" t="s">
        <v>34</v>
      </c>
      <c r="DH77" s="2" t="s">
        <v>3</v>
      </c>
      <c r="DI77" s="2" t="s">
        <v>34</v>
      </c>
      <c r="DJ77" s="2" t="s">
        <v>33</v>
      </c>
      <c r="DK77" s="2" t="s">
        <v>3</v>
      </c>
      <c r="DL77" s="2" t="s">
        <v>3</v>
      </c>
      <c r="DM77" s="2" t="s">
        <v>3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1013</v>
      </c>
      <c r="DV77" s="2" t="s">
        <v>50</v>
      </c>
      <c r="DW77" s="2" t="s">
        <v>50</v>
      </c>
      <c r="DX77" s="2">
        <v>1</v>
      </c>
      <c r="DY77" s="2"/>
      <c r="DZ77" s="2" t="s">
        <v>3</v>
      </c>
      <c r="EA77" s="2" t="s">
        <v>3</v>
      </c>
      <c r="EB77" s="2" t="s">
        <v>3</v>
      </c>
      <c r="EC77" s="2" t="s">
        <v>3</v>
      </c>
      <c r="ED77" s="2"/>
      <c r="EE77" s="2">
        <v>56793215</v>
      </c>
      <c r="EF77" s="2">
        <v>4</v>
      </c>
      <c r="EG77" s="2" t="s">
        <v>35</v>
      </c>
      <c r="EH77" s="2">
        <v>83</v>
      </c>
      <c r="EI77" s="2" t="s">
        <v>35</v>
      </c>
      <c r="EJ77" s="2">
        <v>4</v>
      </c>
      <c r="EK77" s="2">
        <v>200001</v>
      </c>
      <c r="EL77" s="2" t="s">
        <v>36</v>
      </c>
      <c r="EM77" s="2" t="s">
        <v>37</v>
      </c>
      <c r="EN77" s="2"/>
      <c r="EO77" s="2" t="s">
        <v>38</v>
      </c>
      <c r="EP77" s="2"/>
      <c r="EQ77" s="2">
        <v>132096</v>
      </c>
      <c r="ER77" s="2">
        <v>58.57</v>
      </c>
      <c r="ES77" s="2">
        <v>0</v>
      </c>
      <c r="ET77" s="2">
        <v>0</v>
      </c>
      <c r="EU77" s="2">
        <v>0</v>
      </c>
      <c r="EV77" s="2">
        <v>58.57</v>
      </c>
      <c r="EW77" s="2">
        <v>4.8600000000000003</v>
      </c>
      <c r="EX77" s="2">
        <v>0</v>
      </c>
      <c r="EY77" s="2">
        <v>0</v>
      </c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v>0</v>
      </c>
      <c r="FS77" s="2">
        <v>0</v>
      </c>
      <c r="FT77" s="2"/>
      <c r="FU77" s="2"/>
      <c r="FV77" s="2"/>
      <c r="FW77" s="2"/>
      <c r="FX77" s="2">
        <v>74</v>
      </c>
      <c r="FY77" s="2">
        <v>36</v>
      </c>
      <c r="FZ77" s="2"/>
      <c r="GA77" s="2" t="s">
        <v>3</v>
      </c>
      <c r="GB77" s="2"/>
      <c r="GC77" s="2"/>
      <c r="GD77" s="2">
        <v>1</v>
      </c>
      <c r="GE77" s="2"/>
      <c r="GF77" s="2">
        <v>1347693271</v>
      </c>
      <c r="GG77" s="2">
        <v>2</v>
      </c>
      <c r="GH77" s="2">
        <v>1</v>
      </c>
      <c r="GI77" s="2">
        <v>-2</v>
      </c>
      <c r="GJ77" s="2">
        <v>0</v>
      </c>
      <c r="GK77" s="2">
        <v>0</v>
      </c>
      <c r="GL77" s="2">
        <f>ROUND(IF(AND(BH77=3,BI77=3,FS77&lt;&gt;0),P77,0),2)</f>
        <v>0</v>
      </c>
      <c r="GM77" s="2">
        <f>ROUND(O77+X77+Y77,2)+GX77</f>
        <v>1534.93</v>
      </c>
      <c r="GN77" s="2">
        <f>IF(OR(BI77=0,BI77=1),GM77-GX77,0)</f>
        <v>0</v>
      </c>
      <c r="GO77" s="2">
        <f>IF(BI77=2,GM77-GX77,0)</f>
        <v>0</v>
      </c>
      <c r="GP77" s="2">
        <f>IF(BI77=4,GM77-GX77,0)</f>
        <v>1534.93</v>
      </c>
      <c r="GQ77" s="2"/>
      <c r="GR77" s="2">
        <v>0</v>
      </c>
      <c r="GS77" s="2">
        <v>3</v>
      </c>
      <c r="GT77" s="2">
        <v>0</v>
      </c>
      <c r="GU77" s="2" t="s">
        <v>3</v>
      </c>
      <c r="GV77" s="2">
        <f>ROUND((GT77),2)</f>
        <v>0</v>
      </c>
      <c r="GW77" s="2">
        <v>1</v>
      </c>
      <c r="GX77" s="2">
        <f>ROUND(HC77*I77,2)</f>
        <v>0</v>
      </c>
      <c r="GY77" s="2"/>
      <c r="GZ77" s="2"/>
      <c r="HA77" s="2">
        <v>0</v>
      </c>
      <c r="HB77" s="2">
        <v>0</v>
      </c>
      <c r="HC77" s="2">
        <f>GV77*GW77</f>
        <v>0</v>
      </c>
      <c r="HD77" s="2"/>
      <c r="HE77" s="2" t="s">
        <v>3</v>
      </c>
      <c r="HF77" s="2" t="s">
        <v>3</v>
      </c>
      <c r="HG77" s="2"/>
      <c r="HH77" s="2"/>
      <c r="HI77" s="2"/>
      <c r="HJ77" s="2"/>
      <c r="HK77" s="2"/>
      <c r="HL77" s="2"/>
      <c r="HM77" s="2" t="s">
        <v>3</v>
      </c>
      <c r="HN77" s="2" t="s">
        <v>39</v>
      </c>
      <c r="HO77" s="2" t="s">
        <v>40</v>
      </c>
      <c r="HP77" s="2" t="s">
        <v>35</v>
      </c>
      <c r="HQ77" s="2" t="s">
        <v>35</v>
      </c>
      <c r="HR77" s="2"/>
      <c r="HS77" s="2">
        <v>0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">
      <c r="A78">
        <v>17</v>
      </c>
      <c r="B78">
        <v>1</v>
      </c>
      <c r="C78">
        <f>ROW(SmtRes!A20)</f>
        <v>20</v>
      </c>
      <c r="D78">
        <f>ROW(EtalonRes!A20)</f>
        <v>20</v>
      </c>
      <c r="E78" t="s">
        <v>3</v>
      </c>
      <c r="F78" t="s">
        <v>119</v>
      </c>
      <c r="G78" t="s">
        <v>120</v>
      </c>
      <c r="H78" t="s">
        <v>50</v>
      </c>
      <c r="I78">
        <f>ROUND(ROUND(2*6,4),7)</f>
        <v>12</v>
      </c>
      <c r="J78">
        <v>0</v>
      </c>
      <c r="K78">
        <f>ROUND(ROUND(2*6,4),7)</f>
        <v>12</v>
      </c>
      <c r="O78">
        <f>ROUND(CP78,0)</f>
        <v>37226</v>
      </c>
      <c r="P78">
        <f>ROUND(CQ78*I78,0)</f>
        <v>0</v>
      </c>
      <c r="Q78">
        <f>ROUND(CR78*I78,0)</f>
        <v>0</v>
      </c>
      <c r="R78">
        <f>ROUND(CS78*I78,0)</f>
        <v>0</v>
      </c>
      <c r="S78">
        <f>ROUND(CT78*I78,0)</f>
        <v>37226</v>
      </c>
      <c r="T78">
        <f>ROUND(CU78*I78,0)</f>
        <v>0</v>
      </c>
      <c r="U78">
        <f>ROUND(CV78*I78,7)</f>
        <v>60.652799999999999</v>
      </c>
      <c r="V78">
        <f>ROUND(CW78*I78,7)</f>
        <v>0</v>
      </c>
      <c r="W78">
        <f>ROUND(CX78*I78,0)</f>
        <v>0</v>
      </c>
      <c r="X78">
        <f>ROUND(CY78,0)</f>
        <v>27547</v>
      </c>
      <c r="Y78">
        <f>ROUND(CZ78,0)</f>
        <v>13401</v>
      </c>
      <c r="AA78">
        <v>-1</v>
      </c>
      <c r="AB78">
        <f>ROUND((AC78+AD78+AF78),2)</f>
        <v>60.91</v>
      </c>
      <c r="AC78">
        <f>ROUND((ES78),2)</f>
        <v>0</v>
      </c>
      <c r="AD78">
        <f>ROUND(((((ET78*ROUND((0.3+1),7)))-((EU78*ROUND((0.3+1),7))))+AE78),2)</f>
        <v>0</v>
      </c>
      <c r="AE78">
        <f>ROUND(((EU78*ROUND((0.3+1),7))),2)</f>
        <v>0</v>
      </c>
      <c r="AF78">
        <f>ROUND(((EV78*ROUND(((0.3+1)*0.8),7))),2)</f>
        <v>60.91</v>
      </c>
      <c r="AG78">
        <f>ROUND((AP78),2)</f>
        <v>0</v>
      </c>
      <c r="AH78">
        <f>((EW78*ROUND(((0.3+1)*0.8),7)))</f>
        <v>5.0544000000000002</v>
      </c>
      <c r="AI78">
        <f>((EX78*ROUND((0.3+1),7)))</f>
        <v>0</v>
      </c>
      <c r="AJ78">
        <f>(AS78)</f>
        <v>0</v>
      </c>
      <c r="AK78">
        <v>58.57</v>
      </c>
      <c r="AL78">
        <v>0</v>
      </c>
      <c r="AM78">
        <v>0</v>
      </c>
      <c r="AN78">
        <v>0</v>
      </c>
      <c r="AO78">
        <v>58.57</v>
      </c>
      <c r="AP78">
        <v>0</v>
      </c>
      <c r="AQ78">
        <v>4.8600000000000003</v>
      </c>
      <c r="AR78">
        <v>0</v>
      </c>
      <c r="AS78">
        <v>0</v>
      </c>
      <c r="AT78">
        <v>74</v>
      </c>
      <c r="AU78">
        <v>36</v>
      </c>
      <c r="AV78">
        <v>1</v>
      </c>
      <c r="AW78">
        <v>1</v>
      </c>
      <c r="AZ78">
        <v>1</v>
      </c>
      <c r="BA78">
        <v>50.93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4</v>
      </c>
      <c r="BJ78" t="s">
        <v>121</v>
      </c>
      <c r="BM78">
        <v>200001</v>
      </c>
      <c r="BN78">
        <v>0</v>
      </c>
      <c r="BO78" t="s">
        <v>3</v>
      </c>
      <c r="BP78">
        <v>0</v>
      </c>
      <c r="BQ78">
        <v>4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74</v>
      </c>
      <c r="CA78">
        <v>36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280</v>
      </c>
      <c r="CO78">
        <v>0</v>
      </c>
      <c r="CP78">
        <f>(P78+Q78+S78)</f>
        <v>37226</v>
      </c>
      <c r="CQ78">
        <f>AC78*BC78</f>
        <v>0</v>
      </c>
      <c r="CR78">
        <f>((((ET78*ROUND((0.3+1),7)))*BB78-((EU78*ROUND((0.3+1),7)))*BS78)+AE78*BS78)</f>
        <v>0</v>
      </c>
      <c r="CS78">
        <f>AE78*BS78</f>
        <v>0</v>
      </c>
      <c r="CT78">
        <f>AF78*BA78</f>
        <v>3102.1462999999999</v>
      </c>
      <c r="CU78">
        <f t="shared" si="55"/>
        <v>0</v>
      </c>
      <c r="CV78">
        <f t="shared" si="55"/>
        <v>5.0544000000000002</v>
      </c>
      <c r="CW78">
        <f t="shared" si="55"/>
        <v>0</v>
      </c>
      <c r="CX78">
        <f t="shared" si="55"/>
        <v>0</v>
      </c>
      <c r="CY78">
        <f>(((S78+R78)*AT78)/100)</f>
        <v>27547.24</v>
      </c>
      <c r="CZ78">
        <f>(((S78+R78)*AU78)/100)</f>
        <v>13401.36</v>
      </c>
      <c r="DC78" t="s">
        <v>3</v>
      </c>
      <c r="DD78" t="s">
        <v>3</v>
      </c>
      <c r="DE78" t="s">
        <v>33</v>
      </c>
      <c r="DF78" t="s">
        <v>33</v>
      </c>
      <c r="DG78" t="s">
        <v>34</v>
      </c>
      <c r="DH78" t="s">
        <v>3</v>
      </c>
      <c r="DI78" t="s">
        <v>34</v>
      </c>
      <c r="DJ78" t="s">
        <v>33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50</v>
      </c>
      <c r="DW78" t="s">
        <v>50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56793215</v>
      </c>
      <c r="EF78">
        <v>4</v>
      </c>
      <c r="EG78" t="s">
        <v>35</v>
      </c>
      <c r="EH78">
        <v>83</v>
      </c>
      <c r="EI78" t="s">
        <v>35</v>
      </c>
      <c r="EJ78">
        <v>4</v>
      </c>
      <c r="EK78">
        <v>200001</v>
      </c>
      <c r="EL78" t="s">
        <v>36</v>
      </c>
      <c r="EM78" t="s">
        <v>37</v>
      </c>
      <c r="EO78" t="s">
        <v>38</v>
      </c>
      <c r="EQ78">
        <v>132096</v>
      </c>
      <c r="ER78">
        <v>58.57</v>
      </c>
      <c r="ES78">
        <v>0</v>
      </c>
      <c r="ET78">
        <v>0</v>
      </c>
      <c r="EU78">
        <v>0</v>
      </c>
      <c r="EV78">
        <v>58.57</v>
      </c>
      <c r="EW78">
        <v>4.8600000000000003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74</v>
      </c>
      <c r="FY78">
        <v>36</v>
      </c>
      <c r="GA78" t="s">
        <v>3</v>
      </c>
      <c r="GD78">
        <v>1</v>
      </c>
      <c r="GF78">
        <v>1347693271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>ROUND(IF(AND(BH78=3,BI78=3,FS78&lt;&gt;0),P78,0),0)</f>
        <v>0</v>
      </c>
      <c r="GM78">
        <f>ROUND(O78+X78+Y78,0)+GX78</f>
        <v>78174</v>
      </c>
      <c r="GN78">
        <f>IF(OR(BI78=0,BI78=1),GM78-GX78,0)</f>
        <v>0</v>
      </c>
      <c r="GO78">
        <f>IF(BI78=2,GM78-GX78,0)</f>
        <v>0</v>
      </c>
      <c r="GP78">
        <f>IF(BI78=4,GM78-GX78,0)</f>
        <v>78174</v>
      </c>
      <c r="GR78">
        <v>0</v>
      </c>
      <c r="GS78">
        <v>3</v>
      </c>
      <c r="GT78">
        <v>0</v>
      </c>
      <c r="GU78" t="s">
        <v>3</v>
      </c>
      <c r="GV78">
        <f>ROUND((GT78),2)</f>
        <v>0</v>
      </c>
      <c r="GW78">
        <v>1</v>
      </c>
      <c r="GX78">
        <f>ROUND(HC78*I78,0)</f>
        <v>0</v>
      </c>
      <c r="HA78">
        <v>0</v>
      </c>
      <c r="HB78">
        <v>0</v>
      </c>
      <c r="HC78">
        <f>GV78*GW78</f>
        <v>0</v>
      </c>
      <c r="HE78" t="s">
        <v>3</v>
      </c>
      <c r="HF78" t="s">
        <v>3</v>
      </c>
      <c r="HM78" t="s">
        <v>3</v>
      </c>
      <c r="HN78" t="s">
        <v>39</v>
      </c>
      <c r="HO78" t="s">
        <v>40</v>
      </c>
      <c r="HP78" t="s">
        <v>35</v>
      </c>
      <c r="HQ78" t="s">
        <v>35</v>
      </c>
      <c r="HS78">
        <v>0</v>
      </c>
      <c r="IK78">
        <v>0</v>
      </c>
    </row>
    <row r="79" spans="1:255" x14ac:dyDescent="0.2">
      <c r="A79" s="2">
        <v>17</v>
      </c>
      <c r="B79" s="2">
        <v>1</v>
      </c>
      <c r="C79" s="2">
        <f>ROW(SmtRes!A22)</f>
        <v>22</v>
      </c>
      <c r="D79" s="2">
        <f>ROW(EtalonRes!A22)</f>
        <v>22</v>
      </c>
      <c r="E79" s="2" t="s">
        <v>117</v>
      </c>
      <c r="F79" s="2" t="s">
        <v>122</v>
      </c>
      <c r="G79" s="2" t="s">
        <v>123</v>
      </c>
      <c r="H79" s="2" t="s">
        <v>124</v>
      </c>
      <c r="I79" s="2">
        <f>ROUND(ROUND(3,4),7)</f>
        <v>3</v>
      </c>
      <c r="J79" s="2">
        <v>0</v>
      </c>
      <c r="K79" s="2">
        <f>ROUND(ROUND(3,4),7)</f>
        <v>3</v>
      </c>
      <c r="L79" s="2"/>
      <c r="M79" s="2"/>
      <c r="N79" s="2"/>
      <c r="O79" s="2">
        <f>ROUND(CP79,2)</f>
        <v>49.29</v>
      </c>
      <c r="P79" s="2">
        <f>ROUND(CQ79*I79,2)</f>
        <v>0</v>
      </c>
      <c r="Q79" s="2">
        <f>ROUND(CR79*I79,2)</f>
        <v>0</v>
      </c>
      <c r="R79" s="2">
        <f>ROUND(CS79*I79,2)</f>
        <v>0</v>
      </c>
      <c r="S79" s="2">
        <f>ROUND(CT79*I79,2)</f>
        <v>49.29</v>
      </c>
      <c r="T79" s="2">
        <f>ROUND(CU79*I79,2)</f>
        <v>0</v>
      </c>
      <c r="U79" s="2">
        <f>ROUND(CV79*I79,7)</f>
        <v>4.0662000000000003</v>
      </c>
      <c r="V79" s="2">
        <f>ROUND(CW79*I79,7)</f>
        <v>0</v>
      </c>
      <c r="W79" s="2">
        <f>ROUND(CX79*I79,2)</f>
        <v>0</v>
      </c>
      <c r="X79" s="2">
        <f>ROUND(CY79,2)</f>
        <v>36.47</v>
      </c>
      <c r="Y79" s="2">
        <f>ROUND(CZ79,2)</f>
        <v>17.739999999999998</v>
      </c>
      <c r="Z79" s="2"/>
      <c r="AA79" s="2">
        <v>64890179</v>
      </c>
      <c r="AB79" s="2">
        <f>ROUND((AC79+AD79+AF79),2)</f>
        <v>16.43</v>
      </c>
      <c r="AC79" s="2">
        <f>ROUND((ES79),2)</f>
        <v>0</v>
      </c>
      <c r="AD79" s="2">
        <f>ROUND(((((ET79*ROUND(1.255,7)))-((EU79*ROUND(1.255,7))))+AE79),2)</f>
        <v>0</v>
      </c>
      <c r="AE79" s="2">
        <f>ROUND(((EU79*ROUND(1.255,7))),2)</f>
        <v>0</v>
      </c>
      <c r="AF79" s="2">
        <f>ROUND(((EV79*ROUND((1.255*0.8),7))),2)</f>
        <v>16.43</v>
      </c>
      <c r="AG79" s="2">
        <f>ROUND((AP79),2)</f>
        <v>0</v>
      </c>
      <c r="AH79" s="2">
        <f>((EW79*ROUND((1.255*0.8),7)))</f>
        <v>1.3554000000000002</v>
      </c>
      <c r="AI79" s="2">
        <f>((EX79*ROUND(1.255,7)))</f>
        <v>0</v>
      </c>
      <c r="AJ79" s="2">
        <f>(AS79)</f>
        <v>0</v>
      </c>
      <c r="AK79" s="2">
        <v>16.36</v>
      </c>
      <c r="AL79" s="2">
        <v>0</v>
      </c>
      <c r="AM79" s="2">
        <v>0</v>
      </c>
      <c r="AN79" s="2">
        <v>0</v>
      </c>
      <c r="AO79" s="2">
        <v>16.36</v>
      </c>
      <c r="AP79" s="2">
        <v>0</v>
      </c>
      <c r="AQ79" s="2">
        <v>1.35</v>
      </c>
      <c r="AR79" s="2">
        <v>0</v>
      </c>
      <c r="AS79" s="2">
        <v>0</v>
      </c>
      <c r="AT79" s="2">
        <v>74</v>
      </c>
      <c r="AU79" s="2">
        <v>36</v>
      </c>
      <c r="AV79" s="2">
        <v>1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0</v>
      </c>
      <c r="BI79" s="2">
        <v>4</v>
      </c>
      <c r="BJ79" s="2" t="s">
        <v>125</v>
      </c>
      <c r="BK79" s="2"/>
      <c r="BL79" s="2"/>
      <c r="BM79" s="2">
        <v>200001</v>
      </c>
      <c r="BN79" s="2">
        <v>0</v>
      </c>
      <c r="BO79" s="2" t="s">
        <v>3</v>
      </c>
      <c r="BP79" s="2">
        <v>0</v>
      </c>
      <c r="BQ79" s="2">
        <v>4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74</v>
      </c>
      <c r="CA79" s="2">
        <v>36</v>
      </c>
      <c r="CB79" s="2" t="s">
        <v>3</v>
      </c>
      <c r="CC79" s="2"/>
      <c r="CD79" s="2"/>
      <c r="CE79" s="2">
        <v>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3</v>
      </c>
      <c r="CO79" s="2">
        <v>0</v>
      </c>
      <c r="CP79" s="2">
        <f>(P79+Q79+S79)</f>
        <v>49.29</v>
      </c>
      <c r="CQ79" s="2">
        <f>AC79*BC79</f>
        <v>0</v>
      </c>
      <c r="CR79" s="2">
        <f>((((ET79*ROUND(1.255,7)))*BB79-((EU79*ROUND(1.255,7)))*BS79)+AE79*BS79)</f>
        <v>0</v>
      </c>
      <c r="CS79" s="2">
        <f>AE79*BS79</f>
        <v>0</v>
      </c>
      <c r="CT79" s="2">
        <f>AF79*BA79</f>
        <v>16.43</v>
      </c>
      <c r="CU79" s="2">
        <f t="shared" si="55"/>
        <v>0</v>
      </c>
      <c r="CV79" s="2">
        <f t="shared" si="55"/>
        <v>1.3554000000000002</v>
      </c>
      <c r="CW79" s="2">
        <f t="shared" si="55"/>
        <v>0</v>
      </c>
      <c r="CX79" s="2">
        <f t="shared" si="55"/>
        <v>0</v>
      </c>
      <c r="CY79" s="2">
        <f>(((S79+R79)*AT79)/100)</f>
        <v>36.474600000000002</v>
      </c>
      <c r="CZ79" s="2">
        <f>(((S79+R79)*AU79)/100)</f>
        <v>17.744399999999999</v>
      </c>
      <c r="DA79" s="2"/>
      <c r="DB79" s="2"/>
      <c r="DC79" s="2" t="s">
        <v>3</v>
      </c>
      <c r="DD79" s="2" t="s">
        <v>3</v>
      </c>
      <c r="DE79" s="2" t="s">
        <v>52</v>
      </c>
      <c r="DF79" s="2" t="s">
        <v>52</v>
      </c>
      <c r="DG79" s="2" t="s">
        <v>53</v>
      </c>
      <c r="DH79" s="2" t="s">
        <v>3</v>
      </c>
      <c r="DI79" s="2" t="s">
        <v>53</v>
      </c>
      <c r="DJ79" s="2" t="s">
        <v>52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1013</v>
      </c>
      <c r="DV79" s="2" t="s">
        <v>124</v>
      </c>
      <c r="DW79" s="2" t="s">
        <v>124</v>
      </c>
      <c r="DX79" s="2">
        <v>1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56793215</v>
      </c>
      <c r="EF79" s="2">
        <v>4</v>
      </c>
      <c r="EG79" s="2" t="s">
        <v>35</v>
      </c>
      <c r="EH79" s="2">
        <v>83</v>
      </c>
      <c r="EI79" s="2" t="s">
        <v>35</v>
      </c>
      <c r="EJ79" s="2">
        <v>4</v>
      </c>
      <c r="EK79" s="2">
        <v>200001</v>
      </c>
      <c r="EL79" s="2" t="s">
        <v>36</v>
      </c>
      <c r="EM79" s="2" t="s">
        <v>37</v>
      </c>
      <c r="EN79" s="2"/>
      <c r="EO79" s="2" t="s">
        <v>38</v>
      </c>
      <c r="EP79" s="2"/>
      <c r="EQ79" s="2">
        <v>131072</v>
      </c>
      <c r="ER79" s="2">
        <v>16.36</v>
      </c>
      <c r="ES79" s="2">
        <v>0</v>
      </c>
      <c r="ET79" s="2">
        <v>0</v>
      </c>
      <c r="EU79" s="2">
        <v>0</v>
      </c>
      <c r="EV79" s="2">
        <v>16.36</v>
      </c>
      <c r="EW79" s="2">
        <v>1.35</v>
      </c>
      <c r="EX79" s="2">
        <v>0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v>0</v>
      </c>
      <c r="FS79" s="2">
        <v>0</v>
      </c>
      <c r="FT79" s="2"/>
      <c r="FU79" s="2"/>
      <c r="FV79" s="2"/>
      <c r="FW79" s="2"/>
      <c r="FX79" s="2">
        <v>74</v>
      </c>
      <c r="FY79" s="2">
        <v>36</v>
      </c>
      <c r="FZ79" s="2"/>
      <c r="GA79" s="2" t="s">
        <v>3</v>
      </c>
      <c r="GB79" s="2"/>
      <c r="GC79" s="2"/>
      <c r="GD79" s="2">
        <v>1</v>
      </c>
      <c r="GE79" s="2"/>
      <c r="GF79" s="2">
        <v>1097471402</v>
      </c>
      <c r="GG79" s="2">
        <v>2</v>
      </c>
      <c r="GH79" s="2">
        <v>1</v>
      </c>
      <c r="GI79" s="2">
        <v>-2</v>
      </c>
      <c r="GJ79" s="2">
        <v>0</v>
      </c>
      <c r="GK79" s="2">
        <v>0</v>
      </c>
      <c r="GL79" s="2">
        <f>ROUND(IF(AND(BH79=3,BI79=3,FS79&lt;&gt;0),P79,0),2)</f>
        <v>0</v>
      </c>
      <c r="GM79" s="2">
        <f>ROUND(O79+X79+Y79,2)+GX79</f>
        <v>103.5</v>
      </c>
      <c r="GN79" s="2">
        <f>IF(OR(BI79=0,BI79=1),GM79-GX79,0)</f>
        <v>0</v>
      </c>
      <c r="GO79" s="2">
        <f>IF(BI79=2,GM79-GX79,0)</f>
        <v>0</v>
      </c>
      <c r="GP79" s="2">
        <f>IF(BI79=4,GM79-GX79,0)</f>
        <v>103.5</v>
      </c>
      <c r="GQ79" s="2"/>
      <c r="GR79" s="2">
        <v>0</v>
      </c>
      <c r="GS79" s="2">
        <v>3</v>
      </c>
      <c r="GT79" s="2">
        <v>0</v>
      </c>
      <c r="GU79" s="2" t="s">
        <v>3</v>
      </c>
      <c r="GV79" s="2">
        <f>ROUND((GT79),2)</f>
        <v>0</v>
      </c>
      <c r="GW79" s="2">
        <v>1</v>
      </c>
      <c r="GX79" s="2">
        <f>ROUND(HC79*I79,2)</f>
        <v>0</v>
      </c>
      <c r="GY79" s="2"/>
      <c r="GZ79" s="2"/>
      <c r="HA79" s="2">
        <v>0</v>
      </c>
      <c r="HB79" s="2">
        <v>0</v>
      </c>
      <c r="HC79" s="2">
        <f>GV79*GW79</f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39</v>
      </c>
      <c r="HO79" s="2" t="s">
        <v>40</v>
      </c>
      <c r="HP79" s="2" t="s">
        <v>35</v>
      </c>
      <c r="HQ79" s="2" t="s">
        <v>35</v>
      </c>
      <c r="HR79" s="2"/>
      <c r="HS79" s="2">
        <v>0</v>
      </c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C80">
        <f>ROW(SmtRes!A24)</f>
        <v>24</v>
      </c>
      <c r="D80">
        <f>ROW(EtalonRes!A24)</f>
        <v>24</v>
      </c>
      <c r="E80" t="s">
        <v>117</v>
      </c>
      <c r="F80" t="s">
        <v>122</v>
      </c>
      <c r="G80" t="s">
        <v>123</v>
      </c>
      <c r="H80" t="s">
        <v>124</v>
      </c>
      <c r="I80">
        <f>ROUND(ROUND(3,4),7)</f>
        <v>3</v>
      </c>
      <c r="J80">
        <v>0</v>
      </c>
      <c r="K80">
        <f>ROUND(ROUND(3,4),7)</f>
        <v>3</v>
      </c>
      <c r="O80">
        <f>ROUND(CP80,0)</f>
        <v>2510</v>
      </c>
      <c r="P80">
        <f>ROUND(CQ80*I80,0)</f>
        <v>0</v>
      </c>
      <c r="Q80">
        <f>ROUND(CR80*I80,0)</f>
        <v>0</v>
      </c>
      <c r="R80">
        <f>ROUND(CS80*I80,0)</f>
        <v>0</v>
      </c>
      <c r="S80">
        <f>ROUND(CT80*I80,0)</f>
        <v>2510</v>
      </c>
      <c r="T80">
        <f>ROUND(CU80*I80,0)</f>
        <v>0</v>
      </c>
      <c r="U80">
        <f>ROUND(CV80*I80,7)</f>
        <v>4.0662000000000003</v>
      </c>
      <c r="V80">
        <f>ROUND(CW80*I80,7)</f>
        <v>0</v>
      </c>
      <c r="W80">
        <f>ROUND(CX80*I80,0)</f>
        <v>0</v>
      </c>
      <c r="X80">
        <f>ROUND(CY80,0)</f>
        <v>1857</v>
      </c>
      <c r="Y80">
        <f>ROUND(CZ80,0)</f>
        <v>904</v>
      </c>
      <c r="AA80">
        <v>64890177</v>
      </c>
      <c r="AB80">
        <f>ROUND((AC80+AD80+AF80),2)</f>
        <v>16.43</v>
      </c>
      <c r="AC80">
        <f>ROUND((ES80),2)</f>
        <v>0</v>
      </c>
      <c r="AD80">
        <f>ROUND(((((ET80*ROUND(1.255,7)))-((EU80*ROUND(1.255,7))))+AE80),2)</f>
        <v>0</v>
      </c>
      <c r="AE80">
        <f>ROUND(((EU80*ROUND(1.255,7))),2)</f>
        <v>0</v>
      </c>
      <c r="AF80">
        <f>ROUND(((EV80*ROUND((1.255*0.8),7))),2)</f>
        <v>16.43</v>
      </c>
      <c r="AG80">
        <f>ROUND((AP80),2)</f>
        <v>0</v>
      </c>
      <c r="AH80">
        <f>((EW80*ROUND((1.255*0.8),7)))</f>
        <v>1.3554000000000002</v>
      </c>
      <c r="AI80">
        <f>((EX80*ROUND(1.255,7)))</f>
        <v>0</v>
      </c>
      <c r="AJ80">
        <f>(AS80)</f>
        <v>0</v>
      </c>
      <c r="AK80">
        <v>16.36</v>
      </c>
      <c r="AL80">
        <v>0</v>
      </c>
      <c r="AM80">
        <v>0</v>
      </c>
      <c r="AN80">
        <v>0</v>
      </c>
      <c r="AO80">
        <v>16.36</v>
      </c>
      <c r="AP80">
        <v>0</v>
      </c>
      <c r="AQ80">
        <v>1.35</v>
      </c>
      <c r="AR80">
        <v>0</v>
      </c>
      <c r="AS80">
        <v>0</v>
      </c>
      <c r="AT80">
        <v>74</v>
      </c>
      <c r="AU80">
        <v>36</v>
      </c>
      <c r="AV80">
        <v>1</v>
      </c>
      <c r="AW80">
        <v>1</v>
      </c>
      <c r="AZ80">
        <v>1</v>
      </c>
      <c r="BA80">
        <v>50.93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4</v>
      </c>
      <c r="BJ80" t="s">
        <v>125</v>
      </c>
      <c r="BM80">
        <v>200001</v>
      </c>
      <c r="BN80">
        <v>0</v>
      </c>
      <c r="BO80" t="s">
        <v>3</v>
      </c>
      <c r="BP80">
        <v>0</v>
      </c>
      <c r="BQ80">
        <v>4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74</v>
      </c>
      <c r="CA80">
        <v>36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>(P80+Q80+S80)</f>
        <v>2510</v>
      </c>
      <c r="CQ80">
        <f>AC80*BC80</f>
        <v>0</v>
      </c>
      <c r="CR80">
        <f>((((ET80*ROUND(1.255,7)))*BB80-((EU80*ROUND(1.255,7)))*BS80)+AE80*BS80)</f>
        <v>0</v>
      </c>
      <c r="CS80">
        <f>AE80*BS80</f>
        <v>0</v>
      </c>
      <c r="CT80">
        <f>AF80*BA80</f>
        <v>836.7799</v>
      </c>
      <c r="CU80">
        <f t="shared" si="55"/>
        <v>0</v>
      </c>
      <c r="CV80">
        <f t="shared" si="55"/>
        <v>1.3554000000000002</v>
      </c>
      <c r="CW80">
        <f t="shared" si="55"/>
        <v>0</v>
      </c>
      <c r="CX80">
        <f t="shared" si="55"/>
        <v>0</v>
      </c>
      <c r="CY80">
        <f>(((S80+R80)*AT80)/100)</f>
        <v>1857.4</v>
      </c>
      <c r="CZ80">
        <f>(((S80+R80)*AU80)/100)</f>
        <v>903.6</v>
      </c>
      <c r="DC80" t="s">
        <v>3</v>
      </c>
      <c r="DD80" t="s">
        <v>3</v>
      </c>
      <c r="DE80" t="s">
        <v>52</v>
      </c>
      <c r="DF80" t="s">
        <v>52</v>
      </c>
      <c r="DG80" t="s">
        <v>53</v>
      </c>
      <c r="DH80" t="s">
        <v>3</v>
      </c>
      <c r="DI80" t="s">
        <v>53</v>
      </c>
      <c r="DJ80" t="s">
        <v>52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124</v>
      </c>
      <c r="DW80" t="s">
        <v>124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56793215</v>
      </c>
      <c r="EF80">
        <v>4</v>
      </c>
      <c r="EG80" t="s">
        <v>35</v>
      </c>
      <c r="EH80">
        <v>83</v>
      </c>
      <c r="EI80" t="s">
        <v>35</v>
      </c>
      <c r="EJ80">
        <v>4</v>
      </c>
      <c r="EK80">
        <v>200001</v>
      </c>
      <c r="EL80" t="s">
        <v>36</v>
      </c>
      <c r="EM80" t="s">
        <v>37</v>
      </c>
      <c r="EO80" t="s">
        <v>38</v>
      </c>
      <c r="EQ80">
        <v>131072</v>
      </c>
      <c r="ER80">
        <v>16.36</v>
      </c>
      <c r="ES80">
        <v>0</v>
      </c>
      <c r="ET80">
        <v>0</v>
      </c>
      <c r="EU80">
        <v>0</v>
      </c>
      <c r="EV80">
        <v>16.36</v>
      </c>
      <c r="EW80">
        <v>1.35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74</v>
      </c>
      <c r="FY80">
        <v>36</v>
      </c>
      <c r="GA80" t="s">
        <v>3</v>
      </c>
      <c r="GD80">
        <v>1</v>
      </c>
      <c r="GF80">
        <v>1097471402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>ROUND(IF(AND(BH80=3,BI80=3,FS80&lt;&gt;0),P80,0),0)</f>
        <v>0</v>
      </c>
      <c r="GM80">
        <f>ROUND(O80+X80+Y80,0)+GX80</f>
        <v>5271</v>
      </c>
      <c r="GN80">
        <f>IF(OR(BI80=0,BI80=1),GM80-GX80,0)</f>
        <v>0</v>
      </c>
      <c r="GO80">
        <f>IF(BI80=2,GM80-GX80,0)</f>
        <v>0</v>
      </c>
      <c r="GP80">
        <f>IF(BI80=4,GM80-GX80,0)</f>
        <v>5271</v>
      </c>
      <c r="GR80">
        <v>0</v>
      </c>
      <c r="GS80">
        <v>3</v>
      </c>
      <c r="GT80">
        <v>0</v>
      </c>
      <c r="GU80" t="s">
        <v>3</v>
      </c>
      <c r="GV80">
        <f>ROUND((GT80),2)</f>
        <v>0</v>
      </c>
      <c r="GW80">
        <v>1</v>
      </c>
      <c r="GX80">
        <f>ROUND(HC80*I80,0)</f>
        <v>0</v>
      </c>
      <c r="HA80">
        <v>0</v>
      </c>
      <c r="HB80">
        <v>0</v>
      </c>
      <c r="HC80">
        <f>GV80*GW80</f>
        <v>0</v>
      </c>
      <c r="HE80" t="s">
        <v>3</v>
      </c>
      <c r="HF80" t="s">
        <v>3</v>
      </c>
      <c r="HM80" t="s">
        <v>3</v>
      </c>
      <c r="HN80" t="s">
        <v>39</v>
      </c>
      <c r="HO80" t="s">
        <v>40</v>
      </c>
      <c r="HP80" t="s">
        <v>35</v>
      </c>
      <c r="HQ80" t="s">
        <v>35</v>
      </c>
      <c r="HS80">
        <v>0</v>
      </c>
      <c r="IK80">
        <v>0</v>
      </c>
    </row>
    <row r="82" spans="1:206" x14ac:dyDescent="0.2">
      <c r="A82" s="3">
        <v>51</v>
      </c>
      <c r="B82" s="3">
        <f>B73</f>
        <v>1</v>
      </c>
      <c r="C82" s="3">
        <f>A73</f>
        <v>4</v>
      </c>
      <c r="D82" s="3">
        <f>ROW(A73)</f>
        <v>73</v>
      </c>
      <c r="E82" s="3"/>
      <c r="F82" s="3" t="str">
        <f>IF(F73&lt;&gt;"",F73,"")</f>
        <v>2</v>
      </c>
      <c r="G82" s="3" t="str">
        <f>IF(G73&lt;&gt;"",G73,"")</f>
        <v>ПС Красногорская</v>
      </c>
      <c r="H82" s="3">
        <v>0</v>
      </c>
      <c r="I82" s="3"/>
      <c r="J82" s="3"/>
      <c r="K82" s="3"/>
      <c r="L82" s="3"/>
      <c r="M82" s="3"/>
      <c r="N82" s="3"/>
      <c r="O82" s="3">
        <f t="shared" ref="O82:T82" si="56">ROUND(AB82,0)</f>
        <v>49</v>
      </c>
      <c r="P82" s="3">
        <f t="shared" si="56"/>
        <v>0</v>
      </c>
      <c r="Q82" s="3">
        <f t="shared" si="56"/>
        <v>0</v>
      </c>
      <c r="R82" s="3">
        <f t="shared" si="56"/>
        <v>0</v>
      </c>
      <c r="S82" s="3">
        <f t="shared" si="56"/>
        <v>49</v>
      </c>
      <c r="T82" s="3">
        <f t="shared" si="56"/>
        <v>0</v>
      </c>
      <c r="U82" s="3">
        <f>AH82</f>
        <v>4.0662000000000003</v>
      </c>
      <c r="V82" s="3">
        <f>AI82</f>
        <v>0</v>
      </c>
      <c r="W82" s="3">
        <f>ROUND(AJ82,0)</f>
        <v>0</v>
      </c>
      <c r="X82" s="3">
        <f>ROUND(AK82,0)</f>
        <v>36</v>
      </c>
      <c r="Y82" s="3">
        <f>ROUND(AL82,0)</f>
        <v>18</v>
      </c>
      <c r="Z82" s="3"/>
      <c r="AA82" s="3"/>
      <c r="AB82" s="3">
        <f>ROUND(SUMIF(AA77:AA80,"=64890179",O77:O80),0)</f>
        <v>49</v>
      </c>
      <c r="AC82" s="3">
        <f>ROUND(SUMIF(AA77:AA80,"=64890179",P77:P80),0)</f>
        <v>0</v>
      </c>
      <c r="AD82" s="3">
        <f>ROUND(SUMIF(AA77:AA80,"=64890179",Q77:Q80),0)</f>
        <v>0</v>
      </c>
      <c r="AE82" s="3">
        <f>ROUND(SUMIF(AA77:AA80,"=64890179",R77:R80),0)</f>
        <v>0</v>
      </c>
      <c r="AF82" s="3">
        <f>ROUND(SUMIF(AA77:AA80,"=64890179",S77:S80),0)</f>
        <v>49</v>
      </c>
      <c r="AG82" s="3">
        <f>ROUND(SUMIF(AA77:AA80,"=64890179",T77:T80),0)</f>
        <v>0</v>
      </c>
      <c r="AH82" s="3">
        <f>SUMIF(AA77:AA80,"=64890179",U77:U80)</f>
        <v>4.0662000000000003</v>
      </c>
      <c r="AI82" s="3">
        <f>SUMIF(AA77:AA80,"=64890179",V77:V80)</f>
        <v>0</v>
      </c>
      <c r="AJ82" s="3">
        <f>ROUND(SUMIF(AA77:AA80,"=64890179",W77:W80),0)</f>
        <v>0</v>
      </c>
      <c r="AK82" s="3">
        <f>ROUND(SUMIF(AA77:AA80,"=64890179",X77:X80),0)</f>
        <v>36</v>
      </c>
      <c r="AL82" s="3">
        <f>ROUND(SUMIF(AA77:AA80,"=64890179",Y77:Y80),0)</f>
        <v>18</v>
      </c>
      <c r="AM82" s="3"/>
      <c r="AN82" s="3"/>
      <c r="AO82" s="3">
        <f t="shared" ref="AO82:BD82" si="57">ROUND(BX82,0)</f>
        <v>0</v>
      </c>
      <c r="AP82" s="3">
        <f t="shared" si="57"/>
        <v>0</v>
      </c>
      <c r="AQ82" s="3">
        <f t="shared" si="57"/>
        <v>0</v>
      </c>
      <c r="AR82" s="3">
        <f t="shared" si="57"/>
        <v>104</v>
      </c>
      <c r="AS82" s="3">
        <f t="shared" si="57"/>
        <v>0</v>
      </c>
      <c r="AT82" s="3">
        <f t="shared" si="57"/>
        <v>0</v>
      </c>
      <c r="AU82" s="3">
        <f t="shared" si="57"/>
        <v>104</v>
      </c>
      <c r="AV82" s="3">
        <f t="shared" si="57"/>
        <v>0</v>
      </c>
      <c r="AW82" s="3">
        <f t="shared" si="57"/>
        <v>0</v>
      </c>
      <c r="AX82" s="3">
        <f t="shared" si="57"/>
        <v>0</v>
      </c>
      <c r="AY82" s="3">
        <f t="shared" si="57"/>
        <v>0</v>
      </c>
      <c r="AZ82" s="3">
        <f t="shared" si="57"/>
        <v>0</v>
      </c>
      <c r="BA82" s="3">
        <f t="shared" si="57"/>
        <v>0</v>
      </c>
      <c r="BB82" s="3">
        <f t="shared" si="57"/>
        <v>0</v>
      </c>
      <c r="BC82" s="3">
        <f t="shared" si="57"/>
        <v>0</v>
      </c>
      <c r="BD82" s="3">
        <f t="shared" si="57"/>
        <v>0</v>
      </c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>
        <f>ROUND(SUMIF(AA77:AA80,"=64890179",FQ77:FQ80),0)</f>
        <v>0</v>
      </c>
      <c r="BY82" s="3">
        <f>ROUND(SUMIF(AA77:AA80,"=64890179",FR77:FR80),0)</f>
        <v>0</v>
      </c>
      <c r="BZ82" s="3">
        <f>ROUND(SUMIF(AA77:AA80,"=64890179",GL77:GL80),0)</f>
        <v>0</v>
      </c>
      <c r="CA82" s="3">
        <f>ROUND(SUMIF(AA77:AA80,"=64890179",GM77:GM80),0)</f>
        <v>104</v>
      </c>
      <c r="CB82" s="3">
        <f>ROUND(SUMIF(AA77:AA80,"=64890179",GN77:GN80),0)</f>
        <v>0</v>
      </c>
      <c r="CC82" s="3">
        <f>ROUND(SUMIF(AA77:AA80,"=64890179",GO77:GO80),0)</f>
        <v>0</v>
      </c>
      <c r="CD82" s="3">
        <f>ROUND(SUMIF(AA77:AA80,"=64890179",GP77:GP80),0)</f>
        <v>104</v>
      </c>
      <c r="CE82" s="3">
        <f>AC82-BX82</f>
        <v>0</v>
      </c>
      <c r="CF82" s="3">
        <f>AC82-BY82</f>
        <v>0</v>
      </c>
      <c r="CG82" s="3">
        <f>BX82-BZ82</f>
        <v>0</v>
      </c>
      <c r="CH82" s="3">
        <f>AC82-BX82-BY82+BZ82</f>
        <v>0</v>
      </c>
      <c r="CI82" s="3">
        <f>BY82-BZ82</f>
        <v>0</v>
      </c>
      <c r="CJ82" s="3">
        <f>ROUND(SUMIF(AA77:AA80,"=64890179",GX77:GX80),0)</f>
        <v>0</v>
      </c>
      <c r="CK82" s="3">
        <f>ROUND(SUMIF(AA77:AA80,"=64890179",GY77:GY80),0)</f>
        <v>0</v>
      </c>
      <c r="CL82" s="3">
        <f>ROUND(SUMIF(AA77:AA80,"=64890179",GZ77:GZ80),0)</f>
        <v>0</v>
      </c>
      <c r="CM82" s="3">
        <f>ROUND(SUMIF(AA77:AA80,"=64890179",HD77:HD80),0)</f>
        <v>0</v>
      </c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4">
        <f t="shared" ref="DG82:DL82" si="58">ROUND(DT82,0)</f>
        <v>2510</v>
      </c>
      <c r="DH82" s="4">
        <f t="shared" si="58"/>
        <v>0</v>
      </c>
      <c r="DI82" s="4">
        <f t="shared" si="58"/>
        <v>0</v>
      </c>
      <c r="DJ82" s="4">
        <f t="shared" si="58"/>
        <v>0</v>
      </c>
      <c r="DK82" s="4">
        <f t="shared" si="58"/>
        <v>2510</v>
      </c>
      <c r="DL82" s="4">
        <f t="shared" si="58"/>
        <v>0</v>
      </c>
      <c r="DM82" s="4">
        <f>DZ82</f>
        <v>4.0662000000000003</v>
      </c>
      <c r="DN82" s="4">
        <f>EA82</f>
        <v>0</v>
      </c>
      <c r="DO82" s="4">
        <f>ROUND(EB82,0)</f>
        <v>0</v>
      </c>
      <c r="DP82" s="4">
        <f>ROUND(EC82,0)</f>
        <v>1857</v>
      </c>
      <c r="DQ82" s="4">
        <f>ROUND(ED82,0)</f>
        <v>904</v>
      </c>
      <c r="DR82" s="4"/>
      <c r="DS82" s="4"/>
      <c r="DT82" s="4">
        <f>ROUND(SUMIF(AA77:AA80,"=64890177",O77:O80),0)</f>
        <v>2510</v>
      </c>
      <c r="DU82" s="4">
        <f>ROUND(SUMIF(AA77:AA80,"=64890177",P77:P80),0)</f>
        <v>0</v>
      </c>
      <c r="DV82" s="4">
        <f>ROUND(SUMIF(AA77:AA80,"=64890177",Q77:Q80),0)</f>
        <v>0</v>
      </c>
      <c r="DW82" s="4">
        <f>ROUND(SUMIF(AA77:AA80,"=64890177",R77:R80),0)</f>
        <v>0</v>
      </c>
      <c r="DX82" s="4">
        <f>ROUND(SUMIF(AA77:AA80,"=64890177",S77:S80),0)</f>
        <v>2510</v>
      </c>
      <c r="DY82" s="4">
        <f>ROUND(SUMIF(AA77:AA80,"=64890177",T77:T80),0)</f>
        <v>0</v>
      </c>
      <c r="DZ82" s="4">
        <f>SUMIF(AA77:AA80,"=64890177",U77:U80)</f>
        <v>4.0662000000000003</v>
      </c>
      <c r="EA82" s="4">
        <f>SUMIF(AA77:AA80,"=64890177",V77:V80)</f>
        <v>0</v>
      </c>
      <c r="EB82" s="4">
        <f>ROUND(SUMIF(AA77:AA80,"=64890177",W77:W80),0)</f>
        <v>0</v>
      </c>
      <c r="EC82" s="4">
        <f>ROUND(SUMIF(AA77:AA80,"=64890177",X77:X80),0)</f>
        <v>1857</v>
      </c>
      <c r="ED82" s="4">
        <f>ROUND(SUMIF(AA77:AA80,"=64890177",Y77:Y80),0)</f>
        <v>904</v>
      </c>
      <c r="EE82" s="4"/>
      <c r="EF82" s="4"/>
      <c r="EG82" s="4">
        <f t="shared" ref="EG82:EV82" si="59">ROUND(FP82,0)</f>
        <v>0</v>
      </c>
      <c r="EH82" s="4">
        <f t="shared" si="59"/>
        <v>0</v>
      </c>
      <c r="EI82" s="4">
        <f t="shared" si="59"/>
        <v>0</v>
      </c>
      <c r="EJ82" s="4">
        <f t="shared" si="59"/>
        <v>5271</v>
      </c>
      <c r="EK82" s="4">
        <f t="shared" si="59"/>
        <v>0</v>
      </c>
      <c r="EL82" s="4">
        <f t="shared" si="59"/>
        <v>0</v>
      </c>
      <c r="EM82" s="4">
        <f t="shared" si="59"/>
        <v>5271</v>
      </c>
      <c r="EN82" s="4">
        <f t="shared" si="59"/>
        <v>0</v>
      </c>
      <c r="EO82" s="4">
        <f t="shared" si="59"/>
        <v>0</v>
      </c>
      <c r="EP82" s="4">
        <f t="shared" si="59"/>
        <v>0</v>
      </c>
      <c r="EQ82" s="4">
        <f t="shared" si="59"/>
        <v>0</v>
      </c>
      <c r="ER82" s="4">
        <f t="shared" si="59"/>
        <v>0</v>
      </c>
      <c r="ES82" s="4">
        <f t="shared" si="59"/>
        <v>0</v>
      </c>
      <c r="ET82" s="4">
        <f t="shared" si="59"/>
        <v>0</v>
      </c>
      <c r="EU82" s="4">
        <f t="shared" si="59"/>
        <v>0</v>
      </c>
      <c r="EV82" s="4">
        <f t="shared" si="59"/>
        <v>0</v>
      </c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>
        <f>ROUND(SUMIF(AA77:AA80,"=64890177",FQ77:FQ80),0)</f>
        <v>0</v>
      </c>
      <c r="FQ82" s="4">
        <f>ROUND(SUMIF(AA77:AA80,"=64890177",FR77:FR80),0)</f>
        <v>0</v>
      </c>
      <c r="FR82" s="4">
        <f>ROUND(SUMIF(AA77:AA80,"=64890177",GL77:GL80),0)</f>
        <v>0</v>
      </c>
      <c r="FS82" s="4">
        <f>ROUND(SUMIF(AA77:AA80,"=64890177",GM77:GM80),0)</f>
        <v>5271</v>
      </c>
      <c r="FT82" s="4">
        <f>ROUND(SUMIF(AA77:AA80,"=64890177",GN77:GN80),0)</f>
        <v>0</v>
      </c>
      <c r="FU82" s="4">
        <f>ROUND(SUMIF(AA77:AA80,"=64890177",GO77:GO80),0)</f>
        <v>0</v>
      </c>
      <c r="FV82" s="4">
        <f>ROUND(SUMIF(AA77:AA80,"=64890177",GP77:GP80),0)</f>
        <v>5271</v>
      </c>
      <c r="FW82" s="4">
        <f>DU82-FP82</f>
        <v>0</v>
      </c>
      <c r="FX82" s="4">
        <f>DU82-FQ82</f>
        <v>0</v>
      </c>
      <c r="FY82" s="4">
        <f>FP82-FR82</f>
        <v>0</v>
      </c>
      <c r="FZ82" s="4">
        <f>DU82-FP82-FQ82+FR82</f>
        <v>0</v>
      </c>
      <c r="GA82" s="4">
        <f>FQ82-FR82</f>
        <v>0</v>
      </c>
      <c r="GB82" s="4">
        <f>ROUND(SUMIF(AA77:AA80,"=64890177",GX77:GX80),0)</f>
        <v>0</v>
      </c>
      <c r="GC82" s="4">
        <f>ROUND(SUMIF(AA77:AA80,"=64890177",GY77:GY80),0)</f>
        <v>0</v>
      </c>
      <c r="GD82" s="4">
        <f>ROUND(SUMIF(AA77:AA80,"=64890177",GZ77:GZ80),0)</f>
        <v>0</v>
      </c>
      <c r="GE82" s="4">
        <f>ROUND(SUMIF(AA77:AA80,"=64890177",HD77:HD80),0)</f>
        <v>0</v>
      </c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>
        <v>0</v>
      </c>
    </row>
    <row r="84" spans="1:206" x14ac:dyDescent="0.2">
      <c r="A84" s="5">
        <v>50</v>
      </c>
      <c r="B84" s="5">
        <v>0</v>
      </c>
      <c r="C84" s="5">
        <v>0</v>
      </c>
      <c r="D84" s="5">
        <v>1</v>
      </c>
      <c r="E84" s="5">
        <v>201</v>
      </c>
      <c r="F84" s="5">
        <f>ROUND(Source!O82,O84)</f>
        <v>49</v>
      </c>
      <c r="G84" s="5" t="s">
        <v>63</v>
      </c>
      <c r="H84" s="5" t="s">
        <v>64</v>
      </c>
      <c r="I84" s="5"/>
      <c r="J84" s="5"/>
      <c r="K84" s="5">
        <v>201</v>
      </c>
      <c r="L84" s="5">
        <v>1</v>
      </c>
      <c r="M84" s="5">
        <v>3</v>
      </c>
      <c r="N84" s="5" t="s">
        <v>3</v>
      </c>
      <c r="O84" s="5">
        <v>0</v>
      </c>
      <c r="P84" s="5">
        <f>ROUND(Source!DG82,O84)</f>
        <v>2510</v>
      </c>
      <c r="Q84" s="5"/>
      <c r="R84" s="5"/>
      <c r="S84" s="5"/>
      <c r="T84" s="5"/>
      <c r="U84" s="5"/>
      <c r="V84" s="5"/>
      <c r="W84" s="5">
        <v>49.29</v>
      </c>
      <c r="X84" s="5">
        <v>1</v>
      </c>
      <c r="Y84" s="5">
        <v>49.29</v>
      </c>
      <c r="Z84" s="5">
        <v>2510</v>
      </c>
      <c r="AA84" s="5">
        <v>1</v>
      </c>
      <c r="AB84" s="5">
        <v>2510</v>
      </c>
    </row>
    <row r="85" spans="1:206" x14ac:dyDescent="0.2">
      <c r="A85" s="5">
        <v>50</v>
      </c>
      <c r="B85" s="5">
        <v>0</v>
      </c>
      <c r="C85" s="5">
        <v>0</v>
      </c>
      <c r="D85" s="5">
        <v>1</v>
      </c>
      <c r="E85" s="5">
        <v>202</v>
      </c>
      <c r="F85" s="5">
        <f>ROUND(Source!P82,O85)</f>
        <v>0</v>
      </c>
      <c r="G85" s="5" t="s">
        <v>65</v>
      </c>
      <c r="H85" s="5" t="s">
        <v>66</v>
      </c>
      <c r="I85" s="5"/>
      <c r="J85" s="5"/>
      <c r="K85" s="5">
        <v>202</v>
      </c>
      <c r="L85" s="5">
        <v>2</v>
      </c>
      <c r="M85" s="5">
        <v>3</v>
      </c>
      <c r="N85" s="5" t="s">
        <v>3</v>
      </c>
      <c r="O85" s="5">
        <v>0</v>
      </c>
      <c r="P85" s="5">
        <f>ROUND(Source!DH82,O85)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06" x14ac:dyDescent="0.2">
      <c r="A86" s="5">
        <v>50</v>
      </c>
      <c r="B86" s="5">
        <v>0</v>
      </c>
      <c r="C86" s="5">
        <v>0</v>
      </c>
      <c r="D86" s="5">
        <v>1</v>
      </c>
      <c r="E86" s="5">
        <v>222</v>
      </c>
      <c r="F86" s="5">
        <f>ROUND(Source!AO82,O86)</f>
        <v>0</v>
      </c>
      <c r="G86" s="5" t="s">
        <v>67</v>
      </c>
      <c r="H86" s="5" t="s">
        <v>68</v>
      </c>
      <c r="I86" s="5"/>
      <c r="J86" s="5"/>
      <c r="K86" s="5">
        <v>222</v>
      </c>
      <c r="L86" s="5">
        <v>3</v>
      </c>
      <c r="M86" s="5">
        <v>3</v>
      </c>
      <c r="N86" s="5" t="s">
        <v>3</v>
      </c>
      <c r="O86" s="5">
        <v>0</v>
      </c>
      <c r="P86" s="5">
        <f>ROUND(Source!EG82,O86)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06" x14ac:dyDescent="0.2">
      <c r="A87" s="5">
        <v>50</v>
      </c>
      <c r="B87" s="5">
        <v>0</v>
      </c>
      <c r="C87" s="5">
        <v>0</v>
      </c>
      <c r="D87" s="5">
        <v>1</v>
      </c>
      <c r="E87" s="5">
        <v>225</v>
      </c>
      <c r="F87" s="5">
        <f>ROUND(Source!AV82,O87)</f>
        <v>0</v>
      </c>
      <c r="G87" s="5" t="s">
        <v>69</v>
      </c>
      <c r="H87" s="5" t="s">
        <v>70</v>
      </c>
      <c r="I87" s="5"/>
      <c r="J87" s="5"/>
      <c r="K87" s="5">
        <v>225</v>
      </c>
      <c r="L87" s="5">
        <v>4</v>
      </c>
      <c r="M87" s="5">
        <v>3</v>
      </c>
      <c r="N87" s="5" t="s">
        <v>3</v>
      </c>
      <c r="O87" s="5">
        <v>0</v>
      </c>
      <c r="P87" s="5">
        <f>ROUND(Source!EN82,O87)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06" x14ac:dyDescent="0.2">
      <c r="A88" s="5">
        <v>50</v>
      </c>
      <c r="B88" s="5">
        <v>0</v>
      </c>
      <c r="C88" s="5">
        <v>0</v>
      </c>
      <c r="D88" s="5">
        <v>1</v>
      </c>
      <c r="E88" s="5">
        <v>226</v>
      </c>
      <c r="F88" s="5">
        <f>ROUND(Source!AW82,O88)</f>
        <v>0</v>
      </c>
      <c r="G88" s="5" t="s">
        <v>71</v>
      </c>
      <c r="H88" s="5" t="s">
        <v>72</v>
      </c>
      <c r="I88" s="5"/>
      <c r="J88" s="5"/>
      <c r="K88" s="5">
        <v>226</v>
      </c>
      <c r="L88" s="5">
        <v>5</v>
      </c>
      <c r="M88" s="5">
        <v>3</v>
      </c>
      <c r="N88" s="5" t="s">
        <v>3</v>
      </c>
      <c r="O88" s="5">
        <v>0</v>
      </c>
      <c r="P88" s="5">
        <f>ROUND(Source!EO82,O88)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06" x14ac:dyDescent="0.2">
      <c r="A89" s="5">
        <v>50</v>
      </c>
      <c r="B89" s="5">
        <v>0</v>
      </c>
      <c r="C89" s="5">
        <v>0</v>
      </c>
      <c r="D89" s="5">
        <v>1</v>
      </c>
      <c r="E89" s="5">
        <v>227</v>
      </c>
      <c r="F89" s="5">
        <f>ROUND(Source!AX82,O89)</f>
        <v>0</v>
      </c>
      <c r="G89" s="5" t="s">
        <v>73</v>
      </c>
      <c r="H89" s="5" t="s">
        <v>74</v>
      </c>
      <c r="I89" s="5"/>
      <c r="J89" s="5"/>
      <c r="K89" s="5">
        <v>227</v>
      </c>
      <c r="L89" s="5">
        <v>6</v>
      </c>
      <c r="M89" s="5">
        <v>3</v>
      </c>
      <c r="N89" s="5" t="s">
        <v>3</v>
      </c>
      <c r="O89" s="5">
        <v>0</v>
      </c>
      <c r="P89" s="5">
        <f>ROUND(Source!EP82,O89)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06" x14ac:dyDescent="0.2">
      <c r="A90" s="5">
        <v>50</v>
      </c>
      <c r="B90" s="5">
        <v>0</v>
      </c>
      <c r="C90" s="5">
        <v>0</v>
      </c>
      <c r="D90" s="5">
        <v>1</v>
      </c>
      <c r="E90" s="5">
        <v>228</v>
      </c>
      <c r="F90" s="5">
        <f>ROUND(Source!AY82,O90)</f>
        <v>0</v>
      </c>
      <c r="G90" s="5" t="s">
        <v>75</v>
      </c>
      <c r="H90" s="5" t="s">
        <v>76</v>
      </c>
      <c r="I90" s="5"/>
      <c r="J90" s="5"/>
      <c r="K90" s="5">
        <v>228</v>
      </c>
      <c r="L90" s="5">
        <v>7</v>
      </c>
      <c r="M90" s="5">
        <v>3</v>
      </c>
      <c r="N90" s="5" t="s">
        <v>3</v>
      </c>
      <c r="O90" s="5">
        <v>0</v>
      </c>
      <c r="P90" s="5">
        <f>ROUND(Source!EQ82,O90)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06" x14ac:dyDescent="0.2">
      <c r="A91" s="5">
        <v>50</v>
      </c>
      <c r="B91" s="5">
        <v>0</v>
      </c>
      <c r="C91" s="5">
        <v>0</v>
      </c>
      <c r="D91" s="5">
        <v>1</v>
      </c>
      <c r="E91" s="5">
        <v>216</v>
      </c>
      <c r="F91" s="5">
        <f>ROUND(Source!AP82,O91)</f>
        <v>0</v>
      </c>
      <c r="G91" s="5" t="s">
        <v>77</v>
      </c>
      <c r="H91" s="5" t="s">
        <v>78</v>
      </c>
      <c r="I91" s="5"/>
      <c r="J91" s="5"/>
      <c r="K91" s="5">
        <v>216</v>
      </c>
      <c r="L91" s="5">
        <v>8</v>
      </c>
      <c r="M91" s="5">
        <v>3</v>
      </c>
      <c r="N91" s="5" t="s">
        <v>3</v>
      </c>
      <c r="O91" s="5">
        <v>0</v>
      </c>
      <c r="P91" s="5">
        <f>ROUND(Source!EH82,O91)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06" x14ac:dyDescent="0.2">
      <c r="A92" s="5">
        <v>50</v>
      </c>
      <c r="B92" s="5">
        <v>0</v>
      </c>
      <c r="C92" s="5">
        <v>0</v>
      </c>
      <c r="D92" s="5">
        <v>1</v>
      </c>
      <c r="E92" s="5">
        <v>223</v>
      </c>
      <c r="F92" s="5">
        <f>ROUND(Source!AQ82,O92)</f>
        <v>0</v>
      </c>
      <c r="G92" s="5" t="s">
        <v>79</v>
      </c>
      <c r="H92" s="5" t="s">
        <v>80</v>
      </c>
      <c r="I92" s="5"/>
      <c r="J92" s="5"/>
      <c r="K92" s="5">
        <v>223</v>
      </c>
      <c r="L92" s="5">
        <v>9</v>
      </c>
      <c r="M92" s="5">
        <v>3</v>
      </c>
      <c r="N92" s="5" t="s">
        <v>3</v>
      </c>
      <c r="O92" s="5">
        <v>0</v>
      </c>
      <c r="P92" s="5">
        <f>ROUND(Source!EI82,O92)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06" x14ac:dyDescent="0.2">
      <c r="A93" s="5">
        <v>50</v>
      </c>
      <c r="B93" s="5">
        <v>0</v>
      </c>
      <c r="C93" s="5">
        <v>0</v>
      </c>
      <c r="D93" s="5">
        <v>1</v>
      </c>
      <c r="E93" s="5">
        <v>229</v>
      </c>
      <c r="F93" s="5">
        <f>ROUND(Source!AZ82,O93)</f>
        <v>0</v>
      </c>
      <c r="G93" s="5" t="s">
        <v>81</v>
      </c>
      <c r="H93" s="5" t="s">
        <v>82</v>
      </c>
      <c r="I93" s="5"/>
      <c r="J93" s="5"/>
      <c r="K93" s="5">
        <v>229</v>
      </c>
      <c r="L93" s="5">
        <v>10</v>
      </c>
      <c r="M93" s="5">
        <v>3</v>
      </c>
      <c r="N93" s="5" t="s">
        <v>3</v>
      </c>
      <c r="O93" s="5">
        <v>0</v>
      </c>
      <c r="P93" s="5">
        <f>ROUND(Source!ER82,O93)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06" x14ac:dyDescent="0.2">
      <c r="A94" s="5">
        <v>50</v>
      </c>
      <c r="B94" s="5">
        <v>0</v>
      </c>
      <c r="C94" s="5">
        <v>0</v>
      </c>
      <c r="D94" s="5">
        <v>1</v>
      </c>
      <c r="E94" s="5">
        <v>203</v>
      </c>
      <c r="F94" s="5">
        <f>ROUND(Source!Q82,O94)</f>
        <v>0</v>
      </c>
      <c r="G94" s="5" t="s">
        <v>83</v>
      </c>
      <c r="H94" s="5" t="s">
        <v>84</v>
      </c>
      <c r="I94" s="5"/>
      <c r="J94" s="5"/>
      <c r="K94" s="5">
        <v>203</v>
      </c>
      <c r="L94" s="5">
        <v>11</v>
      </c>
      <c r="M94" s="5">
        <v>3</v>
      </c>
      <c r="N94" s="5" t="s">
        <v>3</v>
      </c>
      <c r="O94" s="5">
        <v>0</v>
      </c>
      <c r="P94" s="5">
        <f>ROUND(Source!DI82,O94)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06" x14ac:dyDescent="0.2">
      <c r="A95" s="5">
        <v>50</v>
      </c>
      <c r="B95" s="5">
        <v>0</v>
      </c>
      <c r="C95" s="5">
        <v>0</v>
      </c>
      <c r="D95" s="5">
        <v>1</v>
      </c>
      <c r="E95" s="5">
        <v>231</v>
      </c>
      <c r="F95" s="5">
        <f>ROUND(Source!BB82,O95)</f>
        <v>0</v>
      </c>
      <c r="G95" s="5" t="s">
        <v>85</v>
      </c>
      <c r="H95" s="5" t="s">
        <v>86</v>
      </c>
      <c r="I95" s="5"/>
      <c r="J95" s="5"/>
      <c r="K95" s="5">
        <v>231</v>
      </c>
      <c r="L95" s="5">
        <v>12</v>
      </c>
      <c r="M95" s="5">
        <v>3</v>
      </c>
      <c r="N95" s="5" t="s">
        <v>3</v>
      </c>
      <c r="O95" s="5">
        <v>0</v>
      </c>
      <c r="P95" s="5">
        <f>ROUND(Source!ET82,O95)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06" x14ac:dyDescent="0.2">
      <c r="A96" s="5">
        <v>50</v>
      </c>
      <c r="B96" s="5">
        <v>0</v>
      </c>
      <c r="C96" s="5">
        <v>0</v>
      </c>
      <c r="D96" s="5">
        <v>1</v>
      </c>
      <c r="E96" s="5">
        <v>204</v>
      </c>
      <c r="F96" s="5">
        <f>ROUND(Source!R82,O96)</f>
        <v>0</v>
      </c>
      <c r="G96" s="5" t="s">
        <v>87</v>
      </c>
      <c r="H96" s="5" t="s">
        <v>88</v>
      </c>
      <c r="I96" s="5"/>
      <c r="J96" s="5"/>
      <c r="K96" s="5">
        <v>204</v>
      </c>
      <c r="L96" s="5">
        <v>13</v>
      </c>
      <c r="M96" s="5">
        <v>3</v>
      </c>
      <c r="N96" s="5" t="s">
        <v>3</v>
      </c>
      <c r="O96" s="5">
        <v>0</v>
      </c>
      <c r="P96" s="5">
        <f>ROUND(Source!DJ82,O96)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88" x14ac:dyDescent="0.2">
      <c r="A97" s="5">
        <v>50</v>
      </c>
      <c r="B97" s="5">
        <v>0</v>
      </c>
      <c r="C97" s="5">
        <v>0</v>
      </c>
      <c r="D97" s="5">
        <v>1</v>
      </c>
      <c r="E97" s="5">
        <v>205</v>
      </c>
      <c r="F97" s="5">
        <f>ROUND(Source!S82,O97)</f>
        <v>49</v>
      </c>
      <c r="G97" s="5" t="s">
        <v>89</v>
      </c>
      <c r="H97" s="5" t="s">
        <v>90</v>
      </c>
      <c r="I97" s="5"/>
      <c r="J97" s="5"/>
      <c r="K97" s="5">
        <v>205</v>
      </c>
      <c r="L97" s="5">
        <v>14</v>
      </c>
      <c r="M97" s="5">
        <v>3</v>
      </c>
      <c r="N97" s="5" t="s">
        <v>3</v>
      </c>
      <c r="O97" s="5">
        <v>0</v>
      </c>
      <c r="P97" s="5">
        <f>ROUND(Source!DK82,O97)</f>
        <v>2510</v>
      </c>
      <c r="Q97" s="5"/>
      <c r="R97" s="5"/>
      <c r="S97" s="5"/>
      <c r="T97" s="5"/>
      <c r="U97" s="5"/>
      <c r="V97" s="5"/>
      <c r="W97" s="5">
        <v>49.29</v>
      </c>
      <c r="X97" s="5">
        <v>1</v>
      </c>
      <c r="Y97" s="5">
        <v>49.29</v>
      </c>
      <c r="Z97" s="5">
        <v>2510</v>
      </c>
      <c r="AA97" s="5">
        <v>1</v>
      </c>
      <c r="AB97" s="5">
        <v>2510</v>
      </c>
    </row>
    <row r="98" spans="1:88" x14ac:dyDescent="0.2">
      <c r="A98" s="5">
        <v>50</v>
      </c>
      <c r="B98" s="5">
        <v>0</v>
      </c>
      <c r="C98" s="5">
        <v>0</v>
      </c>
      <c r="D98" s="5">
        <v>1</v>
      </c>
      <c r="E98" s="5">
        <v>232</v>
      </c>
      <c r="F98" s="5">
        <f>ROUND(Source!BC82,O98)</f>
        <v>0</v>
      </c>
      <c r="G98" s="5" t="s">
        <v>91</v>
      </c>
      <c r="H98" s="5" t="s">
        <v>92</v>
      </c>
      <c r="I98" s="5"/>
      <c r="J98" s="5"/>
      <c r="K98" s="5">
        <v>232</v>
      </c>
      <c r="L98" s="5">
        <v>15</v>
      </c>
      <c r="M98" s="5">
        <v>3</v>
      </c>
      <c r="N98" s="5" t="s">
        <v>3</v>
      </c>
      <c r="O98" s="5">
        <v>0</v>
      </c>
      <c r="P98" s="5">
        <f>ROUND(Source!EU82,O98)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88" x14ac:dyDescent="0.2">
      <c r="A99" s="5">
        <v>50</v>
      </c>
      <c r="B99" s="5">
        <v>0</v>
      </c>
      <c r="C99" s="5">
        <v>0</v>
      </c>
      <c r="D99" s="5">
        <v>1</v>
      </c>
      <c r="E99" s="5">
        <v>214</v>
      </c>
      <c r="F99" s="5">
        <f>ROUND(Source!AS82,O99)</f>
        <v>0</v>
      </c>
      <c r="G99" s="5" t="s">
        <v>93</v>
      </c>
      <c r="H99" s="5" t="s">
        <v>94</v>
      </c>
      <c r="I99" s="5"/>
      <c r="J99" s="5"/>
      <c r="K99" s="5">
        <v>214</v>
      </c>
      <c r="L99" s="5">
        <v>16</v>
      </c>
      <c r="M99" s="5">
        <v>3</v>
      </c>
      <c r="N99" s="5" t="s">
        <v>3</v>
      </c>
      <c r="O99" s="5">
        <v>0</v>
      </c>
      <c r="P99" s="5">
        <f>ROUND(Source!EK82,O99)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88" x14ac:dyDescent="0.2">
      <c r="A100" s="5">
        <v>50</v>
      </c>
      <c r="B100" s="5">
        <v>0</v>
      </c>
      <c r="C100" s="5">
        <v>0</v>
      </c>
      <c r="D100" s="5">
        <v>1</v>
      </c>
      <c r="E100" s="5">
        <v>215</v>
      </c>
      <c r="F100" s="5">
        <f>ROUND(Source!AT82,O100)</f>
        <v>0</v>
      </c>
      <c r="G100" s="5" t="s">
        <v>95</v>
      </c>
      <c r="H100" s="5" t="s">
        <v>96</v>
      </c>
      <c r="I100" s="5"/>
      <c r="J100" s="5"/>
      <c r="K100" s="5">
        <v>215</v>
      </c>
      <c r="L100" s="5">
        <v>17</v>
      </c>
      <c r="M100" s="5">
        <v>3</v>
      </c>
      <c r="N100" s="5" t="s">
        <v>3</v>
      </c>
      <c r="O100" s="5">
        <v>0</v>
      </c>
      <c r="P100" s="5">
        <f>ROUND(Source!EL82,O100)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88" x14ac:dyDescent="0.2">
      <c r="A101" s="5">
        <v>50</v>
      </c>
      <c r="B101" s="5">
        <v>0</v>
      </c>
      <c r="C101" s="5">
        <v>0</v>
      </c>
      <c r="D101" s="5">
        <v>1</v>
      </c>
      <c r="E101" s="5">
        <v>217</v>
      </c>
      <c r="F101" s="5">
        <f>ROUND(Source!AU82,O101)</f>
        <v>104</v>
      </c>
      <c r="G101" s="5" t="s">
        <v>97</v>
      </c>
      <c r="H101" s="5" t="s">
        <v>98</v>
      </c>
      <c r="I101" s="5"/>
      <c r="J101" s="5"/>
      <c r="K101" s="5">
        <v>217</v>
      </c>
      <c r="L101" s="5">
        <v>18</v>
      </c>
      <c r="M101" s="5">
        <v>3</v>
      </c>
      <c r="N101" s="5" t="s">
        <v>3</v>
      </c>
      <c r="O101" s="5">
        <v>0</v>
      </c>
      <c r="P101" s="5">
        <f>ROUND(Source!EM82,O101)</f>
        <v>5271</v>
      </c>
      <c r="Q101" s="5"/>
      <c r="R101" s="5"/>
      <c r="S101" s="5"/>
      <c r="T101" s="5"/>
      <c r="U101" s="5"/>
      <c r="V101" s="5"/>
      <c r="W101" s="5">
        <v>103.5</v>
      </c>
      <c r="X101" s="5">
        <v>1</v>
      </c>
      <c r="Y101" s="5">
        <v>103.5</v>
      </c>
      <c r="Z101" s="5">
        <v>5271</v>
      </c>
      <c r="AA101" s="5">
        <v>1</v>
      </c>
      <c r="AB101" s="5">
        <v>5271</v>
      </c>
    </row>
    <row r="102" spans="1:88" x14ac:dyDescent="0.2">
      <c r="A102" s="5">
        <v>50</v>
      </c>
      <c r="B102" s="5">
        <v>0</v>
      </c>
      <c r="C102" s="5">
        <v>0</v>
      </c>
      <c r="D102" s="5">
        <v>1</v>
      </c>
      <c r="E102" s="5">
        <v>230</v>
      </c>
      <c r="F102" s="5">
        <f>ROUND(Source!BA82,O102)</f>
        <v>0</v>
      </c>
      <c r="G102" s="5" t="s">
        <v>99</v>
      </c>
      <c r="H102" s="5" t="s">
        <v>100</v>
      </c>
      <c r="I102" s="5"/>
      <c r="J102" s="5"/>
      <c r="K102" s="5">
        <v>230</v>
      </c>
      <c r="L102" s="5">
        <v>19</v>
      </c>
      <c r="M102" s="5">
        <v>3</v>
      </c>
      <c r="N102" s="5" t="s">
        <v>3</v>
      </c>
      <c r="O102" s="5">
        <v>0</v>
      </c>
      <c r="P102" s="5">
        <f>ROUND(Source!ES82,O102)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88" x14ac:dyDescent="0.2">
      <c r="A103" s="5">
        <v>50</v>
      </c>
      <c r="B103" s="5">
        <v>0</v>
      </c>
      <c r="C103" s="5">
        <v>0</v>
      </c>
      <c r="D103" s="5">
        <v>1</v>
      </c>
      <c r="E103" s="5">
        <v>206</v>
      </c>
      <c r="F103" s="5">
        <f>ROUND(Source!T82,O103)</f>
        <v>0</v>
      </c>
      <c r="G103" s="5" t="s">
        <v>101</v>
      </c>
      <c r="H103" s="5" t="s">
        <v>102</v>
      </c>
      <c r="I103" s="5"/>
      <c r="J103" s="5"/>
      <c r="K103" s="5">
        <v>206</v>
      </c>
      <c r="L103" s="5">
        <v>20</v>
      </c>
      <c r="M103" s="5">
        <v>3</v>
      </c>
      <c r="N103" s="5" t="s">
        <v>3</v>
      </c>
      <c r="O103" s="5">
        <v>0</v>
      </c>
      <c r="P103" s="5">
        <f>ROUND(Source!DL82,O103)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88" x14ac:dyDescent="0.2">
      <c r="A104" s="5">
        <v>50</v>
      </c>
      <c r="B104" s="5">
        <v>0</v>
      </c>
      <c r="C104" s="5">
        <v>0</v>
      </c>
      <c r="D104" s="5">
        <v>1</v>
      </c>
      <c r="E104" s="5">
        <v>207</v>
      </c>
      <c r="F104" s="5">
        <f>ROUND(Source!U82,O104)</f>
        <v>4.0662000000000003</v>
      </c>
      <c r="G104" s="5" t="s">
        <v>103</v>
      </c>
      <c r="H104" s="5" t="s">
        <v>104</v>
      </c>
      <c r="I104" s="5"/>
      <c r="J104" s="5"/>
      <c r="K104" s="5">
        <v>207</v>
      </c>
      <c r="L104" s="5">
        <v>21</v>
      </c>
      <c r="M104" s="5">
        <v>3</v>
      </c>
      <c r="N104" s="5" t="s">
        <v>3</v>
      </c>
      <c r="O104" s="5">
        <v>7</v>
      </c>
      <c r="P104" s="5">
        <f>ROUND(Source!DM82,O104)</f>
        <v>4.0662000000000003</v>
      </c>
      <c r="Q104" s="5"/>
      <c r="R104" s="5"/>
      <c r="S104" s="5"/>
      <c r="T104" s="5"/>
      <c r="U104" s="5"/>
      <c r="V104" s="5"/>
      <c r="W104" s="5">
        <v>4.0662000000000003</v>
      </c>
      <c r="X104" s="5">
        <v>1</v>
      </c>
      <c r="Y104" s="5">
        <v>4.0662000000000003</v>
      </c>
      <c r="Z104" s="5">
        <v>4.0662000000000003</v>
      </c>
      <c r="AA104" s="5">
        <v>1</v>
      </c>
      <c r="AB104" s="5">
        <v>4.0662000000000003</v>
      </c>
    </row>
    <row r="105" spans="1:88" x14ac:dyDescent="0.2">
      <c r="A105" s="5">
        <v>50</v>
      </c>
      <c r="B105" s="5">
        <v>0</v>
      </c>
      <c r="C105" s="5">
        <v>0</v>
      </c>
      <c r="D105" s="5">
        <v>1</v>
      </c>
      <c r="E105" s="5">
        <v>208</v>
      </c>
      <c r="F105" s="5">
        <f>ROUND(Source!V82,O105)</f>
        <v>0</v>
      </c>
      <c r="G105" s="5" t="s">
        <v>105</v>
      </c>
      <c r="H105" s="5" t="s">
        <v>106</v>
      </c>
      <c r="I105" s="5"/>
      <c r="J105" s="5"/>
      <c r="K105" s="5">
        <v>208</v>
      </c>
      <c r="L105" s="5">
        <v>22</v>
      </c>
      <c r="M105" s="5">
        <v>3</v>
      </c>
      <c r="N105" s="5" t="s">
        <v>3</v>
      </c>
      <c r="O105" s="5">
        <v>7</v>
      </c>
      <c r="P105" s="5">
        <f>ROUND(Source!DN82,O105)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88" x14ac:dyDescent="0.2">
      <c r="A106" s="5">
        <v>50</v>
      </c>
      <c r="B106" s="5">
        <v>0</v>
      </c>
      <c r="C106" s="5">
        <v>0</v>
      </c>
      <c r="D106" s="5">
        <v>1</v>
      </c>
      <c r="E106" s="5">
        <v>209</v>
      </c>
      <c r="F106" s="5">
        <f>ROUND(Source!W82,O106)</f>
        <v>0</v>
      </c>
      <c r="G106" s="5" t="s">
        <v>107</v>
      </c>
      <c r="H106" s="5" t="s">
        <v>108</v>
      </c>
      <c r="I106" s="5"/>
      <c r="J106" s="5"/>
      <c r="K106" s="5">
        <v>209</v>
      </c>
      <c r="L106" s="5">
        <v>23</v>
      </c>
      <c r="M106" s="5">
        <v>3</v>
      </c>
      <c r="N106" s="5" t="s">
        <v>3</v>
      </c>
      <c r="O106" s="5">
        <v>0</v>
      </c>
      <c r="P106" s="5">
        <f>ROUND(Source!DO82,O106)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88" x14ac:dyDescent="0.2">
      <c r="A107" s="5">
        <v>50</v>
      </c>
      <c r="B107" s="5">
        <v>0</v>
      </c>
      <c r="C107" s="5">
        <v>0</v>
      </c>
      <c r="D107" s="5">
        <v>1</v>
      </c>
      <c r="E107" s="5">
        <v>233</v>
      </c>
      <c r="F107" s="5">
        <f>ROUND(Source!BD82,O107)</f>
        <v>0</v>
      </c>
      <c r="G107" s="5" t="s">
        <v>109</v>
      </c>
      <c r="H107" s="5" t="s">
        <v>110</v>
      </c>
      <c r="I107" s="5"/>
      <c r="J107" s="5"/>
      <c r="K107" s="5">
        <v>233</v>
      </c>
      <c r="L107" s="5">
        <v>24</v>
      </c>
      <c r="M107" s="5">
        <v>3</v>
      </c>
      <c r="N107" s="5" t="s">
        <v>3</v>
      </c>
      <c r="O107" s="5">
        <v>0</v>
      </c>
      <c r="P107" s="5">
        <f>ROUND(Source!EV82,O107)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88" x14ac:dyDescent="0.2">
      <c r="A108" s="5">
        <v>50</v>
      </c>
      <c r="B108" s="5">
        <v>0</v>
      </c>
      <c r="C108" s="5">
        <v>0</v>
      </c>
      <c r="D108" s="5">
        <v>1</v>
      </c>
      <c r="E108" s="5">
        <v>210</v>
      </c>
      <c r="F108" s="5">
        <f>ROUND(Source!X82,O108)</f>
        <v>36</v>
      </c>
      <c r="G108" s="5" t="s">
        <v>111</v>
      </c>
      <c r="H108" s="5" t="s">
        <v>112</v>
      </c>
      <c r="I108" s="5"/>
      <c r="J108" s="5"/>
      <c r="K108" s="5">
        <v>210</v>
      </c>
      <c r="L108" s="5">
        <v>25</v>
      </c>
      <c r="M108" s="5">
        <v>3</v>
      </c>
      <c r="N108" s="5" t="s">
        <v>3</v>
      </c>
      <c r="O108" s="5">
        <v>0</v>
      </c>
      <c r="P108" s="5">
        <f>ROUND(Source!DP82,O108)</f>
        <v>1857</v>
      </c>
      <c r="Q108" s="5"/>
      <c r="R108" s="5"/>
      <c r="S108" s="5"/>
      <c r="T108" s="5"/>
      <c r="U108" s="5"/>
      <c r="V108" s="5"/>
      <c r="W108" s="5">
        <v>36.47</v>
      </c>
      <c r="X108" s="5">
        <v>1</v>
      </c>
      <c r="Y108" s="5">
        <v>36.47</v>
      </c>
      <c r="Z108" s="5">
        <v>1857</v>
      </c>
      <c r="AA108" s="5">
        <v>1</v>
      </c>
      <c r="AB108" s="5">
        <v>1857</v>
      </c>
    </row>
    <row r="109" spans="1:88" x14ac:dyDescent="0.2">
      <c r="A109" s="5">
        <v>50</v>
      </c>
      <c r="B109" s="5">
        <v>0</v>
      </c>
      <c r="C109" s="5">
        <v>0</v>
      </c>
      <c r="D109" s="5">
        <v>1</v>
      </c>
      <c r="E109" s="5">
        <v>211</v>
      </c>
      <c r="F109" s="5">
        <f>ROUND(Source!Y82,O109)</f>
        <v>18</v>
      </c>
      <c r="G109" s="5" t="s">
        <v>113</v>
      </c>
      <c r="H109" s="5" t="s">
        <v>114</v>
      </c>
      <c r="I109" s="5"/>
      <c r="J109" s="5"/>
      <c r="K109" s="5">
        <v>211</v>
      </c>
      <c r="L109" s="5">
        <v>26</v>
      </c>
      <c r="M109" s="5">
        <v>3</v>
      </c>
      <c r="N109" s="5" t="s">
        <v>3</v>
      </c>
      <c r="O109" s="5">
        <v>0</v>
      </c>
      <c r="P109" s="5">
        <f>ROUND(Source!DQ82,O109)</f>
        <v>904</v>
      </c>
      <c r="Q109" s="5"/>
      <c r="R109" s="5"/>
      <c r="S109" s="5"/>
      <c r="T109" s="5"/>
      <c r="U109" s="5"/>
      <c r="V109" s="5"/>
      <c r="W109" s="5">
        <v>17.739999999999998</v>
      </c>
      <c r="X109" s="5">
        <v>1</v>
      </c>
      <c r="Y109" s="5">
        <v>17.739999999999998</v>
      </c>
      <c r="Z109" s="5">
        <v>904</v>
      </c>
      <c r="AA109" s="5">
        <v>1</v>
      </c>
      <c r="AB109" s="5">
        <v>904</v>
      </c>
    </row>
    <row r="110" spans="1:88" x14ac:dyDescent="0.2">
      <c r="A110" s="5">
        <v>50</v>
      </c>
      <c r="B110" s="5">
        <v>0</v>
      </c>
      <c r="C110" s="5">
        <v>0</v>
      </c>
      <c r="D110" s="5">
        <v>1</v>
      </c>
      <c r="E110" s="5">
        <v>224</v>
      </c>
      <c r="F110" s="5">
        <f>ROUND(Source!AR82,O110)</f>
        <v>104</v>
      </c>
      <c r="G110" s="5" t="s">
        <v>115</v>
      </c>
      <c r="H110" s="5" t="s">
        <v>116</v>
      </c>
      <c r="I110" s="5"/>
      <c r="J110" s="5"/>
      <c r="K110" s="5">
        <v>224</v>
      </c>
      <c r="L110" s="5">
        <v>27</v>
      </c>
      <c r="M110" s="5">
        <v>3</v>
      </c>
      <c r="N110" s="5" t="s">
        <v>3</v>
      </c>
      <c r="O110" s="5">
        <v>0</v>
      </c>
      <c r="P110" s="5">
        <f>ROUND(Source!EJ82,O110)</f>
        <v>5271</v>
      </c>
      <c r="Q110" s="5"/>
      <c r="R110" s="5"/>
      <c r="S110" s="5"/>
      <c r="T110" s="5"/>
      <c r="U110" s="5"/>
      <c r="V110" s="5"/>
      <c r="W110" s="5">
        <v>103.5</v>
      </c>
      <c r="X110" s="5">
        <v>1</v>
      </c>
      <c r="Y110" s="5">
        <v>103.5</v>
      </c>
      <c r="Z110" s="5">
        <v>5271</v>
      </c>
      <c r="AA110" s="5">
        <v>1</v>
      </c>
      <c r="AB110" s="5">
        <v>5271</v>
      </c>
    </row>
    <row r="112" spans="1:88" x14ac:dyDescent="0.2">
      <c r="A112" s="1">
        <v>4</v>
      </c>
      <c r="B112" s="1">
        <v>1</v>
      </c>
      <c r="C112" s="1"/>
      <c r="D112" s="1">
        <f>ROW(A137)</f>
        <v>137</v>
      </c>
      <c r="E112" s="1"/>
      <c r="F112" s="1" t="s">
        <v>126</v>
      </c>
      <c r="G112" s="1" t="s">
        <v>127</v>
      </c>
      <c r="H112" s="1" t="s">
        <v>3</v>
      </c>
      <c r="I112" s="1">
        <v>0</v>
      </c>
      <c r="J112" s="1"/>
      <c r="K112" s="1">
        <v>-1</v>
      </c>
      <c r="L112" s="1"/>
      <c r="M112" s="1" t="s">
        <v>3</v>
      </c>
      <c r="N112" s="1"/>
      <c r="O112" s="1"/>
      <c r="P112" s="1"/>
      <c r="Q112" s="1"/>
      <c r="R112" s="1"/>
      <c r="S112" s="1">
        <v>0</v>
      </c>
      <c r="T112" s="1">
        <v>0</v>
      </c>
      <c r="U112" s="1" t="s">
        <v>3</v>
      </c>
      <c r="V112" s="1">
        <v>9</v>
      </c>
      <c r="W112" s="1"/>
      <c r="X112" s="1"/>
      <c r="Y112" s="1"/>
      <c r="Z112" s="1"/>
      <c r="AA112" s="1"/>
      <c r="AB112" s="1" t="s">
        <v>3</v>
      </c>
      <c r="AC112" s="1" t="s">
        <v>3</v>
      </c>
      <c r="AD112" s="1" t="s">
        <v>3</v>
      </c>
      <c r="AE112" s="1" t="s">
        <v>3</v>
      </c>
      <c r="AF112" s="1" t="s">
        <v>3</v>
      </c>
      <c r="AG112" s="1" t="s">
        <v>3</v>
      </c>
      <c r="AH112" s="1"/>
      <c r="AI112" s="1"/>
      <c r="AJ112" s="1"/>
      <c r="AK112" s="1"/>
      <c r="AL112" s="1"/>
      <c r="AM112" s="1"/>
      <c r="AN112" s="1"/>
      <c r="AO112" s="1"/>
      <c r="AP112" s="1" t="s">
        <v>3</v>
      </c>
      <c r="AQ112" s="1" t="s">
        <v>3</v>
      </c>
      <c r="AR112" s="1" t="s">
        <v>3</v>
      </c>
      <c r="AS112" s="1"/>
      <c r="AT112" s="1"/>
      <c r="AU112" s="1"/>
      <c r="AV112" s="1"/>
      <c r="AW112" s="1"/>
      <c r="AX112" s="1"/>
      <c r="AY112" s="1"/>
      <c r="AZ112" s="1" t="s">
        <v>3</v>
      </c>
      <c r="BA112" s="1"/>
      <c r="BB112" s="1" t="s">
        <v>3</v>
      </c>
      <c r="BC112" s="1" t="s">
        <v>3</v>
      </c>
      <c r="BD112" s="1" t="s">
        <v>3</v>
      </c>
      <c r="BE112" s="1" t="s">
        <v>3</v>
      </c>
      <c r="BF112" s="1" t="s">
        <v>3</v>
      </c>
      <c r="BG112" s="1" t="s">
        <v>3</v>
      </c>
      <c r="BH112" s="1" t="s">
        <v>3</v>
      </c>
      <c r="BI112" s="1" t="s">
        <v>3</v>
      </c>
      <c r="BJ112" s="1" t="s">
        <v>3</v>
      </c>
      <c r="BK112" s="1" t="s">
        <v>3</v>
      </c>
      <c r="BL112" s="1" t="s">
        <v>3</v>
      </c>
      <c r="BM112" s="1" t="s">
        <v>3</v>
      </c>
      <c r="BN112" s="1" t="s">
        <v>3</v>
      </c>
      <c r="BO112" s="1" t="s">
        <v>3</v>
      </c>
      <c r="BP112" s="1" t="s">
        <v>3</v>
      </c>
      <c r="BQ112" s="1"/>
      <c r="BR112" s="1"/>
      <c r="BS112" s="1"/>
      <c r="BT112" s="1"/>
      <c r="BU112" s="1"/>
      <c r="BV112" s="1"/>
      <c r="BW112" s="1"/>
      <c r="BX112" s="1">
        <v>0</v>
      </c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>
        <v>0</v>
      </c>
    </row>
    <row r="114" spans="1:255" x14ac:dyDescent="0.2">
      <c r="A114" s="3">
        <v>52</v>
      </c>
      <c r="B114" s="3">
        <f t="shared" ref="B114:G114" si="60">B137</f>
        <v>1</v>
      </c>
      <c r="C114" s="3">
        <f t="shared" si="60"/>
        <v>4</v>
      </c>
      <c r="D114" s="3">
        <f t="shared" si="60"/>
        <v>112</v>
      </c>
      <c r="E114" s="3">
        <f t="shared" si="60"/>
        <v>0</v>
      </c>
      <c r="F114" s="3" t="str">
        <f t="shared" si="60"/>
        <v>3</v>
      </c>
      <c r="G114" s="3" t="str">
        <f t="shared" si="60"/>
        <v>Шкаф ЧР-2шт</v>
      </c>
      <c r="H114" s="3"/>
      <c r="I114" s="3"/>
      <c r="J114" s="3"/>
      <c r="K114" s="3"/>
      <c r="L114" s="3"/>
      <c r="M114" s="3"/>
      <c r="N114" s="3"/>
      <c r="O114" s="3">
        <f t="shared" ref="O114:AT114" si="61">O137</f>
        <v>125</v>
      </c>
      <c r="P114" s="3">
        <f t="shared" si="61"/>
        <v>0</v>
      </c>
      <c r="Q114" s="3">
        <f t="shared" si="61"/>
        <v>0</v>
      </c>
      <c r="R114" s="3">
        <f t="shared" si="61"/>
        <v>0</v>
      </c>
      <c r="S114" s="3">
        <f t="shared" si="61"/>
        <v>125</v>
      </c>
      <c r="T114" s="3">
        <f t="shared" si="61"/>
        <v>0</v>
      </c>
      <c r="U114" s="3">
        <f t="shared" si="61"/>
        <v>11.424716800000001</v>
      </c>
      <c r="V114" s="3">
        <f t="shared" si="61"/>
        <v>0</v>
      </c>
      <c r="W114" s="3">
        <f t="shared" si="61"/>
        <v>0</v>
      </c>
      <c r="X114" s="3">
        <f t="shared" si="61"/>
        <v>93</v>
      </c>
      <c r="Y114" s="3">
        <f t="shared" si="61"/>
        <v>45</v>
      </c>
      <c r="Z114" s="3">
        <f t="shared" si="61"/>
        <v>0</v>
      </c>
      <c r="AA114" s="3">
        <f t="shared" si="61"/>
        <v>0</v>
      </c>
      <c r="AB114" s="3">
        <f t="shared" si="61"/>
        <v>125</v>
      </c>
      <c r="AC114" s="3">
        <f t="shared" si="61"/>
        <v>0</v>
      </c>
      <c r="AD114" s="3">
        <f t="shared" si="61"/>
        <v>0</v>
      </c>
      <c r="AE114" s="3">
        <f t="shared" si="61"/>
        <v>0</v>
      </c>
      <c r="AF114" s="3">
        <f t="shared" si="61"/>
        <v>125</v>
      </c>
      <c r="AG114" s="3">
        <f t="shared" si="61"/>
        <v>0</v>
      </c>
      <c r="AH114" s="3">
        <f t="shared" si="61"/>
        <v>11.424716800000001</v>
      </c>
      <c r="AI114" s="3">
        <f t="shared" si="61"/>
        <v>0</v>
      </c>
      <c r="AJ114" s="3">
        <f t="shared" si="61"/>
        <v>0</v>
      </c>
      <c r="AK114" s="3">
        <f t="shared" si="61"/>
        <v>93</v>
      </c>
      <c r="AL114" s="3">
        <f t="shared" si="61"/>
        <v>45</v>
      </c>
      <c r="AM114" s="3">
        <f t="shared" si="61"/>
        <v>0</v>
      </c>
      <c r="AN114" s="3">
        <f t="shared" si="61"/>
        <v>0</v>
      </c>
      <c r="AO114" s="3">
        <f t="shared" si="61"/>
        <v>0</v>
      </c>
      <c r="AP114" s="3">
        <f t="shared" si="61"/>
        <v>0</v>
      </c>
      <c r="AQ114" s="3">
        <f t="shared" si="61"/>
        <v>0</v>
      </c>
      <c r="AR114" s="3">
        <f t="shared" si="61"/>
        <v>263</v>
      </c>
      <c r="AS114" s="3">
        <f t="shared" si="61"/>
        <v>0</v>
      </c>
      <c r="AT114" s="3">
        <f t="shared" si="61"/>
        <v>0</v>
      </c>
      <c r="AU114" s="3">
        <f t="shared" ref="AU114:BZ114" si="62">AU137</f>
        <v>263</v>
      </c>
      <c r="AV114" s="3">
        <f t="shared" si="62"/>
        <v>0</v>
      </c>
      <c r="AW114" s="3">
        <f t="shared" si="62"/>
        <v>0</v>
      </c>
      <c r="AX114" s="3">
        <f t="shared" si="62"/>
        <v>0</v>
      </c>
      <c r="AY114" s="3">
        <f t="shared" si="62"/>
        <v>0</v>
      </c>
      <c r="AZ114" s="3">
        <f t="shared" si="62"/>
        <v>0</v>
      </c>
      <c r="BA114" s="3">
        <f t="shared" si="62"/>
        <v>0</v>
      </c>
      <c r="BB114" s="3">
        <f t="shared" si="62"/>
        <v>0</v>
      </c>
      <c r="BC114" s="3">
        <f t="shared" si="62"/>
        <v>0</v>
      </c>
      <c r="BD114" s="3">
        <f t="shared" si="62"/>
        <v>0</v>
      </c>
      <c r="BE114" s="3">
        <f t="shared" si="62"/>
        <v>0</v>
      </c>
      <c r="BF114" s="3">
        <f t="shared" si="62"/>
        <v>0</v>
      </c>
      <c r="BG114" s="3">
        <f t="shared" si="62"/>
        <v>0</v>
      </c>
      <c r="BH114" s="3">
        <f t="shared" si="62"/>
        <v>0</v>
      </c>
      <c r="BI114" s="3">
        <f t="shared" si="62"/>
        <v>0</v>
      </c>
      <c r="BJ114" s="3">
        <f t="shared" si="62"/>
        <v>0</v>
      </c>
      <c r="BK114" s="3">
        <f t="shared" si="62"/>
        <v>0</v>
      </c>
      <c r="BL114" s="3">
        <f t="shared" si="62"/>
        <v>0</v>
      </c>
      <c r="BM114" s="3">
        <f t="shared" si="62"/>
        <v>0</v>
      </c>
      <c r="BN114" s="3">
        <f t="shared" si="62"/>
        <v>0</v>
      </c>
      <c r="BO114" s="3">
        <f t="shared" si="62"/>
        <v>0</v>
      </c>
      <c r="BP114" s="3">
        <f t="shared" si="62"/>
        <v>0</v>
      </c>
      <c r="BQ114" s="3">
        <f t="shared" si="62"/>
        <v>0</v>
      </c>
      <c r="BR114" s="3">
        <f t="shared" si="62"/>
        <v>0</v>
      </c>
      <c r="BS114" s="3">
        <f t="shared" si="62"/>
        <v>0</v>
      </c>
      <c r="BT114" s="3">
        <f t="shared" si="62"/>
        <v>0</v>
      </c>
      <c r="BU114" s="3">
        <f t="shared" si="62"/>
        <v>0</v>
      </c>
      <c r="BV114" s="3">
        <f t="shared" si="62"/>
        <v>0</v>
      </c>
      <c r="BW114" s="3">
        <f t="shared" si="62"/>
        <v>0</v>
      </c>
      <c r="BX114" s="3">
        <f t="shared" si="62"/>
        <v>0</v>
      </c>
      <c r="BY114" s="3">
        <f t="shared" si="62"/>
        <v>0</v>
      </c>
      <c r="BZ114" s="3">
        <f t="shared" si="62"/>
        <v>0</v>
      </c>
      <c r="CA114" s="3">
        <f t="shared" ref="CA114:DF114" si="63">CA137</f>
        <v>263</v>
      </c>
      <c r="CB114" s="3">
        <f t="shared" si="63"/>
        <v>0</v>
      </c>
      <c r="CC114" s="3">
        <f t="shared" si="63"/>
        <v>0</v>
      </c>
      <c r="CD114" s="3">
        <f t="shared" si="63"/>
        <v>263</v>
      </c>
      <c r="CE114" s="3">
        <f t="shared" si="63"/>
        <v>0</v>
      </c>
      <c r="CF114" s="3">
        <f t="shared" si="63"/>
        <v>0</v>
      </c>
      <c r="CG114" s="3">
        <f t="shared" si="63"/>
        <v>0</v>
      </c>
      <c r="CH114" s="3">
        <f t="shared" si="63"/>
        <v>0</v>
      </c>
      <c r="CI114" s="3">
        <f t="shared" si="63"/>
        <v>0</v>
      </c>
      <c r="CJ114" s="3">
        <f t="shared" si="63"/>
        <v>0</v>
      </c>
      <c r="CK114" s="3">
        <f t="shared" si="63"/>
        <v>0</v>
      </c>
      <c r="CL114" s="3">
        <f t="shared" si="63"/>
        <v>0</v>
      </c>
      <c r="CM114" s="3">
        <f t="shared" si="63"/>
        <v>0</v>
      </c>
      <c r="CN114" s="3">
        <f t="shared" si="63"/>
        <v>0</v>
      </c>
      <c r="CO114" s="3">
        <f t="shared" si="63"/>
        <v>0</v>
      </c>
      <c r="CP114" s="3">
        <f t="shared" si="63"/>
        <v>0</v>
      </c>
      <c r="CQ114" s="3">
        <f t="shared" si="63"/>
        <v>0</v>
      </c>
      <c r="CR114" s="3">
        <f t="shared" si="63"/>
        <v>0</v>
      </c>
      <c r="CS114" s="3">
        <f t="shared" si="63"/>
        <v>0</v>
      </c>
      <c r="CT114" s="3">
        <f t="shared" si="63"/>
        <v>0</v>
      </c>
      <c r="CU114" s="3">
        <f t="shared" si="63"/>
        <v>0</v>
      </c>
      <c r="CV114" s="3">
        <f t="shared" si="63"/>
        <v>0</v>
      </c>
      <c r="CW114" s="3">
        <f t="shared" si="63"/>
        <v>0</v>
      </c>
      <c r="CX114" s="3">
        <f t="shared" si="63"/>
        <v>0</v>
      </c>
      <c r="CY114" s="3">
        <f t="shared" si="63"/>
        <v>0</v>
      </c>
      <c r="CZ114" s="3">
        <f t="shared" si="63"/>
        <v>0</v>
      </c>
      <c r="DA114" s="3">
        <f t="shared" si="63"/>
        <v>0</v>
      </c>
      <c r="DB114" s="3">
        <f t="shared" si="63"/>
        <v>0</v>
      </c>
      <c r="DC114" s="3">
        <f t="shared" si="63"/>
        <v>0</v>
      </c>
      <c r="DD114" s="3">
        <f t="shared" si="63"/>
        <v>0</v>
      </c>
      <c r="DE114" s="3">
        <f t="shared" si="63"/>
        <v>0</v>
      </c>
      <c r="DF114" s="3">
        <f t="shared" si="63"/>
        <v>0</v>
      </c>
      <c r="DG114" s="4">
        <f t="shared" ref="DG114:EL114" si="64">DG137</f>
        <v>6377</v>
      </c>
      <c r="DH114" s="4">
        <f t="shared" si="64"/>
        <v>0</v>
      </c>
      <c r="DI114" s="4">
        <f t="shared" si="64"/>
        <v>0</v>
      </c>
      <c r="DJ114" s="4">
        <f t="shared" si="64"/>
        <v>0</v>
      </c>
      <c r="DK114" s="4">
        <f t="shared" si="64"/>
        <v>6377</v>
      </c>
      <c r="DL114" s="4">
        <f t="shared" si="64"/>
        <v>0</v>
      </c>
      <c r="DM114" s="4">
        <f t="shared" si="64"/>
        <v>11.424716800000001</v>
      </c>
      <c r="DN114" s="4">
        <f t="shared" si="64"/>
        <v>0</v>
      </c>
      <c r="DO114" s="4">
        <f t="shared" si="64"/>
        <v>0</v>
      </c>
      <c r="DP114" s="4">
        <f t="shared" si="64"/>
        <v>4719</v>
      </c>
      <c r="DQ114" s="4">
        <f t="shared" si="64"/>
        <v>2296</v>
      </c>
      <c r="DR114" s="4">
        <f t="shared" si="64"/>
        <v>0</v>
      </c>
      <c r="DS114" s="4">
        <f t="shared" si="64"/>
        <v>0</v>
      </c>
      <c r="DT114" s="4">
        <f t="shared" si="64"/>
        <v>6377</v>
      </c>
      <c r="DU114" s="4">
        <f t="shared" si="64"/>
        <v>0</v>
      </c>
      <c r="DV114" s="4">
        <f t="shared" si="64"/>
        <v>0</v>
      </c>
      <c r="DW114" s="4">
        <f t="shared" si="64"/>
        <v>0</v>
      </c>
      <c r="DX114" s="4">
        <f t="shared" si="64"/>
        <v>6377</v>
      </c>
      <c r="DY114" s="4">
        <f t="shared" si="64"/>
        <v>0</v>
      </c>
      <c r="DZ114" s="4">
        <f t="shared" si="64"/>
        <v>11.424716800000001</v>
      </c>
      <c r="EA114" s="4">
        <f t="shared" si="64"/>
        <v>0</v>
      </c>
      <c r="EB114" s="4">
        <f t="shared" si="64"/>
        <v>0</v>
      </c>
      <c r="EC114" s="4">
        <f t="shared" si="64"/>
        <v>4719</v>
      </c>
      <c r="ED114" s="4">
        <f t="shared" si="64"/>
        <v>2296</v>
      </c>
      <c r="EE114" s="4">
        <f t="shared" si="64"/>
        <v>0</v>
      </c>
      <c r="EF114" s="4">
        <f t="shared" si="64"/>
        <v>0</v>
      </c>
      <c r="EG114" s="4">
        <f t="shared" si="64"/>
        <v>0</v>
      </c>
      <c r="EH114" s="4">
        <f t="shared" si="64"/>
        <v>0</v>
      </c>
      <c r="EI114" s="4">
        <f t="shared" si="64"/>
        <v>0</v>
      </c>
      <c r="EJ114" s="4">
        <f t="shared" si="64"/>
        <v>13392</v>
      </c>
      <c r="EK114" s="4">
        <f t="shared" si="64"/>
        <v>0</v>
      </c>
      <c r="EL114" s="4">
        <f t="shared" si="64"/>
        <v>0</v>
      </c>
      <c r="EM114" s="4">
        <f t="shared" ref="EM114:FR114" si="65">EM137</f>
        <v>13392</v>
      </c>
      <c r="EN114" s="4">
        <f t="shared" si="65"/>
        <v>0</v>
      </c>
      <c r="EO114" s="4">
        <f t="shared" si="65"/>
        <v>0</v>
      </c>
      <c r="EP114" s="4">
        <f t="shared" si="65"/>
        <v>0</v>
      </c>
      <c r="EQ114" s="4">
        <f t="shared" si="65"/>
        <v>0</v>
      </c>
      <c r="ER114" s="4">
        <f t="shared" si="65"/>
        <v>0</v>
      </c>
      <c r="ES114" s="4">
        <f t="shared" si="65"/>
        <v>0</v>
      </c>
      <c r="ET114" s="4">
        <f t="shared" si="65"/>
        <v>0</v>
      </c>
      <c r="EU114" s="4">
        <f t="shared" si="65"/>
        <v>0</v>
      </c>
      <c r="EV114" s="4">
        <f t="shared" si="65"/>
        <v>0</v>
      </c>
      <c r="EW114" s="4">
        <f t="shared" si="65"/>
        <v>0</v>
      </c>
      <c r="EX114" s="4">
        <f t="shared" si="65"/>
        <v>0</v>
      </c>
      <c r="EY114" s="4">
        <f t="shared" si="65"/>
        <v>0</v>
      </c>
      <c r="EZ114" s="4">
        <f t="shared" si="65"/>
        <v>0</v>
      </c>
      <c r="FA114" s="4">
        <f t="shared" si="65"/>
        <v>0</v>
      </c>
      <c r="FB114" s="4">
        <f t="shared" si="65"/>
        <v>0</v>
      </c>
      <c r="FC114" s="4">
        <f t="shared" si="65"/>
        <v>0</v>
      </c>
      <c r="FD114" s="4">
        <f t="shared" si="65"/>
        <v>0</v>
      </c>
      <c r="FE114" s="4">
        <f t="shared" si="65"/>
        <v>0</v>
      </c>
      <c r="FF114" s="4">
        <f t="shared" si="65"/>
        <v>0</v>
      </c>
      <c r="FG114" s="4">
        <f t="shared" si="65"/>
        <v>0</v>
      </c>
      <c r="FH114" s="4">
        <f t="shared" si="65"/>
        <v>0</v>
      </c>
      <c r="FI114" s="4">
        <f t="shared" si="65"/>
        <v>0</v>
      </c>
      <c r="FJ114" s="4">
        <f t="shared" si="65"/>
        <v>0</v>
      </c>
      <c r="FK114" s="4">
        <f t="shared" si="65"/>
        <v>0</v>
      </c>
      <c r="FL114" s="4">
        <f t="shared" si="65"/>
        <v>0</v>
      </c>
      <c r="FM114" s="4">
        <f t="shared" si="65"/>
        <v>0</v>
      </c>
      <c r="FN114" s="4">
        <f t="shared" si="65"/>
        <v>0</v>
      </c>
      <c r="FO114" s="4">
        <f t="shared" si="65"/>
        <v>0</v>
      </c>
      <c r="FP114" s="4">
        <f t="shared" si="65"/>
        <v>0</v>
      </c>
      <c r="FQ114" s="4">
        <f t="shared" si="65"/>
        <v>0</v>
      </c>
      <c r="FR114" s="4">
        <f t="shared" si="65"/>
        <v>0</v>
      </c>
      <c r="FS114" s="4">
        <f t="shared" ref="FS114:GX114" si="66">FS137</f>
        <v>13392</v>
      </c>
      <c r="FT114" s="4">
        <f t="shared" si="66"/>
        <v>0</v>
      </c>
      <c r="FU114" s="4">
        <f t="shared" si="66"/>
        <v>0</v>
      </c>
      <c r="FV114" s="4">
        <f t="shared" si="66"/>
        <v>13392</v>
      </c>
      <c r="FW114" s="4">
        <f t="shared" si="66"/>
        <v>0</v>
      </c>
      <c r="FX114" s="4">
        <f t="shared" si="66"/>
        <v>0</v>
      </c>
      <c r="FY114" s="4">
        <f t="shared" si="66"/>
        <v>0</v>
      </c>
      <c r="FZ114" s="4">
        <f t="shared" si="66"/>
        <v>0</v>
      </c>
      <c r="GA114" s="4">
        <f t="shared" si="66"/>
        <v>0</v>
      </c>
      <c r="GB114" s="4">
        <f t="shared" si="66"/>
        <v>0</v>
      </c>
      <c r="GC114" s="4">
        <f t="shared" si="66"/>
        <v>0</v>
      </c>
      <c r="GD114" s="4">
        <f t="shared" si="66"/>
        <v>0</v>
      </c>
      <c r="GE114" s="4">
        <f t="shared" si="66"/>
        <v>0</v>
      </c>
      <c r="GF114" s="4">
        <f t="shared" si="66"/>
        <v>0</v>
      </c>
      <c r="GG114" s="4">
        <f t="shared" si="66"/>
        <v>0</v>
      </c>
      <c r="GH114" s="4">
        <f t="shared" si="66"/>
        <v>0</v>
      </c>
      <c r="GI114" s="4">
        <f t="shared" si="66"/>
        <v>0</v>
      </c>
      <c r="GJ114" s="4">
        <f t="shared" si="66"/>
        <v>0</v>
      </c>
      <c r="GK114" s="4">
        <f t="shared" si="66"/>
        <v>0</v>
      </c>
      <c r="GL114" s="4">
        <f t="shared" si="66"/>
        <v>0</v>
      </c>
      <c r="GM114" s="4">
        <f t="shared" si="66"/>
        <v>0</v>
      </c>
      <c r="GN114" s="4">
        <f t="shared" si="66"/>
        <v>0</v>
      </c>
      <c r="GO114" s="4">
        <f t="shared" si="66"/>
        <v>0</v>
      </c>
      <c r="GP114" s="4">
        <f t="shared" si="66"/>
        <v>0</v>
      </c>
      <c r="GQ114" s="4">
        <f t="shared" si="66"/>
        <v>0</v>
      </c>
      <c r="GR114" s="4">
        <f t="shared" si="66"/>
        <v>0</v>
      </c>
      <c r="GS114" s="4">
        <f t="shared" si="66"/>
        <v>0</v>
      </c>
      <c r="GT114" s="4">
        <f t="shared" si="66"/>
        <v>0</v>
      </c>
      <c r="GU114" s="4">
        <f t="shared" si="66"/>
        <v>0</v>
      </c>
      <c r="GV114" s="4">
        <f t="shared" si="66"/>
        <v>0</v>
      </c>
      <c r="GW114" s="4">
        <f t="shared" si="66"/>
        <v>0</v>
      </c>
      <c r="GX114" s="4">
        <f t="shared" si="66"/>
        <v>0</v>
      </c>
    </row>
    <row r="116" spans="1:255" x14ac:dyDescent="0.2">
      <c r="A116" s="2">
        <v>17</v>
      </c>
      <c r="B116" s="2">
        <v>1</v>
      </c>
      <c r="C116" s="2"/>
      <c r="D116" s="2"/>
      <c r="E116" s="2" t="s">
        <v>3</v>
      </c>
      <c r="F116" s="2" t="s">
        <v>128</v>
      </c>
      <c r="G116" s="2" t="s">
        <v>129</v>
      </c>
      <c r="H116" s="2" t="s">
        <v>130</v>
      </c>
      <c r="I116" s="2">
        <v>0</v>
      </c>
      <c r="J116" s="2">
        <v>0</v>
      </c>
      <c r="K116" s="2">
        <v>0</v>
      </c>
      <c r="L116" s="2"/>
      <c r="M116" s="2"/>
      <c r="N116" s="2"/>
      <c r="O116" s="2">
        <f>ROUND(CP116,2)</f>
        <v>0</v>
      </c>
      <c r="P116" s="2">
        <f>ROUND(CQ116*I116,2)</f>
        <v>0</v>
      </c>
      <c r="Q116" s="2">
        <f>ROUND(CR116*I116,2)</f>
        <v>0</v>
      </c>
      <c r="R116" s="2">
        <f>ROUND(CS116*I116,2)</f>
        <v>0</v>
      </c>
      <c r="S116" s="2">
        <f>ROUND(CT116*I116,2)</f>
        <v>0</v>
      </c>
      <c r="T116" s="2">
        <f>ROUND(CU116*I116,2)</f>
        <v>0</v>
      </c>
      <c r="U116" s="2">
        <f t="shared" ref="U116:U135" si="67">ROUND(CV116*I116,7)</f>
        <v>0</v>
      </c>
      <c r="V116" s="2">
        <f t="shared" ref="V116:V135" si="68">ROUND(CW116*I116,7)</f>
        <v>0</v>
      </c>
      <c r="W116" s="2">
        <f>ROUND(CX116*I116,2)</f>
        <v>0</v>
      </c>
      <c r="X116" s="2">
        <f>ROUND(CY116,2)</f>
        <v>0</v>
      </c>
      <c r="Y116" s="2">
        <f>ROUND(CZ116,2)</f>
        <v>0</v>
      </c>
      <c r="Z116" s="2"/>
      <c r="AA116" s="2">
        <v>-1</v>
      </c>
      <c r="AB116" s="2">
        <f t="shared" ref="AB116:AB135" si="69">ROUND((AC116+AD116+AF116),2)</f>
        <v>3.08</v>
      </c>
      <c r="AC116" s="2">
        <f t="shared" ref="AC116:AE117" si="70">ROUND((ES116),2)</f>
        <v>0</v>
      </c>
      <c r="AD116" s="2">
        <f t="shared" si="70"/>
        <v>0</v>
      </c>
      <c r="AE116" s="2">
        <f t="shared" si="70"/>
        <v>0</v>
      </c>
      <c r="AF116" s="2">
        <f>ROUND(((EV116*ROUND(1.3,7))),2)</f>
        <v>3.08</v>
      </c>
      <c r="AG116" s="2">
        <f t="shared" ref="AG116:AG135" si="71">ROUND((AP116),2)</f>
        <v>0</v>
      </c>
      <c r="AH116" s="2">
        <f>((EW116*ROUND(1.3,7)))</f>
        <v>0.19500000000000001</v>
      </c>
      <c r="AI116" s="2">
        <f>(EX116)</f>
        <v>0</v>
      </c>
      <c r="AJ116" s="2">
        <f t="shared" ref="AJ116:AJ135" si="72">(AS116)</f>
        <v>0</v>
      </c>
      <c r="AK116" s="2">
        <v>2.37</v>
      </c>
      <c r="AL116" s="2">
        <v>0</v>
      </c>
      <c r="AM116" s="2">
        <v>0</v>
      </c>
      <c r="AN116" s="2">
        <v>0</v>
      </c>
      <c r="AO116" s="2">
        <v>2.37</v>
      </c>
      <c r="AP116" s="2">
        <v>0</v>
      </c>
      <c r="AQ116" s="2">
        <v>0.15</v>
      </c>
      <c r="AR116" s="2">
        <v>0</v>
      </c>
      <c r="AS116" s="2">
        <v>0</v>
      </c>
      <c r="AT116" s="2">
        <v>0</v>
      </c>
      <c r="AU116" s="2">
        <v>0</v>
      </c>
      <c r="AV116" s="2">
        <v>1</v>
      </c>
      <c r="AW116" s="2">
        <v>1</v>
      </c>
      <c r="AX116" s="2"/>
      <c r="AY116" s="2"/>
      <c r="AZ116" s="2">
        <v>1</v>
      </c>
      <c r="BA116" s="2">
        <v>1</v>
      </c>
      <c r="BB116" s="2">
        <v>1</v>
      </c>
      <c r="BC116" s="2">
        <v>1</v>
      </c>
      <c r="BD116" s="2" t="s">
        <v>3</v>
      </c>
      <c r="BE116" s="2" t="s">
        <v>3</v>
      </c>
      <c r="BF116" s="2" t="s">
        <v>3</v>
      </c>
      <c r="BG116" s="2" t="s">
        <v>3</v>
      </c>
      <c r="BH116" s="2">
        <v>0</v>
      </c>
      <c r="BI116" s="2">
        <v>0</v>
      </c>
      <c r="BJ116" s="2" t="s">
        <v>131</v>
      </c>
      <c r="BK116" s="2"/>
      <c r="BL116" s="2"/>
      <c r="BM116" s="2">
        <v>381</v>
      </c>
      <c r="BN116" s="2">
        <v>0</v>
      </c>
      <c r="BO116" s="2" t="s">
        <v>3</v>
      </c>
      <c r="BP116" s="2">
        <v>0</v>
      </c>
      <c r="BQ116" s="2">
        <v>0</v>
      </c>
      <c r="BR116" s="2">
        <v>0</v>
      </c>
      <c r="BS116" s="2">
        <v>1</v>
      </c>
      <c r="BT116" s="2">
        <v>1</v>
      </c>
      <c r="BU116" s="2">
        <v>1</v>
      </c>
      <c r="BV116" s="2">
        <v>1</v>
      </c>
      <c r="BW116" s="2">
        <v>1</v>
      </c>
      <c r="BX116" s="2">
        <v>1</v>
      </c>
      <c r="BY116" s="2" t="s">
        <v>3</v>
      </c>
      <c r="BZ116" s="2">
        <v>0</v>
      </c>
      <c r="CA116" s="2">
        <v>0</v>
      </c>
      <c r="CB116" s="2" t="s">
        <v>3</v>
      </c>
      <c r="CC116" s="2"/>
      <c r="CD116" s="2"/>
      <c r="CE116" s="2">
        <v>0</v>
      </c>
      <c r="CF116" s="2">
        <v>0</v>
      </c>
      <c r="CG116" s="2">
        <v>0</v>
      </c>
      <c r="CH116" s="2"/>
      <c r="CI116" s="2"/>
      <c r="CJ116" s="2"/>
      <c r="CK116" s="2"/>
      <c r="CL116" s="2"/>
      <c r="CM116" s="2">
        <v>0</v>
      </c>
      <c r="CN116" s="2" t="s">
        <v>26</v>
      </c>
      <c r="CO116" s="2">
        <v>0</v>
      </c>
      <c r="CP116" s="2">
        <f t="shared" ref="CP116:CP135" si="73">(P116+Q116+S116)</f>
        <v>0</v>
      </c>
      <c r="CQ116" s="2">
        <f t="shared" ref="CQ116:CQ135" si="74">AC116*BC116</f>
        <v>0</v>
      </c>
      <c r="CR116" s="2">
        <f>AD116*BB116</f>
        <v>0</v>
      </c>
      <c r="CS116" s="2">
        <f t="shared" ref="CS116:CS135" si="75">AE116*BS116</f>
        <v>0</v>
      </c>
      <c r="CT116" s="2">
        <f t="shared" ref="CT116:CT135" si="76">AF116*BA116</f>
        <v>3.08</v>
      </c>
      <c r="CU116" s="2">
        <f t="shared" ref="CU116:CU135" si="77">AG116</f>
        <v>0</v>
      </c>
      <c r="CV116" s="2">
        <f t="shared" ref="CV116:CV135" si="78">AH116</f>
        <v>0.19500000000000001</v>
      </c>
      <c r="CW116" s="2">
        <f t="shared" ref="CW116:CW135" si="79">AI116</f>
        <v>0</v>
      </c>
      <c r="CX116" s="2">
        <f t="shared" ref="CX116:CX135" si="80">AJ116</f>
        <v>0</v>
      </c>
      <c r="CY116" s="2">
        <f>0</f>
        <v>0</v>
      </c>
      <c r="CZ116" s="2">
        <f>0</f>
        <v>0</v>
      </c>
      <c r="DA116" s="2"/>
      <c r="DB116" s="2"/>
      <c r="DC116" s="2" t="s">
        <v>3</v>
      </c>
      <c r="DD116" s="2" t="s">
        <v>3</v>
      </c>
      <c r="DE116" s="2" t="s">
        <v>3</v>
      </c>
      <c r="DF116" s="2" t="s">
        <v>3</v>
      </c>
      <c r="DG116" s="2" t="s">
        <v>27</v>
      </c>
      <c r="DH116" s="2" t="s">
        <v>3</v>
      </c>
      <c r="DI116" s="2" t="s">
        <v>27</v>
      </c>
      <c r="DJ116" s="2" t="s">
        <v>3</v>
      </c>
      <c r="DK116" s="2" t="s">
        <v>3</v>
      </c>
      <c r="DL116" s="2" t="s">
        <v>3</v>
      </c>
      <c r="DM116" s="2" t="s">
        <v>3</v>
      </c>
      <c r="DN116" s="2">
        <v>0</v>
      </c>
      <c r="DO116" s="2">
        <v>0</v>
      </c>
      <c r="DP116" s="2">
        <v>1</v>
      </c>
      <c r="DQ116" s="2">
        <v>1</v>
      </c>
      <c r="DR116" s="2"/>
      <c r="DS116" s="2"/>
      <c r="DT116" s="2"/>
      <c r="DU116" s="2">
        <v>1013</v>
      </c>
      <c r="DV116" s="2" t="s">
        <v>130</v>
      </c>
      <c r="DW116" s="2" t="s">
        <v>130</v>
      </c>
      <c r="DX116" s="2">
        <v>1</v>
      </c>
      <c r="DY116" s="2"/>
      <c r="DZ116" s="2" t="s">
        <v>3</v>
      </c>
      <c r="EA116" s="2" t="s">
        <v>3</v>
      </c>
      <c r="EB116" s="2" t="s">
        <v>3</v>
      </c>
      <c r="EC116" s="2" t="s">
        <v>3</v>
      </c>
      <c r="ED116" s="2"/>
      <c r="EE116" s="2">
        <v>0</v>
      </c>
      <c r="EF116" s="2">
        <v>0</v>
      </c>
      <c r="EG116" s="2" t="s">
        <v>3</v>
      </c>
      <c r="EH116" s="2">
        <v>0</v>
      </c>
      <c r="EI116" s="2" t="s">
        <v>3</v>
      </c>
      <c r="EJ116" s="2">
        <v>0</v>
      </c>
      <c r="EK116" s="2">
        <v>381</v>
      </c>
      <c r="EL116" s="2" t="s">
        <v>3</v>
      </c>
      <c r="EM116" s="2" t="s">
        <v>3</v>
      </c>
      <c r="EN116" s="2"/>
      <c r="EO116" s="2" t="s">
        <v>28</v>
      </c>
      <c r="EP116" s="2"/>
      <c r="EQ116" s="2">
        <v>132096</v>
      </c>
      <c r="ER116" s="2">
        <v>2.37</v>
      </c>
      <c r="ES116" s="2">
        <v>0</v>
      </c>
      <c r="ET116" s="2">
        <v>0</v>
      </c>
      <c r="EU116" s="2">
        <v>0</v>
      </c>
      <c r="EV116" s="2">
        <v>2.37</v>
      </c>
      <c r="EW116" s="2">
        <v>0.15</v>
      </c>
      <c r="EX116" s="2">
        <v>0</v>
      </c>
      <c r="EY116" s="2">
        <v>0</v>
      </c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>
        <v>0</v>
      </c>
      <c r="FR116" s="2">
        <v>0</v>
      </c>
      <c r="FS116" s="2">
        <v>0</v>
      </c>
      <c r="FT116" s="2"/>
      <c r="FU116" s="2"/>
      <c r="FV116" s="2"/>
      <c r="FW116" s="2"/>
      <c r="FX116" s="2">
        <v>0</v>
      </c>
      <c r="FY116" s="2">
        <v>0</v>
      </c>
      <c r="FZ116" s="2"/>
      <c r="GA116" s="2" t="s">
        <v>3</v>
      </c>
      <c r="GB116" s="2"/>
      <c r="GC116" s="2"/>
      <c r="GD116" s="2">
        <v>1</v>
      </c>
      <c r="GE116" s="2"/>
      <c r="GF116" s="2">
        <v>1779724524</v>
      </c>
      <c r="GG116" s="2">
        <v>2</v>
      </c>
      <c r="GH116" s="2">
        <v>1</v>
      </c>
      <c r="GI116" s="2">
        <v>-2</v>
      </c>
      <c r="GJ116" s="2">
        <v>0</v>
      </c>
      <c r="GK116" s="2">
        <v>0</v>
      </c>
      <c r="GL116" s="2">
        <f>ROUND(IF(AND(BH116=3,BI116=3,FS116&lt;&gt;0),P116,0),2)</f>
        <v>0</v>
      </c>
      <c r="GM116" s="2">
        <f>ROUND(O116+X116+Y116,2)+GX116</f>
        <v>0</v>
      </c>
      <c r="GN116" s="2">
        <f t="shared" ref="GN116:GN135" si="81">IF(OR(BI116=0,BI116=1),GM116-GX116,0)</f>
        <v>0</v>
      </c>
      <c r="GO116" s="2">
        <f t="shared" ref="GO116:GO135" si="82">IF(BI116=2,GM116-GX116,0)</f>
        <v>0</v>
      </c>
      <c r="GP116" s="2">
        <f t="shared" ref="GP116:GP135" si="83">IF(BI116=4,GM116-GX116,0)</f>
        <v>0</v>
      </c>
      <c r="GQ116" s="2"/>
      <c r="GR116" s="2">
        <v>0</v>
      </c>
      <c r="GS116" s="2">
        <v>3</v>
      </c>
      <c r="GT116" s="2">
        <v>0</v>
      </c>
      <c r="GU116" s="2" t="s">
        <v>3</v>
      </c>
      <c r="GV116" s="2">
        <f t="shared" ref="GV116:GV135" si="84">ROUND((GT116),2)</f>
        <v>0</v>
      </c>
      <c r="GW116" s="2">
        <v>1</v>
      </c>
      <c r="GX116" s="2">
        <f>ROUND(HC116*I116,2)</f>
        <v>0</v>
      </c>
      <c r="GY116" s="2"/>
      <c r="GZ116" s="2"/>
      <c r="HA116" s="2">
        <v>0</v>
      </c>
      <c r="HB116" s="2">
        <v>0</v>
      </c>
      <c r="HC116" s="2">
        <f t="shared" ref="HC116:HC135" si="85">GV116*GW116</f>
        <v>0</v>
      </c>
      <c r="HD116" s="2"/>
      <c r="HE116" s="2" t="s">
        <v>3</v>
      </c>
      <c r="HF116" s="2" t="s">
        <v>3</v>
      </c>
      <c r="HG116" s="2"/>
      <c r="HH116" s="2"/>
      <c r="HI116" s="2"/>
      <c r="HJ116" s="2"/>
      <c r="HK116" s="2"/>
      <c r="HL116" s="2"/>
      <c r="HM116" s="2" t="s">
        <v>3</v>
      </c>
      <c r="HN116" s="2" t="s">
        <v>3</v>
      </c>
      <c r="HO116" s="2" t="s">
        <v>3</v>
      </c>
      <c r="HP116" s="2" t="s">
        <v>3</v>
      </c>
      <c r="HQ116" s="2" t="s">
        <v>3</v>
      </c>
      <c r="HR116" s="2"/>
      <c r="HS116" s="2">
        <v>0</v>
      </c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>
        <v>0</v>
      </c>
      <c r="IL116" s="2"/>
      <c r="IM116" s="2"/>
      <c r="IN116" s="2"/>
      <c r="IO116" s="2"/>
      <c r="IP116" s="2"/>
      <c r="IQ116" s="2"/>
      <c r="IR116" s="2"/>
      <c r="IS116" s="2"/>
      <c r="IT116" s="2"/>
      <c r="IU116" s="2"/>
    </row>
    <row r="117" spans="1:255" x14ac:dyDescent="0.2">
      <c r="A117">
        <v>17</v>
      </c>
      <c r="B117">
        <v>1</v>
      </c>
      <c r="E117" t="s">
        <v>3</v>
      </c>
      <c r="F117" t="s">
        <v>128</v>
      </c>
      <c r="G117" t="s">
        <v>129</v>
      </c>
      <c r="H117" t="s">
        <v>130</v>
      </c>
      <c r="I117">
        <v>0</v>
      </c>
      <c r="J117">
        <v>0</v>
      </c>
      <c r="K117">
        <v>0</v>
      </c>
      <c r="O117">
        <f>ROUND(CP117,0)</f>
        <v>0</v>
      </c>
      <c r="P117">
        <f>ROUND(CQ117*I117,0)</f>
        <v>0</v>
      </c>
      <c r="Q117">
        <f>ROUND(CR117*I117,0)</f>
        <v>0</v>
      </c>
      <c r="R117">
        <f>ROUND(CS117*I117,0)</f>
        <v>0</v>
      </c>
      <c r="S117">
        <f>ROUND(CT117*I117,0)</f>
        <v>0</v>
      </c>
      <c r="T117">
        <f>ROUND(CU117*I117,0)</f>
        <v>0</v>
      </c>
      <c r="U117">
        <f t="shared" si="67"/>
        <v>0</v>
      </c>
      <c r="V117">
        <f t="shared" si="68"/>
        <v>0</v>
      </c>
      <c r="W117">
        <f>ROUND(CX117*I117,0)</f>
        <v>0</v>
      </c>
      <c r="X117">
        <f>ROUND(CY117,0)</f>
        <v>0</v>
      </c>
      <c r="Y117">
        <f>ROUND(CZ117,0)</f>
        <v>0</v>
      </c>
      <c r="AA117">
        <v>-1</v>
      </c>
      <c r="AB117">
        <f t="shared" si="69"/>
        <v>3.08</v>
      </c>
      <c r="AC117">
        <f t="shared" si="70"/>
        <v>0</v>
      </c>
      <c r="AD117">
        <f t="shared" si="70"/>
        <v>0</v>
      </c>
      <c r="AE117">
        <f t="shared" si="70"/>
        <v>0</v>
      </c>
      <c r="AF117">
        <f>ROUND(((EV117*ROUND(1.3,7))),2)</f>
        <v>3.08</v>
      </c>
      <c r="AG117">
        <f t="shared" si="71"/>
        <v>0</v>
      </c>
      <c r="AH117">
        <f>((EW117*ROUND(1.3,7)))</f>
        <v>0.19500000000000001</v>
      </c>
      <c r="AI117">
        <f>(EX117)</f>
        <v>0</v>
      </c>
      <c r="AJ117">
        <f t="shared" si="72"/>
        <v>0</v>
      </c>
      <c r="AK117">
        <v>2.37</v>
      </c>
      <c r="AL117">
        <v>0</v>
      </c>
      <c r="AM117">
        <v>0</v>
      </c>
      <c r="AN117">
        <v>0</v>
      </c>
      <c r="AO117">
        <v>2.37</v>
      </c>
      <c r="AP117">
        <v>0</v>
      </c>
      <c r="AQ117">
        <v>0.15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0</v>
      </c>
      <c r="BJ117" t="s">
        <v>131</v>
      </c>
      <c r="BM117">
        <v>381</v>
      </c>
      <c r="BN117">
        <v>0</v>
      </c>
      <c r="BO117" t="s">
        <v>3</v>
      </c>
      <c r="BP117">
        <v>0</v>
      </c>
      <c r="BQ117">
        <v>0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0</v>
      </c>
      <c r="CA117">
        <v>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26</v>
      </c>
      <c r="CO117">
        <v>0</v>
      </c>
      <c r="CP117">
        <f t="shared" si="73"/>
        <v>0</v>
      </c>
      <c r="CQ117">
        <f t="shared" si="74"/>
        <v>0</v>
      </c>
      <c r="CR117">
        <f>AD117*BB117</f>
        <v>0</v>
      </c>
      <c r="CS117">
        <f t="shared" si="75"/>
        <v>0</v>
      </c>
      <c r="CT117">
        <f t="shared" si="76"/>
        <v>3.08</v>
      </c>
      <c r="CU117">
        <f t="shared" si="77"/>
        <v>0</v>
      </c>
      <c r="CV117">
        <f t="shared" si="78"/>
        <v>0.19500000000000001</v>
      </c>
      <c r="CW117">
        <f t="shared" si="79"/>
        <v>0</v>
      </c>
      <c r="CX117">
        <f t="shared" si="80"/>
        <v>0</v>
      </c>
      <c r="CY117">
        <f>0</f>
        <v>0</v>
      </c>
      <c r="CZ117">
        <f>0</f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27</v>
      </c>
      <c r="DH117" t="s">
        <v>3</v>
      </c>
      <c r="DI117" t="s">
        <v>27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130</v>
      </c>
      <c r="DW117" t="s">
        <v>130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0</v>
      </c>
      <c r="EF117">
        <v>0</v>
      </c>
      <c r="EG117" t="s">
        <v>3</v>
      </c>
      <c r="EH117">
        <v>0</v>
      </c>
      <c r="EI117" t="s">
        <v>3</v>
      </c>
      <c r="EJ117">
        <v>0</v>
      </c>
      <c r="EK117">
        <v>381</v>
      </c>
      <c r="EL117" t="s">
        <v>3</v>
      </c>
      <c r="EM117" t="s">
        <v>3</v>
      </c>
      <c r="EO117" t="s">
        <v>28</v>
      </c>
      <c r="EQ117">
        <v>132096</v>
      </c>
      <c r="ER117">
        <v>2.37</v>
      </c>
      <c r="ES117">
        <v>0</v>
      </c>
      <c r="ET117">
        <v>0</v>
      </c>
      <c r="EU117">
        <v>0</v>
      </c>
      <c r="EV117">
        <v>2.37</v>
      </c>
      <c r="EW117">
        <v>0.15</v>
      </c>
      <c r="EX117">
        <v>0</v>
      </c>
      <c r="EY117">
        <v>0</v>
      </c>
      <c r="FQ117">
        <v>0</v>
      </c>
      <c r="FR117">
        <v>0</v>
      </c>
      <c r="FS117">
        <v>0</v>
      </c>
      <c r="FX117">
        <v>0</v>
      </c>
      <c r="FY117">
        <v>0</v>
      </c>
      <c r="GA117" t="s">
        <v>3</v>
      </c>
      <c r="GD117">
        <v>1</v>
      </c>
      <c r="GF117">
        <v>1779724524</v>
      </c>
      <c r="GG117">
        <v>2</v>
      </c>
      <c r="GH117">
        <v>1</v>
      </c>
      <c r="GI117">
        <v>-2</v>
      </c>
      <c r="GJ117">
        <v>0</v>
      </c>
      <c r="GK117">
        <v>0</v>
      </c>
      <c r="GL117">
        <f>ROUND(IF(AND(BH117=3,BI117=3,FS117&lt;&gt;0),P117,0),0)</f>
        <v>0</v>
      </c>
      <c r="GM117">
        <f>ROUND(O117+X117+Y117,0)+GX117</f>
        <v>0</v>
      </c>
      <c r="GN117">
        <f t="shared" si="81"/>
        <v>0</v>
      </c>
      <c r="GO117">
        <f t="shared" si="82"/>
        <v>0</v>
      </c>
      <c r="GP117">
        <f t="shared" si="83"/>
        <v>0</v>
      </c>
      <c r="GR117">
        <v>0</v>
      </c>
      <c r="GS117">
        <v>3</v>
      </c>
      <c r="GT117">
        <v>0</v>
      </c>
      <c r="GU117" t="s">
        <v>3</v>
      </c>
      <c r="GV117">
        <f t="shared" si="84"/>
        <v>0</v>
      </c>
      <c r="GW117">
        <v>1</v>
      </c>
      <c r="GX117">
        <f>ROUND(HC117*I117,0)</f>
        <v>0</v>
      </c>
      <c r="HA117">
        <v>0</v>
      </c>
      <c r="HB117">
        <v>0</v>
      </c>
      <c r="HC117">
        <f t="shared" si="85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HS117">
        <v>0</v>
      </c>
      <c r="IK117">
        <v>0</v>
      </c>
    </row>
    <row r="118" spans="1:255" x14ac:dyDescent="0.2">
      <c r="A118" s="2">
        <v>17</v>
      </c>
      <c r="B118" s="2">
        <v>1</v>
      </c>
      <c r="C118" s="2">
        <f>ROW(SmtRes!A26)</f>
        <v>26</v>
      </c>
      <c r="D118" s="2">
        <f>ROW(EtalonRes!A26)</f>
        <v>26</v>
      </c>
      <c r="E118" s="2" t="s">
        <v>126</v>
      </c>
      <c r="F118" s="2" t="s">
        <v>132</v>
      </c>
      <c r="G118" s="2" t="s">
        <v>129</v>
      </c>
      <c r="H118" s="2" t="s">
        <v>133</v>
      </c>
      <c r="I118" s="2">
        <f>ROUND(ROUND((1*2)/100,4),7)</f>
        <v>0.02</v>
      </c>
      <c r="J118" s="2">
        <v>0</v>
      </c>
      <c r="K118" s="2">
        <f>ROUND(ROUND((1*2)/100,4),7)</f>
        <v>0.02</v>
      </c>
      <c r="L118" s="2"/>
      <c r="M118" s="2"/>
      <c r="N118" s="2"/>
      <c r="O118" s="2">
        <f>ROUND(CP118,2)</f>
        <v>3.33</v>
      </c>
      <c r="P118" s="2">
        <f>ROUND(CQ118*I118,2)</f>
        <v>0</v>
      </c>
      <c r="Q118" s="2">
        <f>ROUND(CR118*I118,2)</f>
        <v>0</v>
      </c>
      <c r="R118" s="2">
        <f>ROUND(CS118*I118,2)</f>
        <v>0</v>
      </c>
      <c r="S118" s="2">
        <f>ROUND(CT118*I118,2)</f>
        <v>3.33</v>
      </c>
      <c r="T118" s="2">
        <f>ROUND(CU118*I118,2)</f>
        <v>0</v>
      </c>
      <c r="U118" s="2">
        <f t="shared" si="67"/>
        <v>0.26023679999999999</v>
      </c>
      <c r="V118" s="2">
        <f t="shared" si="68"/>
        <v>0</v>
      </c>
      <c r="W118" s="2">
        <f>ROUND(CX118*I118,2)</f>
        <v>0</v>
      </c>
      <c r="X118" s="2">
        <f>ROUND(CY118,2)</f>
        <v>2.46</v>
      </c>
      <c r="Y118" s="2">
        <f>ROUND(CZ118,2)</f>
        <v>1.2</v>
      </c>
      <c r="Z118" s="2"/>
      <c r="AA118" s="2">
        <v>64890179</v>
      </c>
      <c r="AB118" s="2">
        <f t="shared" si="69"/>
        <v>166.61</v>
      </c>
      <c r="AC118" s="2">
        <f t="shared" ref="AC118:AC135" si="86">ROUND((ES118),2)</f>
        <v>0</v>
      </c>
      <c r="AD118" s="2">
        <f>ROUND(((((ET118*ROUND(1.255,7)))-((EU118*ROUND(1.255,7))))+AE118),2)</f>
        <v>0</v>
      </c>
      <c r="AE118" s="2">
        <f>ROUND(((EU118*ROUND(1.255,7))),2)</f>
        <v>0</v>
      </c>
      <c r="AF118" s="2">
        <f>ROUND(((EV118*ROUND((1.255*0.8),7))),2)</f>
        <v>166.61</v>
      </c>
      <c r="AG118" s="2">
        <f t="shared" si="71"/>
        <v>0</v>
      </c>
      <c r="AH118" s="2">
        <f>((EW118*ROUND((1.255*0.8),7)))</f>
        <v>13.011840000000001</v>
      </c>
      <c r="AI118" s="2">
        <f>((EX118*ROUND(1.255,7)))</f>
        <v>0</v>
      </c>
      <c r="AJ118" s="2">
        <f t="shared" si="72"/>
        <v>0</v>
      </c>
      <c r="AK118" s="2">
        <v>165.95</v>
      </c>
      <c r="AL118" s="2">
        <v>0</v>
      </c>
      <c r="AM118" s="2">
        <v>0</v>
      </c>
      <c r="AN118" s="2">
        <v>0</v>
      </c>
      <c r="AO118" s="2">
        <v>165.95</v>
      </c>
      <c r="AP118" s="2">
        <v>0</v>
      </c>
      <c r="AQ118" s="2">
        <v>12.96</v>
      </c>
      <c r="AR118" s="2">
        <v>0</v>
      </c>
      <c r="AS118" s="2">
        <v>0</v>
      </c>
      <c r="AT118" s="2">
        <v>74</v>
      </c>
      <c r="AU118" s="2">
        <v>36</v>
      </c>
      <c r="AV118" s="2">
        <v>1</v>
      </c>
      <c r="AW118" s="2">
        <v>1</v>
      </c>
      <c r="AX118" s="2"/>
      <c r="AY118" s="2"/>
      <c r="AZ118" s="2">
        <v>1</v>
      </c>
      <c r="BA118" s="2">
        <v>1</v>
      </c>
      <c r="BB118" s="2">
        <v>1</v>
      </c>
      <c r="BC118" s="2">
        <v>1</v>
      </c>
      <c r="BD118" s="2" t="s">
        <v>3</v>
      </c>
      <c r="BE118" s="2" t="s">
        <v>3</v>
      </c>
      <c r="BF118" s="2" t="s">
        <v>3</v>
      </c>
      <c r="BG118" s="2" t="s">
        <v>3</v>
      </c>
      <c r="BH118" s="2">
        <v>0</v>
      </c>
      <c r="BI118" s="2">
        <v>4</v>
      </c>
      <c r="BJ118" s="2" t="s">
        <v>134</v>
      </c>
      <c r="BK118" s="2"/>
      <c r="BL118" s="2"/>
      <c r="BM118" s="2">
        <v>200001</v>
      </c>
      <c r="BN118" s="2">
        <v>0</v>
      </c>
      <c r="BO118" s="2" t="s">
        <v>3</v>
      </c>
      <c r="BP118" s="2">
        <v>0</v>
      </c>
      <c r="BQ118" s="2">
        <v>4</v>
      </c>
      <c r="BR118" s="2">
        <v>0</v>
      </c>
      <c r="BS118" s="2">
        <v>1</v>
      </c>
      <c r="BT118" s="2">
        <v>1</v>
      </c>
      <c r="BU118" s="2">
        <v>1</v>
      </c>
      <c r="BV118" s="2">
        <v>1</v>
      </c>
      <c r="BW118" s="2">
        <v>1</v>
      </c>
      <c r="BX118" s="2">
        <v>1</v>
      </c>
      <c r="BY118" s="2" t="s">
        <v>3</v>
      </c>
      <c r="BZ118" s="2">
        <v>74</v>
      </c>
      <c r="CA118" s="2">
        <v>36</v>
      </c>
      <c r="CB118" s="2" t="s">
        <v>3</v>
      </c>
      <c r="CC118" s="2"/>
      <c r="CD118" s="2"/>
      <c r="CE118" s="2">
        <v>0</v>
      </c>
      <c r="CF118" s="2">
        <v>0</v>
      </c>
      <c r="CG118" s="2">
        <v>0</v>
      </c>
      <c r="CH118" s="2"/>
      <c r="CI118" s="2"/>
      <c r="CJ118" s="2"/>
      <c r="CK118" s="2"/>
      <c r="CL118" s="2"/>
      <c r="CM118" s="2">
        <v>0</v>
      </c>
      <c r="CN118" s="2" t="s">
        <v>3</v>
      </c>
      <c r="CO118" s="2">
        <v>0</v>
      </c>
      <c r="CP118" s="2">
        <f t="shared" si="73"/>
        <v>3.33</v>
      </c>
      <c r="CQ118" s="2">
        <f t="shared" si="74"/>
        <v>0</v>
      </c>
      <c r="CR118" s="2">
        <f>((((ET118*ROUND(1.255,7)))*BB118-((EU118*ROUND(1.255,7)))*BS118)+AE118*BS118)</f>
        <v>0</v>
      </c>
      <c r="CS118" s="2">
        <f t="shared" si="75"/>
        <v>0</v>
      </c>
      <c r="CT118" s="2">
        <f t="shared" si="76"/>
        <v>166.61</v>
      </c>
      <c r="CU118" s="2">
        <f t="shared" si="77"/>
        <v>0</v>
      </c>
      <c r="CV118" s="2">
        <f t="shared" si="78"/>
        <v>13.011840000000001</v>
      </c>
      <c r="CW118" s="2">
        <f t="shared" si="79"/>
        <v>0</v>
      </c>
      <c r="CX118" s="2">
        <f t="shared" si="80"/>
        <v>0</v>
      </c>
      <c r="CY118" s="2">
        <f>(((S118+R118)*AT118)/100)</f>
        <v>2.4641999999999999</v>
      </c>
      <c r="CZ118" s="2">
        <f>(((S118+R118)*AU118)/100)</f>
        <v>1.1987999999999999</v>
      </c>
      <c r="DA118" s="2"/>
      <c r="DB118" s="2"/>
      <c r="DC118" s="2" t="s">
        <v>3</v>
      </c>
      <c r="DD118" s="2" t="s">
        <v>3</v>
      </c>
      <c r="DE118" s="2" t="s">
        <v>52</v>
      </c>
      <c r="DF118" s="2" t="s">
        <v>52</v>
      </c>
      <c r="DG118" s="2" t="s">
        <v>53</v>
      </c>
      <c r="DH118" s="2" t="s">
        <v>3</v>
      </c>
      <c r="DI118" s="2" t="s">
        <v>53</v>
      </c>
      <c r="DJ118" s="2" t="s">
        <v>52</v>
      </c>
      <c r="DK118" s="2" t="s">
        <v>3</v>
      </c>
      <c r="DL118" s="2" t="s">
        <v>3</v>
      </c>
      <c r="DM118" s="2" t="s">
        <v>3</v>
      </c>
      <c r="DN118" s="2">
        <v>0</v>
      </c>
      <c r="DO118" s="2">
        <v>0</v>
      </c>
      <c r="DP118" s="2">
        <v>1</v>
      </c>
      <c r="DQ118" s="2">
        <v>1</v>
      </c>
      <c r="DR118" s="2"/>
      <c r="DS118" s="2"/>
      <c r="DT118" s="2"/>
      <c r="DU118" s="2">
        <v>1013</v>
      </c>
      <c r="DV118" s="2" t="s">
        <v>133</v>
      </c>
      <c r="DW118" s="2" t="s">
        <v>133</v>
      </c>
      <c r="DX118" s="2">
        <v>1</v>
      </c>
      <c r="DY118" s="2"/>
      <c r="DZ118" s="2" t="s">
        <v>3</v>
      </c>
      <c r="EA118" s="2" t="s">
        <v>3</v>
      </c>
      <c r="EB118" s="2" t="s">
        <v>3</v>
      </c>
      <c r="EC118" s="2" t="s">
        <v>3</v>
      </c>
      <c r="ED118" s="2"/>
      <c r="EE118" s="2">
        <v>56793215</v>
      </c>
      <c r="EF118" s="2">
        <v>4</v>
      </c>
      <c r="EG118" s="2" t="s">
        <v>35</v>
      </c>
      <c r="EH118" s="2">
        <v>83</v>
      </c>
      <c r="EI118" s="2" t="s">
        <v>35</v>
      </c>
      <c r="EJ118" s="2">
        <v>4</v>
      </c>
      <c r="EK118" s="2">
        <v>200001</v>
      </c>
      <c r="EL118" s="2" t="s">
        <v>36</v>
      </c>
      <c r="EM118" s="2" t="s">
        <v>37</v>
      </c>
      <c r="EN118" s="2"/>
      <c r="EO118" s="2" t="s">
        <v>38</v>
      </c>
      <c r="EP118" s="2"/>
      <c r="EQ118" s="2">
        <v>131072</v>
      </c>
      <c r="ER118" s="2">
        <v>165.95</v>
      </c>
      <c r="ES118" s="2">
        <v>0</v>
      </c>
      <c r="ET118" s="2">
        <v>0</v>
      </c>
      <c r="EU118" s="2">
        <v>0</v>
      </c>
      <c r="EV118" s="2">
        <v>165.95</v>
      </c>
      <c r="EW118" s="2">
        <v>12.96</v>
      </c>
      <c r="EX118" s="2">
        <v>0</v>
      </c>
      <c r="EY118" s="2">
        <v>0</v>
      </c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>
        <v>0</v>
      </c>
      <c r="FR118" s="2">
        <v>0</v>
      </c>
      <c r="FS118" s="2">
        <v>0</v>
      </c>
      <c r="FT118" s="2"/>
      <c r="FU118" s="2"/>
      <c r="FV118" s="2"/>
      <c r="FW118" s="2"/>
      <c r="FX118" s="2">
        <v>74</v>
      </c>
      <c r="FY118" s="2">
        <v>36</v>
      </c>
      <c r="FZ118" s="2"/>
      <c r="GA118" s="2" t="s">
        <v>3</v>
      </c>
      <c r="GB118" s="2"/>
      <c r="GC118" s="2"/>
      <c r="GD118" s="2">
        <v>1</v>
      </c>
      <c r="GE118" s="2"/>
      <c r="GF118" s="2">
        <v>-500447206</v>
      </c>
      <c r="GG118" s="2">
        <v>2</v>
      </c>
      <c r="GH118" s="2">
        <v>1</v>
      </c>
      <c r="GI118" s="2">
        <v>-2</v>
      </c>
      <c r="GJ118" s="2">
        <v>0</v>
      </c>
      <c r="GK118" s="2">
        <v>0</v>
      </c>
      <c r="GL118" s="2">
        <f>ROUND(IF(AND(BH118=3,BI118=3,FS118&lt;&gt;0),P118,0),2)</f>
        <v>0</v>
      </c>
      <c r="GM118" s="2">
        <f>ROUND(O118+X118+Y118,2)+GX118</f>
        <v>6.99</v>
      </c>
      <c r="GN118" s="2">
        <f t="shared" si="81"/>
        <v>0</v>
      </c>
      <c r="GO118" s="2">
        <f t="shared" si="82"/>
        <v>0</v>
      </c>
      <c r="GP118" s="2">
        <f t="shared" si="83"/>
        <v>6.99</v>
      </c>
      <c r="GQ118" s="2"/>
      <c r="GR118" s="2">
        <v>0</v>
      </c>
      <c r="GS118" s="2">
        <v>3</v>
      </c>
      <c r="GT118" s="2">
        <v>0</v>
      </c>
      <c r="GU118" s="2" t="s">
        <v>3</v>
      </c>
      <c r="GV118" s="2">
        <f t="shared" si="84"/>
        <v>0</v>
      </c>
      <c r="GW118" s="2">
        <v>1</v>
      </c>
      <c r="GX118" s="2">
        <f>ROUND(HC118*I118,2)</f>
        <v>0</v>
      </c>
      <c r="GY118" s="2"/>
      <c r="GZ118" s="2"/>
      <c r="HA118" s="2">
        <v>0</v>
      </c>
      <c r="HB118" s="2">
        <v>0</v>
      </c>
      <c r="HC118" s="2">
        <f t="shared" si="85"/>
        <v>0</v>
      </c>
      <c r="HD118" s="2"/>
      <c r="HE118" s="2" t="s">
        <v>3</v>
      </c>
      <c r="HF118" s="2" t="s">
        <v>3</v>
      </c>
      <c r="HG118" s="2"/>
      <c r="HH118" s="2"/>
      <c r="HI118" s="2"/>
      <c r="HJ118" s="2"/>
      <c r="HK118" s="2"/>
      <c r="HL118" s="2"/>
      <c r="HM118" s="2" t="s">
        <v>3</v>
      </c>
      <c r="HN118" s="2" t="s">
        <v>39</v>
      </c>
      <c r="HO118" s="2" t="s">
        <v>40</v>
      </c>
      <c r="HP118" s="2" t="s">
        <v>35</v>
      </c>
      <c r="HQ118" s="2" t="s">
        <v>35</v>
      </c>
      <c r="HR118" s="2"/>
      <c r="HS118" s="2">
        <v>0</v>
      </c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>
        <v>0</v>
      </c>
      <c r="IL118" s="2"/>
      <c r="IM118" s="2"/>
      <c r="IN118" s="2"/>
      <c r="IO118" s="2"/>
      <c r="IP118" s="2"/>
      <c r="IQ118" s="2"/>
      <c r="IR118" s="2"/>
      <c r="IS118" s="2"/>
      <c r="IT118" s="2"/>
      <c r="IU118" s="2"/>
    </row>
    <row r="119" spans="1:255" x14ac:dyDescent="0.2">
      <c r="A119">
        <v>17</v>
      </c>
      <c r="B119">
        <v>1</v>
      </c>
      <c r="C119">
        <f>ROW(SmtRes!A28)</f>
        <v>28</v>
      </c>
      <c r="D119">
        <f>ROW(EtalonRes!A28)</f>
        <v>28</v>
      </c>
      <c r="E119" t="s">
        <v>126</v>
      </c>
      <c r="F119" t="s">
        <v>132</v>
      </c>
      <c r="G119" t="s">
        <v>129</v>
      </c>
      <c r="H119" t="s">
        <v>133</v>
      </c>
      <c r="I119">
        <f>ROUND(ROUND((1*2)/100,4),7)</f>
        <v>0.02</v>
      </c>
      <c r="J119">
        <v>0</v>
      </c>
      <c r="K119">
        <f>ROUND(ROUND((1*2)/100,4),7)</f>
        <v>0.02</v>
      </c>
      <c r="O119">
        <f>ROUND(CP119,0)</f>
        <v>170</v>
      </c>
      <c r="P119">
        <f>ROUND(CQ119*I119,0)</f>
        <v>0</v>
      </c>
      <c r="Q119">
        <f>ROUND(CR119*I119,0)</f>
        <v>0</v>
      </c>
      <c r="R119">
        <f>ROUND(CS119*I119,0)</f>
        <v>0</v>
      </c>
      <c r="S119">
        <f>ROUND(CT119*I119,0)</f>
        <v>170</v>
      </c>
      <c r="T119">
        <f>ROUND(CU119*I119,0)</f>
        <v>0</v>
      </c>
      <c r="U119">
        <f t="shared" si="67"/>
        <v>0.26023679999999999</v>
      </c>
      <c r="V119">
        <f t="shared" si="68"/>
        <v>0</v>
      </c>
      <c r="W119">
        <f>ROUND(CX119*I119,0)</f>
        <v>0</v>
      </c>
      <c r="X119">
        <f>ROUND(CY119,0)</f>
        <v>126</v>
      </c>
      <c r="Y119">
        <f>ROUND(CZ119,0)</f>
        <v>61</v>
      </c>
      <c r="AA119">
        <v>64890177</v>
      </c>
      <c r="AB119">
        <f t="shared" si="69"/>
        <v>166.61</v>
      </c>
      <c r="AC119">
        <f t="shared" si="86"/>
        <v>0</v>
      </c>
      <c r="AD119">
        <f>ROUND(((((ET119*ROUND(1.255,7)))-((EU119*ROUND(1.255,7))))+AE119),2)</f>
        <v>0</v>
      </c>
      <c r="AE119">
        <f>ROUND(((EU119*ROUND(1.255,7))),2)</f>
        <v>0</v>
      </c>
      <c r="AF119">
        <f>ROUND(((EV119*ROUND((1.255*0.8),7))),2)</f>
        <v>166.61</v>
      </c>
      <c r="AG119">
        <f t="shared" si="71"/>
        <v>0</v>
      </c>
      <c r="AH119">
        <f>((EW119*ROUND((1.255*0.8),7)))</f>
        <v>13.011840000000001</v>
      </c>
      <c r="AI119">
        <f>((EX119*ROUND(1.255,7)))</f>
        <v>0</v>
      </c>
      <c r="AJ119">
        <f t="shared" si="72"/>
        <v>0</v>
      </c>
      <c r="AK119">
        <v>165.95</v>
      </c>
      <c r="AL119">
        <v>0</v>
      </c>
      <c r="AM119">
        <v>0</v>
      </c>
      <c r="AN119">
        <v>0</v>
      </c>
      <c r="AO119">
        <v>165.95</v>
      </c>
      <c r="AP119">
        <v>0</v>
      </c>
      <c r="AQ119">
        <v>12.96</v>
      </c>
      <c r="AR119">
        <v>0</v>
      </c>
      <c r="AS119">
        <v>0</v>
      </c>
      <c r="AT119">
        <v>74</v>
      </c>
      <c r="AU119">
        <v>36</v>
      </c>
      <c r="AV119">
        <v>1</v>
      </c>
      <c r="AW119">
        <v>1</v>
      </c>
      <c r="AZ119">
        <v>1</v>
      </c>
      <c r="BA119">
        <v>50.93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4</v>
      </c>
      <c r="BJ119" t="s">
        <v>134</v>
      </c>
      <c r="BM119">
        <v>200001</v>
      </c>
      <c r="BN119">
        <v>0</v>
      </c>
      <c r="BO119" t="s">
        <v>3</v>
      </c>
      <c r="BP119">
        <v>0</v>
      </c>
      <c r="BQ119">
        <v>4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74</v>
      </c>
      <c r="CA119">
        <v>36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73"/>
        <v>170</v>
      </c>
      <c r="CQ119">
        <f t="shared" si="74"/>
        <v>0</v>
      </c>
      <c r="CR119">
        <f>((((ET119*ROUND(1.255,7)))*BB119-((EU119*ROUND(1.255,7)))*BS119)+AE119*BS119)</f>
        <v>0</v>
      </c>
      <c r="CS119">
        <f t="shared" si="75"/>
        <v>0</v>
      </c>
      <c r="CT119">
        <f t="shared" si="76"/>
        <v>8485.4472999999998</v>
      </c>
      <c r="CU119">
        <f t="shared" si="77"/>
        <v>0</v>
      </c>
      <c r="CV119">
        <f t="shared" si="78"/>
        <v>13.011840000000001</v>
      </c>
      <c r="CW119">
        <f t="shared" si="79"/>
        <v>0</v>
      </c>
      <c r="CX119">
        <f t="shared" si="80"/>
        <v>0</v>
      </c>
      <c r="CY119">
        <f>(((S119+R119)*AT119)/100)</f>
        <v>125.8</v>
      </c>
      <c r="CZ119">
        <f>(((S119+R119)*AU119)/100)</f>
        <v>61.2</v>
      </c>
      <c r="DC119" t="s">
        <v>3</v>
      </c>
      <c r="DD119" t="s">
        <v>3</v>
      </c>
      <c r="DE119" t="s">
        <v>52</v>
      </c>
      <c r="DF119" t="s">
        <v>52</v>
      </c>
      <c r="DG119" t="s">
        <v>53</v>
      </c>
      <c r="DH119" t="s">
        <v>3</v>
      </c>
      <c r="DI119" t="s">
        <v>53</v>
      </c>
      <c r="DJ119" t="s">
        <v>52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133</v>
      </c>
      <c r="DW119" t="s">
        <v>133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56793215</v>
      </c>
      <c r="EF119">
        <v>4</v>
      </c>
      <c r="EG119" t="s">
        <v>35</v>
      </c>
      <c r="EH119">
        <v>83</v>
      </c>
      <c r="EI119" t="s">
        <v>35</v>
      </c>
      <c r="EJ119">
        <v>4</v>
      </c>
      <c r="EK119">
        <v>200001</v>
      </c>
      <c r="EL119" t="s">
        <v>36</v>
      </c>
      <c r="EM119" t="s">
        <v>37</v>
      </c>
      <c r="EO119" t="s">
        <v>38</v>
      </c>
      <c r="EQ119">
        <v>131072</v>
      </c>
      <c r="ER119">
        <v>165.95</v>
      </c>
      <c r="ES119">
        <v>0</v>
      </c>
      <c r="ET119">
        <v>0</v>
      </c>
      <c r="EU119">
        <v>0</v>
      </c>
      <c r="EV119">
        <v>165.95</v>
      </c>
      <c r="EW119">
        <v>12.96</v>
      </c>
      <c r="EX119">
        <v>0</v>
      </c>
      <c r="EY119">
        <v>0</v>
      </c>
      <c r="FQ119">
        <v>0</v>
      </c>
      <c r="FR119">
        <v>0</v>
      </c>
      <c r="FS119">
        <v>0</v>
      </c>
      <c r="FX119">
        <v>74</v>
      </c>
      <c r="FY119">
        <v>36</v>
      </c>
      <c r="GA119" t="s">
        <v>3</v>
      </c>
      <c r="GD119">
        <v>1</v>
      </c>
      <c r="GF119">
        <v>-500447206</v>
      </c>
      <c r="GG119">
        <v>2</v>
      </c>
      <c r="GH119">
        <v>1</v>
      </c>
      <c r="GI119">
        <v>2</v>
      </c>
      <c r="GJ119">
        <v>0</v>
      </c>
      <c r="GK119">
        <v>0</v>
      </c>
      <c r="GL119">
        <f>ROUND(IF(AND(BH119=3,BI119=3,FS119&lt;&gt;0),P119,0),0)</f>
        <v>0</v>
      </c>
      <c r="GM119">
        <f>ROUND(O119+X119+Y119,0)+GX119</f>
        <v>357</v>
      </c>
      <c r="GN119">
        <f t="shared" si="81"/>
        <v>0</v>
      </c>
      <c r="GO119">
        <f t="shared" si="82"/>
        <v>0</v>
      </c>
      <c r="GP119">
        <f t="shared" si="83"/>
        <v>357</v>
      </c>
      <c r="GR119">
        <v>0</v>
      </c>
      <c r="GS119">
        <v>3</v>
      </c>
      <c r="GT119">
        <v>0</v>
      </c>
      <c r="GU119" t="s">
        <v>3</v>
      </c>
      <c r="GV119">
        <f t="shared" si="84"/>
        <v>0</v>
      </c>
      <c r="GW119">
        <v>1</v>
      </c>
      <c r="GX119">
        <f>ROUND(HC119*I119,0)</f>
        <v>0</v>
      </c>
      <c r="HA119">
        <v>0</v>
      </c>
      <c r="HB119">
        <v>0</v>
      </c>
      <c r="HC119">
        <f t="shared" si="85"/>
        <v>0</v>
      </c>
      <c r="HE119" t="s">
        <v>3</v>
      </c>
      <c r="HF119" t="s">
        <v>3</v>
      </c>
      <c r="HM119" t="s">
        <v>3</v>
      </c>
      <c r="HN119" t="s">
        <v>39</v>
      </c>
      <c r="HO119" t="s">
        <v>40</v>
      </c>
      <c r="HP119" t="s">
        <v>35</v>
      </c>
      <c r="HQ119" t="s">
        <v>35</v>
      </c>
      <c r="HS119">
        <v>0</v>
      </c>
      <c r="IK119">
        <v>0</v>
      </c>
    </row>
    <row r="120" spans="1:255" x14ac:dyDescent="0.2">
      <c r="A120" s="2">
        <v>17</v>
      </c>
      <c r="B120" s="2">
        <v>1</v>
      </c>
      <c r="C120" s="2"/>
      <c r="D120" s="2"/>
      <c r="E120" s="2" t="s">
        <v>3</v>
      </c>
      <c r="F120" s="2" t="s">
        <v>135</v>
      </c>
      <c r="G120" s="2" t="s">
        <v>136</v>
      </c>
      <c r="H120" s="2" t="s">
        <v>137</v>
      </c>
      <c r="I120" s="2">
        <v>0</v>
      </c>
      <c r="J120" s="2">
        <v>0</v>
      </c>
      <c r="K120" s="2">
        <v>0</v>
      </c>
      <c r="L120" s="2"/>
      <c r="M120" s="2"/>
      <c r="N120" s="2"/>
      <c r="O120" s="2">
        <f>ROUND(CP120,2)</f>
        <v>0</v>
      </c>
      <c r="P120" s="2">
        <f>ROUND(CQ120*I120,2)</f>
        <v>0</v>
      </c>
      <c r="Q120" s="2">
        <f>ROUND(CR120*I120,2)</f>
        <v>0</v>
      </c>
      <c r="R120" s="2">
        <f>ROUND(CS120*I120,2)</f>
        <v>0</v>
      </c>
      <c r="S120" s="2">
        <f>ROUND(CT120*I120,2)</f>
        <v>0</v>
      </c>
      <c r="T120" s="2">
        <f>ROUND(CU120*I120,2)</f>
        <v>0</v>
      </c>
      <c r="U120" s="2">
        <f t="shared" si="67"/>
        <v>0</v>
      </c>
      <c r="V120" s="2">
        <f t="shared" si="68"/>
        <v>0</v>
      </c>
      <c r="W120" s="2">
        <f>ROUND(CX120*I120,2)</f>
        <v>0</v>
      </c>
      <c r="X120" s="2">
        <f>ROUND(CY120,2)</f>
        <v>0</v>
      </c>
      <c r="Y120" s="2">
        <f>ROUND(CZ120,2)</f>
        <v>0</v>
      </c>
      <c r="Z120" s="2"/>
      <c r="AA120" s="2">
        <v>-1</v>
      </c>
      <c r="AB120" s="2">
        <f t="shared" si="69"/>
        <v>20.58</v>
      </c>
      <c r="AC120" s="2">
        <f t="shared" si="86"/>
        <v>0</v>
      </c>
      <c r="AD120" s="2">
        <f>ROUND((ET120),2)</f>
        <v>0</v>
      </c>
      <c r="AE120" s="2">
        <f>ROUND((EU120),2)</f>
        <v>0</v>
      </c>
      <c r="AF120" s="2">
        <f>ROUND(((EV120*ROUND(1.3,7))),2)</f>
        <v>20.58</v>
      </c>
      <c r="AG120" s="2">
        <f t="shared" si="71"/>
        <v>0</v>
      </c>
      <c r="AH120" s="2">
        <f>((EW120*ROUND(1.3,7)))</f>
        <v>1.3</v>
      </c>
      <c r="AI120" s="2">
        <f>(EX120)</f>
        <v>0</v>
      </c>
      <c r="AJ120" s="2">
        <f t="shared" si="72"/>
        <v>0</v>
      </c>
      <c r="AK120" s="2">
        <v>15.83</v>
      </c>
      <c r="AL120" s="2">
        <v>0</v>
      </c>
      <c r="AM120" s="2">
        <v>0</v>
      </c>
      <c r="AN120" s="2">
        <v>0</v>
      </c>
      <c r="AO120" s="2">
        <v>15.83</v>
      </c>
      <c r="AP120" s="2">
        <v>0</v>
      </c>
      <c r="AQ120" s="2">
        <v>1</v>
      </c>
      <c r="AR120" s="2">
        <v>0</v>
      </c>
      <c r="AS120" s="2">
        <v>0</v>
      </c>
      <c r="AT120" s="2">
        <v>0</v>
      </c>
      <c r="AU120" s="2">
        <v>0</v>
      </c>
      <c r="AV120" s="2">
        <v>1</v>
      </c>
      <c r="AW120" s="2">
        <v>1</v>
      </c>
      <c r="AX120" s="2"/>
      <c r="AY120" s="2"/>
      <c r="AZ120" s="2">
        <v>1</v>
      </c>
      <c r="BA120" s="2">
        <v>1</v>
      </c>
      <c r="BB120" s="2">
        <v>1</v>
      </c>
      <c r="BC120" s="2">
        <v>1</v>
      </c>
      <c r="BD120" s="2" t="s">
        <v>3</v>
      </c>
      <c r="BE120" s="2" t="s">
        <v>3</v>
      </c>
      <c r="BF120" s="2" t="s">
        <v>3</v>
      </c>
      <c r="BG120" s="2" t="s">
        <v>3</v>
      </c>
      <c r="BH120" s="2">
        <v>0</v>
      </c>
      <c r="BI120" s="2">
        <v>0</v>
      </c>
      <c r="BJ120" s="2" t="s">
        <v>138</v>
      </c>
      <c r="BK120" s="2"/>
      <c r="BL120" s="2"/>
      <c r="BM120" s="2">
        <v>381</v>
      </c>
      <c r="BN120" s="2">
        <v>0</v>
      </c>
      <c r="BO120" s="2" t="s">
        <v>3</v>
      </c>
      <c r="BP120" s="2">
        <v>0</v>
      </c>
      <c r="BQ120" s="2">
        <v>0</v>
      </c>
      <c r="BR120" s="2">
        <v>0</v>
      </c>
      <c r="BS120" s="2">
        <v>1</v>
      </c>
      <c r="BT120" s="2">
        <v>1</v>
      </c>
      <c r="BU120" s="2">
        <v>1</v>
      </c>
      <c r="BV120" s="2">
        <v>1</v>
      </c>
      <c r="BW120" s="2">
        <v>1</v>
      </c>
      <c r="BX120" s="2">
        <v>1</v>
      </c>
      <c r="BY120" s="2" t="s">
        <v>3</v>
      </c>
      <c r="BZ120" s="2">
        <v>0</v>
      </c>
      <c r="CA120" s="2">
        <v>0</v>
      </c>
      <c r="CB120" s="2" t="s">
        <v>3</v>
      </c>
      <c r="CC120" s="2"/>
      <c r="CD120" s="2"/>
      <c r="CE120" s="2">
        <v>0</v>
      </c>
      <c r="CF120" s="2">
        <v>0</v>
      </c>
      <c r="CG120" s="2">
        <v>0</v>
      </c>
      <c r="CH120" s="2"/>
      <c r="CI120" s="2"/>
      <c r="CJ120" s="2"/>
      <c r="CK120" s="2"/>
      <c r="CL120" s="2"/>
      <c r="CM120" s="2">
        <v>0</v>
      </c>
      <c r="CN120" s="2" t="s">
        <v>26</v>
      </c>
      <c r="CO120" s="2">
        <v>0</v>
      </c>
      <c r="CP120" s="2">
        <f t="shared" si="73"/>
        <v>0</v>
      </c>
      <c r="CQ120" s="2">
        <f t="shared" si="74"/>
        <v>0</v>
      </c>
      <c r="CR120" s="2">
        <f>AD120*BB120</f>
        <v>0</v>
      </c>
      <c r="CS120" s="2">
        <f t="shared" si="75"/>
        <v>0</v>
      </c>
      <c r="CT120" s="2">
        <f t="shared" si="76"/>
        <v>20.58</v>
      </c>
      <c r="CU120" s="2">
        <f t="shared" si="77"/>
        <v>0</v>
      </c>
      <c r="CV120" s="2">
        <f t="shared" si="78"/>
        <v>1.3</v>
      </c>
      <c r="CW120" s="2">
        <f t="shared" si="79"/>
        <v>0</v>
      </c>
      <c r="CX120" s="2">
        <f t="shared" si="80"/>
        <v>0</v>
      </c>
      <c r="CY120" s="2">
        <f>0</f>
        <v>0</v>
      </c>
      <c r="CZ120" s="2">
        <f>0</f>
        <v>0</v>
      </c>
      <c r="DA120" s="2"/>
      <c r="DB120" s="2"/>
      <c r="DC120" s="2" t="s">
        <v>3</v>
      </c>
      <c r="DD120" s="2" t="s">
        <v>3</v>
      </c>
      <c r="DE120" s="2" t="s">
        <v>3</v>
      </c>
      <c r="DF120" s="2" t="s">
        <v>3</v>
      </c>
      <c r="DG120" s="2" t="s">
        <v>27</v>
      </c>
      <c r="DH120" s="2" t="s">
        <v>3</v>
      </c>
      <c r="DI120" s="2" t="s">
        <v>27</v>
      </c>
      <c r="DJ120" s="2" t="s">
        <v>3</v>
      </c>
      <c r="DK120" s="2" t="s">
        <v>3</v>
      </c>
      <c r="DL120" s="2" t="s">
        <v>3</v>
      </c>
      <c r="DM120" s="2" t="s">
        <v>3</v>
      </c>
      <c r="DN120" s="2">
        <v>0</v>
      </c>
      <c r="DO120" s="2">
        <v>0</v>
      </c>
      <c r="DP120" s="2">
        <v>1</v>
      </c>
      <c r="DQ120" s="2">
        <v>1</v>
      </c>
      <c r="DR120" s="2"/>
      <c r="DS120" s="2"/>
      <c r="DT120" s="2"/>
      <c r="DU120" s="2">
        <v>1013</v>
      </c>
      <c r="DV120" s="2" t="s">
        <v>137</v>
      </c>
      <c r="DW120" s="2" t="s">
        <v>137</v>
      </c>
      <c r="DX120" s="2">
        <v>1</v>
      </c>
      <c r="DY120" s="2"/>
      <c r="DZ120" s="2" t="s">
        <v>3</v>
      </c>
      <c r="EA120" s="2" t="s">
        <v>3</v>
      </c>
      <c r="EB120" s="2" t="s">
        <v>3</v>
      </c>
      <c r="EC120" s="2" t="s">
        <v>3</v>
      </c>
      <c r="ED120" s="2"/>
      <c r="EE120" s="2">
        <v>0</v>
      </c>
      <c r="EF120" s="2">
        <v>0</v>
      </c>
      <c r="EG120" s="2" t="s">
        <v>3</v>
      </c>
      <c r="EH120" s="2">
        <v>0</v>
      </c>
      <c r="EI120" s="2" t="s">
        <v>3</v>
      </c>
      <c r="EJ120" s="2">
        <v>0</v>
      </c>
      <c r="EK120" s="2">
        <v>381</v>
      </c>
      <c r="EL120" s="2" t="s">
        <v>3</v>
      </c>
      <c r="EM120" s="2" t="s">
        <v>3</v>
      </c>
      <c r="EN120" s="2"/>
      <c r="EO120" s="2" t="s">
        <v>28</v>
      </c>
      <c r="EP120" s="2"/>
      <c r="EQ120" s="2">
        <v>132096</v>
      </c>
      <c r="ER120" s="2">
        <v>15.83</v>
      </c>
      <c r="ES120" s="2">
        <v>0</v>
      </c>
      <c r="ET120" s="2">
        <v>0</v>
      </c>
      <c r="EU120" s="2">
        <v>0</v>
      </c>
      <c r="EV120" s="2">
        <v>15.83</v>
      </c>
      <c r="EW120" s="2">
        <v>1</v>
      </c>
      <c r="EX120" s="2">
        <v>0</v>
      </c>
      <c r="EY120" s="2">
        <v>0</v>
      </c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>
        <v>0</v>
      </c>
      <c r="FR120" s="2">
        <v>0</v>
      </c>
      <c r="FS120" s="2">
        <v>0</v>
      </c>
      <c r="FT120" s="2"/>
      <c r="FU120" s="2"/>
      <c r="FV120" s="2"/>
      <c r="FW120" s="2"/>
      <c r="FX120" s="2">
        <v>0</v>
      </c>
      <c r="FY120" s="2">
        <v>0</v>
      </c>
      <c r="FZ120" s="2"/>
      <c r="GA120" s="2" t="s">
        <v>3</v>
      </c>
      <c r="GB120" s="2"/>
      <c r="GC120" s="2"/>
      <c r="GD120" s="2">
        <v>1</v>
      </c>
      <c r="GE120" s="2"/>
      <c r="GF120" s="2">
        <v>-2074931736</v>
      </c>
      <c r="GG120" s="2">
        <v>2</v>
      </c>
      <c r="GH120" s="2">
        <v>1</v>
      </c>
      <c r="GI120" s="2">
        <v>-2</v>
      </c>
      <c r="GJ120" s="2">
        <v>0</v>
      </c>
      <c r="GK120" s="2">
        <v>0</v>
      </c>
      <c r="GL120" s="2">
        <f>ROUND(IF(AND(BH120=3,BI120=3,FS120&lt;&gt;0),P120,0),2)</f>
        <v>0</v>
      </c>
      <c r="GM120" s="2">
        <f>ROUND(O120+X120+Y120,2)+GX120</f>
        <v>0</v>
      </c>
      <c r="GN120" s="2">
        <f t="shared" si="81"/>
        <v>0</v>
      </c>
      <c r="GO120" s="2">
        <f t="shared" si="82"/>
        <v>0</v>
      </c>
      <c r="GP120" s="2">
        <f t="shared" si="83"/>
        <v>0</v>
      </c>
      <c r="GQ120" s="2"/>
      <c r="GR120" s="2">
        <v>0</v>
      </c>
      <c r="GS120" s="2">
        <v>3</v>
      </c>
      <c r="GT120" s="2">
        <v>0</v>
      </c>
      <c r="GU120" s="2" t="s">
        <v>3</v>
      </c>
      <c r="GV120" s="2">
        <f t="shared" si="84"/>
        <v>0</v>
      </c>
      <c r="GW120" s="2">
        <v>1</v>
      </c>
      <c r="GX120" s="2">
        <f>ROUND(HC120*I120,2)</f>
        <v>0</v>
      </c>
      <c r="GY120" s="2"/>
      <c r="GZ120" s="2"/>
      <c r="HA120" s="2">
        <v>0</v>
      </c>
      <c r="HB120" s="2">
        <v>0</v>
      </c>
      <c r="HC120" s="2">
        <f t="shared" si="85"/>
        <v>0</v>
      </c>
      <c r="HD120" s="2"/>
      <c r="HE120" s="2" t="s">
        <v>3</v>
      </c>
      <c r="HF120" s="2" t="s">
        <v>3</v>
      </c>
      <c r="HG120" s="2"/>
      <c r="HH120" s="2"/>
      <c r="HI120" s="2"/>
      <c r="HJ120" s="2"/>
      <c r="HK120" s="2"/>
      <c r="HL120" s="2"/>
      <c r="HM120" s="2" t="s">
        <v>3</v>
      </c>
      <c r="HN120" s="2" t="s">
        <v>3</v>
      </c>
      <c r="HO120" s="2" t="s">
        <v>3</v>
      </c>
      <c r="HP120" s="2" t="s">
        <v>3</v>
      </c>
      <c r="HQ120" s="2" t="s">
        <v>3</v>
      </c>
      <c r="HR120" s="2"/>
      <c r="HS120" s="2">
        <v>0</v>
      </c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>
        <v>0</v>
      </c>
      <c r="IL120" s="2"/>
      <c r="IM120" s="2"/>
      <c r="IN120" s="2"/>
      <c r="IO120" s="2"/>
      <c r="IP120" s="2"/>
      <c r="IQ120" s="2"/>
      <c r="IR120" s="2"/>
      <c r="IS120" s="2"/>
      <c r="IT120" s="2"/>
      <c r="IU120" s="2"/>
    </row>
    <row r="121" spans="1:255" x14ac:dyDescent="0.2">
      <c r="A121">
        <v>17</v>
      </c>
      <c r="B121">
        <v>1</v>
      </c>
      <c r="E121" t="s">
        <v>3</v>
      </c>
      <c r="F121" t="s">
        <v>135</v>
      </c>
      <c r="G121" t="s">
        <v>136</v>
      </c>
      <c r="H121" t="s">
        <v>137</v>
      </c>
      <c r="I121">
        <v>0</v>
      </c>
      <c r="J121">
        <v>0</v>
      </c>
      <c r="K121">
        <v>0</v>
      </c>
      <c r="O121">
        <f>ROUND(CP121,0)</f>
        <v>0</v>
      </c>
      <c r="P121">
        <f>ROUND(CQ121*I121,0)</f>
        <v>0</v>
      </c>
      <c r="Q121">
        <f>ROUND(CR121*I121,0)</f>
        <v>0</v>
      </c>
      <c r="R121">
        <f>ROUND(CS121*I121,0)</f>
        <v>0</v>
      </c>
      <c r="S121">
        <f>ROUND(CT121*I121,0)</f>
        <v>0</v>
      </c>
      <c r="T121">
        <f>ROUND(CU121*I121,0)</f>
        <v>0</v>
      </c>
      <c r="U121">
        <f t="shared" si="67"/>
        <v>0</v>
      </c>
      <c r="V121">
        <f t="shared" si="68"/>
        <v>0</v>
      </c>
      <c r="W121">
        <f>ROUND(CX121*I121,0)</f>
        <v>0</v>
      </c>
      <c r="X121">
        <f>ROUND(CY121,0)</f>
        <v>0</v>
      </c>
      <c r="Y121">
        <f>ROUND(CZ121,0)</f>
        <v>0</v>
      </c>
      <c r="AA121">
        <v>-1</v>
      </c>
      <c r="AB121">
        <f t="shared" si="69"/>
        <v>20.58</v>
      </c>
      <c r="AC121">
        <f t="shared" si="86"/>
        <v>0</v>
      </c>
      <c r="AD121">
        <f>ROUND((ET121),2)</f>
        <v>0</v>
      </c>
      <c r="AE121">
        <f>ROUND((EU121),2)</f>
        <v>0</v>
      </c>
      <c r="AF121">
        <f>ROUND(((EV121*ROUND(1.3,7))),2)</f>
        <v>20.58</v>
      </c>
      <c r="AG121">
        <f t="shared" si="71"/>
        <v>0</v>
      </c>
      <c r="AH121">
        <f>((EW121*ROUND(1.3,7)))</f>
        <v>1.3</v>
      </c>
      <c r="AI121">
        <f>(EX121)</f>
        <v>0</v>
      </c>
      <c r="AJ121">
        <f t="shared" si="72"/>
        <v>0</v>
      </c>
      <c r="AK121">
        <v>15.83</v>
      </c>
      <c r="AL121">
        <v>0</v>
      </c>
      <c r="AM121">
        <v>0</v>
      </c>
      <c r="AN121">
        <v>0</v>
      </c>
      <c r="AO121">
        <v>15.83</v>
      </c>
      <c r="AP121">
        <v>0</v>
      </c>
      <c r="AQ121">
        <v>1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0</v>
      </c>
      <c r="BJ121" t="s">
        <v>138</v>
      </c>
      <c r="BM121">
        <v>381</v>
      </c>
      <c r="BN121">
        <v>0</v>
      </c>
      <c r="BO121" t="s">
        <v>3</v>
      </c>
      <c r="BP121">
        <v>0</v>
      </c>
      <c r="BQ121">
        <v>0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0</v>
      </c>
      <c r="CA121">
        <v>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26</v>
      </c>
      <c r="CO121">
        <v>0</v>
      </c>
      <c r="CP121">
        <f t="shared" si="73"/>
        <v>0</v>
      </c>
      <c r="CQ121">
        <f t="shared" si="74"/>
        <v>0</v>
      </c>
      <c r="CR121">
        <f>AD121*BB121</f>
        <v>0</v>
      </c>
      <c r="CS121">
        <f t="shared" si="75"/>
        <v>0</v>
      </c>
      <c r="CT121">
        <f t="shared" si="76"/>
        <v>20.58</v>
      </c>
      <c r="CU121">
        <f t="shared" si="77"/>
        <v>0</v>
      </c>
      <c r="CV121">
        <f t="shared" si="78"/>
        <v>1.3</v>
      </c>
      <c r="CW121">
        <f t="shared" si="79"/>
        <v>0</v>
      </c>
      <c r="CX121">
        <f t="shared" si="80"/>
        <v>0</v>
      </c>
      <c r="CY121">
        <f>0</f>
        <v>0</v>
      </c>
      <c r="CZ121">
        <f>0</f>
        <v>0</v>
      </c>
      <c r="DC121" t="s">
        <v>3</v>
      </c>
      <c r="DD121" t="s">
        <v>3</v>
      </c>
      <c r="DE121" t="s">
        <v>3</v>
      </c>
      <c r="DF121" t="s">
        <v>3</v>
      </c>
      <c r="DG121" t="s">
        <v>27</v>
      </c>
      <c r="DH121" t="s">
        <v>3</v>
      </c>
      <c r="DI121" t="s">
        <v>27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137</v>
      </c>
      <c r="DW121" t="s">
        <v>137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0</v>
      </c>
      <c r="EF121">
        <v>0</v>
      </c>
      <c r="EG121" t="s">
        <v>3</v>
      </c>
      <c r="EH121">
        <v>0</v>
      </c>
      <c r="EI121" t="s">
        <v>3</v>
      </c>
      <c r="EJ121">
        <v>0</v>
      </c>
      <c r="EK121">
        <v>381</v>
      </c>
      <c r="EL121" t="s">
        <v>3</v>
      </c>
      <c r="EM121" t="s">
        <v>3</v>
      </c>
      <c r="EO121" t="s">
        <v>28</v>
      </c>
      <c r="EQ121">
        <v>132096</v>
      </c>
      <c r="ER121">
        <v>15.83</v>
      </c>
      <c r="ES121">
        <v>0</v>
      </c>
      <c r="ET121">
        <v>0</v>
      </c>
      <c r="EU121">
        <v>0</v>
      </c>
      <c r="EV121">
        <v>15.83</v>
      </c>
      <c r="EW121">
        <v>1</v>
      </c>
      <c r="EX121">
        <v>0</v>
      </c>
      <c r="EY121">
        <v>0</v>
      </c>
      <c r="FQ121">
        <v>0</v>
      </c>
      <c r="FR121">
        <v>0</v>
      </c>
      <c r="FS121">
        <v>0</v>
      </c>
      <c r="FX121">
        <v>0</v>
      </c>
      <c r="FY121">
        <v>0</v>
      </c>
      <c r="GA121" t="s">
        <v>3</v>
      </c>
      <c r="GD121">
        <v>1</v>
      </c>
      <c r="GF121">
        <v>-2074931736</v>
      </c>
      <c r="GG121">
        <v>2</v>
      </c>
      <c r="GH121">
        <v>1</v>
      </c>
      <c r="GI121">
        <v>-2</v>
      </c>
      <c r="GJ121">
        <v>0</v>
      </c>
      <c r="GK121">
        <v>0</v>
      </c>
      <c r="GL121">
        <f>ROUND(IF(AND(BH121=3,BI121=3,FS121&lt;&gt;0),P121,0),0)</f>
        <v>0</v>
      </c>
      <c r="GM121">
        <f>ROUND(O121+X121+Y121,0)+GX121</f>
        <v>0</v>
      </c>
      <c r="GN121">
        <f t="shared" si="81"/>
        <v>0</v>
      </c>
      <c r="GO121">
        <f t="shared" si="82"/>
        <v>0</v>
      </c>
      <c r="GP121">
        <f t="shared" si="83"/>
        <v>0</v>
      </c>
      <c r="GR121">
        <v>0</v>
      </c>
      <c r="GS121">
        <v>3</v>
      </c>
      <c r="GT121">
        <v>0</v>
      </c>
      <c r="GU121" t="s">
        <v>3</v>
      </c>
      <c r="GV121">
        <f t="shared" si="84"/>
        <v>0</v>
      </c>
      <c r="GW121">
        <v>1</v>
      </c>
      <c r="GX121">
        <f>ROUND(HC121*I121,0)</f>
        <v>0</v>
      </c>
      <c r="HA121">
        <v>0</v>
      </c>
      <c r="HB121">
        <v>0</v>
      </c>
      <c r="HC121">
        <f t="shared" si="85"/>
        <v>0</v>
      </c>
      <c r="HE121" t="s">
        <v>3</v>
      </c>
      <c r="HF121" t="s">
        <v>3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HS121">
        <v>0</v>
      </c>
      <c r="IK121">
        <v>0</v>
      </c>
    </row>
    <row r="122" spans="1:255" x14ac:dyDescent="0.2">
      <c r="A122" s="2">
        <v>17</v>
      </c>
      <c r="B122" s="2">
        <v>1</v>
      </c>
      <c r="C122" s="2">
        <f>ROW(SmtRes!A30)</f>
        <v>30</v>
      </c>
      <c r="D122" s="2">
        <f>ROW(EtalonRes!A30)</f>
        <v>30</v>
      </c>
      <c r="E122" s="2" t="s">
        <v>139</v>
      </c>
      <c r="F122" s="2" t="s">
        <v>140</v>
      </c>
      <c r="G122" s="2" t="s">
        <v>141</v>
      </c>
      <c r="H122" s="2" t="s">
        <v>137</v>
      </c>
      <c r="I122" s="2">
        <f>ROUND(ROUND(1*2,4),7)</f>
        <v>2</v>
      </c>
      <c r="J122" s="2">
        <v>0</v>
      </c>
      <c r="K122" s="2">
        <f>ROUND(ROUND(1*2,4),7)</f>
        <v>2</v>
      </c>
      <c r="L122" s="2"/>
      <c r="M122" s="2"/>
      <c r="N122" s="2"/>
      <c r="O122" s="2">
        <f>ROUND(CP122,2)</f>
        <v>31.36</v>
      </c>
      <c r="P122" s="2">
        <f>ROUND(CQ122*I122,2)</f>
        <v>0</v>
      </c>
      <c r="Q122" s="2">
        <f>ROUND(CR122*I122,2)</f>
        <v>0</v>
      </c>
      <c r="R122" s="2">
        <f>ROUND(CS122*I122,2)</f>
        <v>0</v>
      </c>
      <c r="S122" s="2">
        <f>ROUND(CT122*I122,2)</f>
        <v>31.36</v>
      </c>
      <c r="T122" s="2">
        <f>ROUND(CU122*I122,2)</f>
        <v>0</v>
      </c>
      <c r="U122" s="2">
        <f t="shared" si="67"/>
        <v>2.4497599999999999</v>
      </c>
      <c r="V122" s="2">
        <f t="shared" si="68"/>
        <v>0</v>
      </c>
      <c r="W122" s="2">
        <f>ROUND(CX122*I122,2)</f>
        <v>0</v>
      </c>
      <c r="X122" s="2">
        <f>ROUND(CY122,2)</f>
        <v>23.21</v>
      </c>
      <c r="Y122" s="2">
        <f>ROUND(CZ122,2)</f>
        <v>11.29</v>
      </c>
      <c r="Z122" s="2"/>
      <c r="AA122" s="2">
        <v>64890179</v>
      </c>
      <c r="AB122" s="2">
        <f t="shared" si="69"/>
        <v>15.68</v>
      </c>
      <c r="AC122" s="2">
        <f t="shared" si="86"/>
        <v>0</v>
      </c>
      <c r="AD122" s="2">
        <f>ROUND(((((ET122*ROUND(1.255,7)))-((EU122*ROUND(1.255,7))))+AE122),2)</f>
        <v>0</v>
      </c>
      <c r="AE122" s="2">
        <f>ROUND(((EU122*ROUND(1.255,7))),2)</f>
        <v>0</v>
      </c>
      <c r="AF122" s="2">
        <f>ROUND(((EV122*ROUND((1.255*0.8),7))),2)</f>
        <v>15.68</v>
      </c>
      <c r="AG122" s="2">
        <f t="shared" si="71"/>
        <v>0</v>
      </c>
      <c r="AH122" s="2">
        <f>((EW122*ROUND((1.255*0.8),7)))</f>
        <v>1.22488</v>
      </c>
      <c r="AI122" s="2">
        <f>((EX122*ROUND(1.255,7)))</f>
        <v>0</v>
      </c>
      <c r="AJ122" s="2">
        <f t="shared" si="72"/>
        <v>0</v>
      </c>
      <c r="AK122" s="2">
        <v>15.62</v>
      </c>
      <c r="AL122" s="2">
        <v>0</v>
      </c>
      <c r="AM122" s="2">
        <v>0</v>
      </c>
      <c r="AN122" s="2">
        <v>0</v>
      </c>
      <c r="AO122" s="2">
        <v>15.62</v>
      </c>
      <c r="AP122" s="2">
        <v>0</v>
      </c>
      <c r="AQ122" s="2">
        <v>1.22</v>
      </c>
      <c r="AR122" s="2">
        <v>0</v>
      </c>
      <c r="AS122" s="2">
        <v>0</v>
      </c>
      <c r="AT122" s="2">
        <v>74</v>
      </c>
      <c r="AU122" s="2">
        <v>36</v>
      </c>
      <c r="AV122" s="2">
        <v>1</v>
      </c>
      <c r="AW122" s="2">
        <v>1</v>
      </c>
      <c r="AX122" s="2"/>
      <c r="AY122" s="2"/>
      <c r="AZ122" s="2">
        <v>1</v>
      </c>
      <c r="BA122" s="2">
        <v>1</v>
      </c>
      <c r="BB122" s="2">
        <v>1</v>
      </c>
      <c r="BC122" s="2">
        <v>1</v>
      </c>
      <c r="BD122" s="2" t="s">
        <v>3</v>
      </c>
      <c r="BE122" s="2" t="s">
        <v>3</v>
      </c>
      <c r="BF122" s="2" t="s">
        <v>3</v>
      </c>
      <c r="BG122" s="2" t="s">
        <v>3</v>
      </c>
      <c r="BH122" s="2">
        <v>0</v>
      </c>
      <c r="BI122" s="2">
        <v>4</v>
      </c>
      <c r="BJ122" s="2" t="s">
        <v>142</v>
      </c>
      <c r="BK122" s="2"/>
      <c r="BL122" s="2"/>
      <c r="BM122" s="2">
        <v>200001</v>
      </c>
      <c r="BN122" s="2">
        <v>0</v>
      </c>
      <c r="BO122" s="2" t="s">
        <v>3</v>
      </c>
      <c r="BP122" s="2">
        <v>0</v>
      </c>
      <c r="BQ122" s="2">
        <v>4</v>
      </c>
      <c r="BR122" s="2">
        <v>0</v>
      </c>
      <c r="BS122" s="2">
        <v>1</v>
      </c>
      <c r="BT122" s="2">
        <v>1</v>
      </c>
      <c r="BU122" s="2">
        <v>1</v>
      </c>
      <c r="BV122" s="2">
        <v>1</v>
      </c>
      <c r="BW122" s="2">
        <v>1</v>
      </c>
      <c r="BX122" s="2">
        <v>1</v>
      </c>
      <c r="BY122" s="2" t="s">
        <v>3</v>
      </c>
      <c r="BZ122" s="2">
        <v>74</v>
      </c>
      <c r="CA122" s="2">
        <v>36</v>
      </c>
      <c r="CB122" s="2" t="s">
        <v>3</v>
      </c>
      <c r="CC122" s="2"/>
      <c r="CD122" s="2"/>
      <c r="CE122" s="2">
        <v>0</v>
      </c>
      <c r="CF122" s="2">
        <v>0</v>
      </c>
      <c r="CG122" s="2">
        <v>0</v>
      </c>
      <c r="CH122" s="2"/>
      <c r="CI122" s="2"/>
      <c r="CJ122" s="2"/>
      <c r="CK122" s="2"/>
      <c r="CL122" s="2"/>
      <c r="CM122" s="2">
        <v>0</v>
      </c>
      <c r="CN122" s="2" t="s">
        <v>3</v>
      </c>
      <c r="CO122" s="2">
        <v>0</v>
      </c>
      <c r="CP122" s="2">
        <f t="shared" si="73"/>
        <v>31.36</v>
      </c>
      <c r="CQ122" s="2">
        <f t="shared" si="74"/>
        <v>0</v>
      </c>
      <c r="CR122" s="2">
        <f>((((ET122*ROUND(1.255,7)))*BB122-((EU122*ROUND(1.255,7)))*BS122)+AE122*BS122)</f>
        <v>0</v>
      </c>
      <c r="CS122" s="2">
        <f t="shared" si="75"/>
        <v>0</v>
      </c>
      <c r="CT122" s="2">
        <f t="shared" si="76"/>
        <v>15.68</v>
      </c>
      <c r="CU122" s="2">
        <f t="shared" si="77"/>
        <v>0</v>
      </c>
      <c r="CV122" s="2">
        <f t="shared" si="78"/>
        <v>1.22488</v>
      </c>
      <c r="CW122" s="2">
        <f t="shared" si="79"/>
        <v>0</v>
      </c>
      <c r="CX122" s="2">
        <f t="shared" si="80"/>
        <v>0</v>
      </c>
      <c r="CY122" s="2">
        <f>(((S122+R122)*AT122)/100)</f>
        <v>23.206399999999999</v>
      </c>
      <c r="CZ122" s="2">
        <f>(((S122+R122)*AU122)/100)</f>
        <v>11.2896</v>
      </c>
      <c r="DA122" s="2"/>
      <c r="DB122" s="2"/>
      <c r="DC122" s="2" t="s">
        <v>3</v>
      </c>
      <c r="DD122" s="2" t="s">
        <v>3</v>
      </c>
      <c r="DE122" s="2" t="s">
        <v>52</v>
      </c>
      <c r="DF122" s="2" t="s">
        <v>52</v>
      </c>
      <c r="DG122" s="2" t="s">
        <v>53</v>
      </c>
      <c r="DH122" s="2" t="s">
        <v>3</v>
      </c>
      <c r="DI122" s="2" t="s">
        <v>53</v>
      </c>
      <c r="DJ122" s="2" t="s">
        <v>52</v>
      </c>
      <c r="DK122" s="2" t="s">
        <v>3</v>
      </c>
      <c r="DL122" s="2" t="s">
        <v>3</v>
      </c>
      <c r="DM122" s="2" t="s">
        <v>3</v>
      </c>
      <c r="DN122" s="2">
        <v>0</v>
      </c>
      <c r="DO122" s="2">
        <v>0</v>
      </c>
      <c r="DP122" s="2">
        <v>1</v>
      </c>
      <c r="DQ122" s="2">
        <v>1</v>
      </c>
      <c r="DR122" s="2"/>
      <c r="DS122" s="2"/>
      <c r="DT122" s="2"/>
      <c r="DU122" s="2">
        <v>1013</v>
      </c>
      <c r="DV122" s="2" t="s">
        <v>137</v>
      </c>
      <c r="DW122" s="2" t="s">
        <v>137</v>
      </c>
      <c r="DX122" s="2">
        <v>1</v>
      </c>
      <c r="DY122" s="2"/>
      <c r="DZ122" s="2" t="s">
        <v>3</v>
      </c>
      <c r="EA122" s="2" t="s">
        <v>3</v>
      </c>
      <c r="EB122" s="2" t="s">
        <v>3</v>
      </c>
      <c r="EC122" s="2" t="s">
        <v>3</v>
      </c>
      <c r="ED122" s="2"/>
      <c r="EE122" s="2">
        <v>56793215</v>
      </c>
      <c r="EF122" s="2">
        <v>4</v>
      </c>
      <c r="EG122" s="2" t="s">
        <v>35</v>
      </c>
      <c r="EH122" s="2">
        <v>83</v>
      </c>
      <c r="EI122" s="2" t="s">
        <v>35</v>
      </c>
      <c r="EJ122" s="2">
        <v>4</v>
      </c>
      <c r="EK122" s="2">
        <v>200001</v>
      </c>
      <c r="EL122" s="2" t="s">
        <v>36</v>
      </c>
      <c r="EM122" s="2" t="s">
        <v>37</v>
      </c>
      <c r="EN122" s="2"/>
      <c r="EO122" s="2" t="s">
        <v>38</v>
      </c>
      <c r="EP122" s="2"/>
      <c r="EQ122" s="2">
        <v>131072</v>
      </c>
      <c r="ER122" s="2">
        <v>15.62</v>
      </c>
      <c r="ES122" s="2">
        <v>0</v>
      </c>
      <c r="ET122" s="2">
        <v>0</v>
      </c>
      <c r="EU122" s="2">
        <v>0</v>
      </c>
      <c r="EV122" s="2">
        <v>15.62</v>
      </c>
      <c r="EW122" s="2">
        <v>1.22</v>
      </c>
      <c r="EX122" s="2">
        <v>0</v>
      </c>
      <c r="EY122" s="2">
        <v>0</v>
      </c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>
        <v>0</v>
      </c>
      <c r="FR122" s="2">
        <v>0</v>
      </c>
      <c r="FS122" s="2">
        <v>0</v>
      </c>
      <c r="FT122" s="2"/>
      <c r="FU122" s="2"/>
      <c r="FV122" s="2"/>
      <c r="FW122" s="2"/>
      <c r="FX122" s="2">
        <v>74</v>
      </c>
      <c r="FY122" s="2">
        <v>36</v>
      </c>
      <c r="FZ122" s="2"/>
      <c r="GA122" s="2" t="s">
        <v>3</v>
      </c>
      <c r="GB122" s="2"/>
      <c r="GC122" s="2"/>
      <c r="GD122" s="2">
        <v>1</v>
      </c>
      <c r="GE122" s="2"/>
      <c r="GF122" s="2">
        <v>1571996105</v>
      </c>
      <c r="GG122" s="2">
        <v>2</v>
      </c>
      <c r="GH122" s="2">
        <v>1</v>
      </c>
      <c r="GI122" s="2">
        <v>-2</v>
      </c>
      <c r="GJ122" s="2">
        <v>0</v>
      </c>
      <c r="GK122" s="2">
        <v>0</v>
      </c>
      <c r="GL122" s="2">
        <f>ROUND(IF(AND(BH122=3,BI122=3,FS122&lt;&gt;0),P122,0),2)</f>
        <v>0</v>
      </c>
      <c r="GM122" s="2">
        <f>ROUND(O122+X122+Y122,2)+GX122</f>
        <v>65.86</v>
      </c>
      <c r="GN122" s="2">
        <f t="shared" si="81"/>
        <v>0</v>
      </c>
      <c r="GO122" s="2">
        <f t="shared" si="82"/>
        <v>0</v>
      </c>
      <c r="GP122" s="2">
        <f t="shared" si="83"/>
        <v>65.86</v>
      </c>
      <c r="GQ122" s="2"/>
      <c r="GR122" s="2">
        <v>0</v>
      </c>
      <c r="GS122" s="2">
        <v>3</v>
      </c>
      <c r="GT122" s="2">
        <v>0</v>
      </c>
      <c r="GU122" s="2" t="s">
        <v>3</v>
      </c>
      <c r="GV122" s="2">
        <f t="shared" si="84"/>
        <v>0</v>
      </c>
      <c r="GW122" s="2">
        <v>1</v>
      </c>
      <c r="GX122" s="2">
        <f>ROUND(HC122*I122,2)</f>
        <v>0</v>
      </c>
      <c r="GY122" s="2"/>
      <c r="GZ122" s="2"/>
      <c r="HA122" s="2">
        <v>0</v>
      </c>
      <c r="HB122" s="2">
        <v>0</v>
      </c>
      <c r="HC122" s="2">
        <f t="shared" si="85"/>
        <v>0</v>
      </c>
      <c r="HD122" s="2"/>
      <c r="HE122" s="2" t="s">
        <v>3</v>
      </c>
      <c r="HF122" s="2" t="s">
        <v>3</v>
      </c>
      <c r="HG122" s="2"/>
      <c r="HH122" s="2"/>
      <c r="HI122" s="2"/>
      <c r="HJ122" s="2"/>
      <c r="HK122" s="2"/>
      <c r="HL122" s="2"/>
      <c r="HM122" s="2" t="s">
        <v>3</v>
      </c>
      <c r="HN122" s="2" t="s">
        <v>39</v>
      </c>
      <c r="HO122" s="2" t="s">
        <v>40</v>
      </c>
      <c r="HP122" s="2" t="s">
        <v>35</v>
      </c>
      <c r="HQ122" s="2" t="s">
        <v>35</v>
      </c>
      <c r="HR122" s="2"/>
      <c r="HS122" s="2">
        <v>0</v>
      </c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>
        <v>0</v>
      </c>
      <c r="IL122" s="2"/>
      <c r="IM122" s="2"/>
      <c r="IN122" s="2"/>
      <c r="IO122" s="2"/>
      <c r="IP122" s="2"/>
      <c r="IQ122" s="2"/>
      <c r="IR122" s="2"/>
      <c r="IS122" s="2"/>
      <c r="IT122" s="2"/>
      <c r="IU122" s="2"/>
    </row>
    <row r="123" spans="1:255" x14ac:dyDescent="0.2">
      <c r="A123">
        <v>17</v>
      </c>
      <c r="B123">
        <v>1</v>
      </c>
      <c r="C123">
        <f>ROW(SmtRes!A32)</f>
        <v>32</v>
      </c>
      <c r="D123">
        <f>ROW(EtalonRes!A32)</f>
        <v>32</v>
      </c>
      <c r="E123" t="s">
        <v>139</v>
      </c>
      <c r="F123" t="s">
        <v>140</v>
      </c>
      <c r="G123" t="s">
        <v>141</v>
      </c>
      <c r="H123" t="s">
        <v>137</v>
      </c>
      <c r="I123">
        <f>ROUND(ROUND(1*2,4),7)</f>
        <v>2</v>
      </c>
      <c r="J123">
        <v>0</v>
      </c>
      <c r="K123">
        <f>ROUND(ROUND(1*2,4),7)</f>
        <v>2</v>
      </c>
      <c r="O123">
        <f>ROUND(CP123,0)</f>
        <v>1597</v>
      </c>
      <c r="P123">
        <f>ROUND(CQ123*I123,0)</f>
        <v>0</v>
      </c>
      <c r="Q123">
        <f>ROUND(CR123*I123,0)</f>
        <v>0</v>
      </c>
      <c r="R123">
        <f>ROUND(CS123*I123,0)</f>
        <v>0</v>
      </c>
      <c r="S123">
        <f>ROUND(CT123*I123,0)</f>
        <v>1597</v>
      </c>
      <c r="T123">
        <f>ROUND(CU123*I123,0)</f>
        <v>0</v>
      </c>
      <c r="U123">
        <f t="shared" si="67"/>
        <v>2.4497599999999999</v>
      </c>
      <c r="V123">
        <f t="shared" si="68"/>
        <v>0</v>
      </c>
      <c r="W123">
        <f>ROUND(CX123*I123,0)</f>
        <v>0</v>
      </c>
      <c r="X123">
        <f>ROUND(CY123,0)</f>
        <v>1182</v>
      </c>
      <c r="Y123">
        <f>ROUND(CZ123,0)</f>
        <v>575</v>
      </c>
      <c r="AA123">
        <v>64890177</v>
      </c>
      <c r="AB123">
        <f t="shared" si="69"/>
        <v>15.68</v>
      </c>
      <c r="AC123">
        <f t="shared" si="86"/>
        <v>0</v>
      </c>
      <c r="AD123">
        <f>ROUND(((((ET123*ROUND(1.255,7)))-((EU123*ROUND(1.255,7))))+AE123),2)</f>
        <v>0</v>
      </c>
      <c r="AE123">
        <f>ROUND(((EU123*ROUND(1.255,7))),2)</f>
        <v>0</v>
      </c>
      <c r="AF123">
        <f>ROUND(((EV123*ROUND((1.255*0.8),7))),2)</f>
        <v>15.68</v>
      </c>
      <c r="AG123">
        <f t="shared" si="71"/>
        <v>0</v>
      </c>
      <c r="AH123">
        <f>((EW123*ROUND((1.255*0.8),7)))</f>
        <v>1.22488</v>
      </c>
      <c r="AI123">
        <f>((EX123*ROUND(1.255,7)))</f>
        <v>0</v>
      </c>
      <c r="AJ123">
        <f t="shared" si="72"/>
        <v>0</v>
      </c>
      <c r="AK123">
        <v>15.62</v>
      </c>
      <c r="AL123">
        <v>0</v>
      </c>
      <c r="AM123">
        <v>0</v>
      </c>
      <c r="AN123">
        <v>0</v>
      </c>
      <c r="AO123">
        <v>15.62</v>
      </c>
      <c r="AP123">
        <v>0</v>
      </c>
      <c r="AQ123">
        <v>1.22</v>
      </c>
      <c r="AR123">
        <v>0</v>
      </c>
      <c r="AS123">
        <v>0</v>
      </c>
      <c r="AT123">
        <v>74</v>
      </c>
      <c r="AU123">
        <v>36</v>
      </c>
      <c r="AV123">
        <v>1</v>
      </c>
      <c r="AW123">
        <v>1</v>
      </c>
      <c r="AZ123">
        <v>1</v>
      </c>
      <c r="BA123">
        <v>50.93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4</v>
      </c>
      <c r="BJ123" t="s">
        <v>142</v>
      </c>
      <c r="BM123">
        <v>200001</v>
      </c>
      <c r="BN123">
        <v>0</v>
      </c>
      <c r="BO123" t="s">
        <v>3</v>
      </c>
      <c r="BP123">
        <v>0</v>
      </c>
      <c r="BQ123">
        <v>4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74</v>
      </c>
      <c r="CA123">
        <v>36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73"/>
        <v>1597</v>
      </c>
      <c r="CQ123">
        <f t="shared" si="74"/>
        <v>0</v>
      </c>
      <c r="CR123">
        <f>((((ET123*ROUND(1.255,7)))*BB123-((EU123*ROUND(1.255,7)))*BS123)+AE123*BS123)</f>
        <v>0</v>
      </c>
      <c r="CS123">
        <f t="shared" si="75"/>
        <v>0</v>
      </c>
      <c r="CT123">
        <f t="shared" si="76"/>
        <v>798.58240000000001</v>
      </c>
      <c r="CU123">
        <f t="shared" si="77"/>
        <v>0</v>
      </c>
      <c r="CV123">
        <f t="shared" si="78"/>
        <v>1.22488</v>
      </c>
      <c r="CW123">
        <f t="shared" si="79"/>
        <v>0</v>
      </c>
      <c r="CX123">
        <f t="shared" si="80"/>
        <v>0</v>
      </c>
      <c r="CY123">
        <f>(((S123+R123)*AT123)/100)</f>
        <v>1181.78</v>
      </c>
      <c r="CZ123">
        <f>(((S123+R123)*AU123)/100)</f>
        <v>574.91999999999996</v>
      </c>
      <c r="DC123" t="s">
        <v>3</v>
      </c>
      <c r="DD123" t="s">
        <v>3</v>
      </c>
      <c r="DE123" t="s">
        <v>52</v>
      </c>
      <c r="DF123" t="s">
        <v>52</v>
      </c>
      <c r="DG123" t="s">
        <v>53</v>
      </c>
      <c r="DH123" t="s">
        <v>3</v>
      </c>
      <c r="DI123" t="s">
        <v>53</v>
      </c>
      <c r="DJ123" t="s">
        <v>52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137</v>
      </c>
      <c r="DW123" t="s">
        <v>137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56793215</v>
      </c>
      <c r="EF123">
        <v>4</v>
      </c>
      <c r="EG123" t="s">
        <v>35</v>
      </c>
      <c r="EH123">
        <v>83</v>
      </c>
      <c r="EI123" t="s">
        <v>35</v>
      </c>
      <c r="EJ123">
        <v>4</v>
      </c>
      <c r="EK123">
        <v>200001</v>
      </c>
      <c r="EL123" t="s">
        <v>36</v>
      </c>
      <c r="EM123" t="s">
        <v>37</v>
      </c>
      <c r="EO123" t="s">
        <v>38</v>
      </c>
      <c r="EQ123">
        <v>131072</v>
      </c>
      <c r="ER123">
        <v>15.62</v>
      </c>
      <c r="ES123">
        <v>0</v>
      </c>
      <c r="ET123">
        <v>0</v>
      </c>
      <c r="EU123">
        <v>0</v>
      </c>
      <c r="EV123">
        <v>15.62</v>
      </c>
      <c r="EW123">
        <v>1.22</v>
      </c>
      <c r="EX123">
        <v>0</v>
      </c>
      <c r="EY123">
        <v>0</v>
      </c>
      <c r="FQ123">
        <v>0</v>
      </c>
      <c r="FR123">
        <v>0</v>
      </c>
      <c r="FS123">
        <v>0</v>
      </c>
      <c r="FX123">
        <v>74</v>
      </c>
      <c r="FY123">
        <v>36</v>
      </c>
      <c r="GA123" t="s">
        <v>3</v>
      </c>
      <c r="GD123">
        <v>1</v>
      </c>
      <c r="GF123">
        <v>1571996105</v>
      </c>
      <c r="GG123">
        <v>2</v>
      </c>
      <c r="GH123">
        <v>1</v>
      </c>
      <c r="GI123">
        <v>2</v>
      </c>
      <c r="GJ123">
        <v>0</v>
      </c>
      <c r="GK123">
        <v>0</v>
      </c>
      <c r="GL123">
        <f>ROUND(IF(AND(BH123=3,BI123=3,FS123&lt;&gt;0),P123,0),0)</f>
        <v>0</v>
      </c>
      <c r="GM123">
        <f>ROUND(O123+X123+Y123,0)+GX123</f>
        <v>3354</v>
      </c>
      <c r="GN123">
        <f t="shared" si="81"/>
        <v>0</v>
      </c>
      <c r="GO123">
        <f t="shared" si="82"/>
        <v>0</v>
      </c>
      <c r="GP123">
        <f t="shared" si="83"/>
        <v>3354</v>
      </c>
      <c r="GR123">
        <v>0</v>
      </c>
      <c r="GS123">
        <v>3</v>
      </c>
      <c r="GT123">
        <v>0</v>
      </c>
      <c r="GU123" t="s">
        <v>3</v>
      </c>
      <c r="GV123">
        <f t="shared" si="84"/>
        <v>0</v>
      </c>
      <c r="GW123">
        <v>1</v>
      </c>
      <c r="GX123">
        <f>ROUND(HC123*I123,0)</f>
        <v>0</v>
      </c>
      <c r="HA123">
        <v>0</v>
      </c>
      <c r="HB123">
        <v>0</v>
      </c>
      <c r="HC123">
        <f t="shared" si="85"/>
        <v>0</v>
      </c>
      <c r="HE123" t="s">
        <v>3</v>
      </c>
      <c r="HF123" t="s">
        <v>3</v>
      </c>
      <c r="HM123" t="s">
        <v>3</v>
      </c>
      <c r="HN123" t="s">
        <v>39</v>
      </c>
      <c r="HO123" t="s">
        <v>40</v>
      </c>
      <c r="HP123" t="s">
        <v>35</v>
      </c>
      <c r="HQ123" t="s">
        <v>35</v>
      </c>
      <c r="HS123">
        <v>0</v>
      </c>
      <c r="IK123">
        <v>0</v>
      </c>
    </row>
    <row r="124" spans="1:255" x14ac:dyDescent="0.2">
      <c r="A124" s="2">
        <v>17</v>
      </c>
      <c r="B124" s="2">
        <v>1</v>
      </c>
      <c r="C124" s="2"/>
      <c r="D124" s="2"/>
      <c r="E124" s="2" t="s">
        <v>3</v>
      </c>
      <c r="F124" s="2" t="s">
        <v>143</v>
      </c>
      <c r="G124" s="2" t="s">
        <v>144</v>
      </c>
      <c r="H124" s="2" t="s">
        <v>124</v>
      </c>
      <c r="I124" s="2">
        <v>0</v>
      </c>
      <c r="J124" s="2">
        <v>0</v>
      </c>
      <c r="K124" s="2">
        <v>0</v>
      </c>
      <c r="L124" s="2"/>
      <c r="M124" s="2"/>
      <c r="N124" s="2"/>
      <c r="O124" s="2">
        <f>ROUND(CP124,2)</f>
        <v>0</v>
      </c>
      <c r="P124" s="2">
        <f>ROUND(CQ124*I124,2)</f>
        <v>0</v>
      </c>
      <c r="Q124" s="2">
        <f>ROUND(CR124*I124,2)</f>
        <v>0</v>
      </c>
      <c r="R124" s="2">
        <f>ROUND(CS124*I124,2)</f>
        <v>0</v>
      </c>
      <c r="S124" s="2">
        <f>ROUND(CT124*I124,2)</f>
        <v>0</v>
      </c>
      <c r="T124" s="2">
        <f>ROUND(CU124*I124,2)</f>
        <v>0</v>
      </c>
      <c r="U124" s="2">
        <f t="shared" si="67"/>
        <v>0</v>
      </c>
      <c r="V124" s="2">
        <f t="shared" si="68"/>
        <v>0</v>
      </c>
      <c r="W124" s="2">
        <f>ROUND(CX124*I124,2)</f>
        <v>0</v>
      </c>
      <c r="X124" s="2">
        <f>ROUND(CY124,2)</f>
        <v>0</v>
      </c>
      <c r="Y124" s="2">
        <f>ROUND(CZ124,2)</f>
        <v>0</v>
      </c>
      <c r="Z124" s="2"/>
      <c r="AA124" s="2">
        <v>-1</v>
      </c>
      <c r="AB124" s="2">
        <f t="shared" si="69"/>
        <v>20.79</v>
      </c>
      <c r="AC124" s="2">
        <f t="shared" si="86"/>
        <v>0</v>
      </c>
      <c r="AD124" s="2">
        <f>ROUND((ET124),2)</f>
        <v>0</v>
      </c>
      <c r="AE124" s="2">
        <f>ROUND((EU124),2)</f>
        <v>0</v>
      </c>
      <c r="AF124" s="2">
        <f>ROUND(((EV124*ROUND(1.3,7))),2)</f>
        <v>20.79</v>
      </c>
      <c r="AG124" s="2">
        <f t="shared" si="71"/>
        <v>0</v>
      </c>
      <c r="AH124" s="2">
        <f>((EW124*ROUND(1.3,7)))</f>
        <v>1.6900000000000002</v>
      </c>
      <c r="AI124" s="2">
        <f>(EX124)</f>
        <v>0</v>
      </c>
      <c r="AJ124" s="2">
        <f t="shared" si="72"/>
        <v>0</v>
      </c>
      <c r="AK124" s="2">
        <v>15.99</v>
      </c>
      <c r="AL124" s="2">
        <v>0</v>
      </c>
      <c r="AM124" s="2">
        <v>0</v>
      </c>
      <c r="AN124" s="2">
        <v>0</v>
      </c>
      <c r="AO124" s="2">
        <v>15.99</v>
      </c>
      <c r="AP124" s="2">
        <v>0</v>
      </c>
      <c r="AQ124" s="2">
        <v>1.3</v>
      </c>
      <c r="AR124" s="2">
        <v>0</v>
      </c>
      <c r="AS124" s="2">
        <v>0</v>
      </c>
      <c r="AT124" s="2">
        <v>0</v>
      </c>
      <c r="AU124" s="2">
        <v>0</v>
      </c>
      <c r="AV124" s="2">
        <v>1</v>
      </c>
      <c r="AW124" s="2">
        <v>1</v>
      </c>
      <c r="AX124" s="2"/>
      <c r="AY124" s="2"/>
      <c r="AZ124" s="2">
        <v>1</v>
      </c>
      <c r="BA124" s="2">
        <v>1</v>
      </c>
      <c r="BB124" s="2">
        <v>1</v>
      </c>
      <c r="BC124" s="2">
        <v>1</v>
      </c>
      <c r="BD124" s="2" t="s">
        <v>3</v>
      </c>
      <c r="BE124" s="2" t="s">
        <v>3</v>
      </c>
      <c r="BF124" s="2" t="s">
        <v>3</v>
      </c>
      <c r="BG124" s="2" t="s">
        <v>3</v>
      </c>
      <c r="BH124" s="2">
        <v>0</v>
      </c>
      <c r="BI124" s="2">
        <v>0</v>
      </c>
      <c r="BJ124" s="2" t="s">
        <v>145</v>
      </c>
      <c r="BK124" s="2"/>
      <c r="BL124" s="2"/>
      <c r="BM124" s="2">
        <v>381</v>
      </c>
      <c r="BN124" s="2">
        <v>0</v>
      </c>
      <c r="BO124" s="2" t="s">
        <v>3</v>
      </c>
      <c r="BP124" s="2">
        <v>0</v>
      </c>
      <c r="BQ124" s="2">
        <v>0</v>
      </c>
      <c r="BR124" s="2">
        <v>0</v>
      </c>
      <c r="BS124" s="2">
        <v>1</v>
      </c>
      <c r="BT124" s="2">
        <v>1</v>
      </c>
      <c r="BU124" s="2">
        <v>1</v>
      </c>
      <c r="BV124" s="2">
        <v>1</v>
      </c>
      <c r="BW124" s="2">
        <v>1</v>
      </c>
      <c r="BX124" s="2">
        <v>1</v>
      </c>
      <c r="BY124" s="2" t="s">
        <v>3</v>
      </c>
      <c r="BZ124" s="2">
        <v>0</v>
      </c>
      <c r="CA124" s="2">
        <v>0</v>
      </c>
      <c r="CB124" s="2" t="s">
        <v>3</v>
      </c>
      <c r="CC124" s="2"/>
      <c r="CD124" s="2"/>
      <c r="CE124" s="2">
        <v>0</v>
      </c>
      <c r="CF124" s="2">
        <v>0</v>
      </c>
      <c r="CG124" s="2">
        <v>0</v>
      </c>
      <c r="CH124" s="2"/>
      <c r="CI124" s="2"/>
      <c r="CJ124" s="2"/>
      <c r="CK124" s="2"/>
      <c r="CL124" s="2"/>
      <c r="CM124" s="2">
        <v>0</v>
      </c>
      <c r="CN124" s="2" t="s">
        <v>26</v>
      </c>
      <c r="CO124" s="2">
        <v>0</v>
      </c>
      <c r="CP124" s="2">
        <f t="shared" si="73"/>
        <v>0</v>
      </c>
      <c r="CQ124" s="2">
        <f t="shared" si="74"/>
        <v>0</v>
      </c>
      <c r="CR124" s="2">
        <f>AD124*BB124</f>
        <v>0</v>
      </c>
      <c r="CS124" s="2">
        <f t="shared" si="75"/>
        <v>0</v>
      </c>
      <c r="CT124" s="2">
        <f t="shared" si="76"/>
        <v>20.79</v>
      </c>
      <c r="CU124" s="2">
        <f t="shared" si="77"/>
        <v>0</v>
      </c>
      <c r="CV124" s="2">
        <f t="shared" si="78"/>
        <v>1.6900000000000002</v>
      </c>
      <c r="CW124" s="2">
        <f t="shared" si="79"/>
        <v>0</v>
      </c>
      <c r="CX124" s="2">
        <f t="shared" si="80"/>
        <v>0</v>
      </c>
      <c r="CY124" s="2">
        <f>0</f>
        <v>0</v>
      </c>
      <c r="CZ124" s="2">
        <f>0</f>
        <v>0</v>
      </c>
      <c r="DA124" s="2"/>
      <c r="DB124" s="2"/>
      <c r="DC124" s="2" t="s">
        <v>3</v>
      </c>
      <c r="DD124" s="2" t="s">
        <v>3</v>
      </c>
      <c r="DE124" s="2" t="s">
        <v>3</v>
      </c>
      <c r="DF124" s="2" t="s">
        <v>3</v>
      </c>
      <c r="DG124" s="2" t="s">
        <v>27</v>
      </c>
      <c r="DH124" s="2" t="s">
        <v>3</v>
      </c>
      <c r="DI124" s="2" t="s">
        <v>27</v>
      </c>
      <c r="DJ124" s="2" t="s">
        <v>3</v>
      </c>
      <c r="DK124" s="2" t="s">
        <v>3</v>
      </c>
      <c r="DL124" s="2" t="s">
        <v>3</v>
      </c>
      <c r="DM124" s="2" t="s">
        <v>3</v>
      </c>
      <c r="DN124" s="2">
        <v>0</v>
      </c>
      <c r="DO124" s="2">
        <v>0</v>
      </c>
      <c r="DP124" s="2">
        <v>1</v>
      </c>
      <c r="DQ124" s="2">
        <v>1</v>
      </c>
      <c r="DR124" s="2"/>
      <c r="DS124" s="2"/>
      <c r="DT124" s="2"/>
      <c r="DU124" s="2">
        <v>1013</v>
      </c>
      <c r="DV124" s="2" t="s">
        <v>124</v>
      </c>
      <c r="DW124" s="2" t="s">
        <v>124</v>
      </c>
      <c r="DX124" s="2">
        <v>1</v>
      </c>
      <c r="DY124" s="2"/>
      <c r="DZ124" s="2" t="s">
        <v>3</v>
      </c>
      <c r="EA124" s="2" t="s">
        <v>3</v>
      </c>
      <c r="EB124" s="2" t="s">
        <v>3</v>
      </c>
      <c r="EC124" s="2" t="s">
        <v>3</v>
      </c>
      <c r="ED124" s="2"/>
      <c r="EE124" s="2">
        <v>0</v>
      </c>
      <c r="EF124" s="2">
        <v>0</v>
      </c>
      <c r="EG124" s="2" t="s">
        <v>3</v>
      </c>
      <c r="EH124" s="2">
        <v>0</v>
      </c>
      <c r="EI124" s="2" t="s">
        <v>3</v>
      </c>
      <c r="EJ124" s="2">
        <v>0</v>
      </c>
      <c r="EK124" s="2">
        <v>381</v>
      </c>
      <c r="EL124" s="2" t="s">
        <v>3</v>
      </c>
      <c r="EM124" s="2" t="s">
        <v>3</v>
      </c>
      <c r="EN124" s="2"/>
      <c r="EO124" s="2" t="s">
        <v>28</v>
      </c>
      <c r="EP124" s="2"/>
      <c r="EQ124" s="2">
        <v>132096</v>
      </c>
      <c r="ER124" s="2">
        <v>15.99</v>
      </c>
      <c r="ES124" s="2">
        <v>0</v>
      </c>
      <c r="ET124" s="2">
        <v>0</v>
      </c>
      <c r="EU124" s="2">
        <v>0</v>
      </c>
      <c r="EV124" s="2">
        <v>15.99</v>
      </c>
      <c r="EW124" s="2">
        <v>1.3</v>
      </c>
      <c r="EX124" s="2">
        <v>0</v>
      </c>
      <c r="EY124" s="2">
        <v>0</v>
      </c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>
        <v>0</v>
      </c>
      <c r="FR124" s="2">
        <v>0</v>
      </c>
      <c r="FS124" s="2">
        <v>0</v>
      </c>
      <c r="FT124" s="2"/>
      <c r="FU124" s="2"/>
      <c r="FV124" s="2"/>
      <c r="FW124" s="2"/>
      <c r="FX124" s="2">
        <v>0</v>
      </c>
      <c r="FY124" s="2">
        <v>0</v>
      </c>
      <c r="FZ124" s="2"/>
      <c r="GA124" s="2" t="s">
        <v>3</v>
      </c>
      <c r="GB124" s="2"/>
      <c r="GC124" s="2"/>
      <c r="GD124" s="2">
        <v>1</v>
      </c>
      <c r="GE124" s="2"/>
      <c r="GF124" s="2">
        <v>1306779962</v>
      </c>
      <c r="GG124" s="2">
        <v>2</v>
      </c>
      <c r="GH124" s="2">
        <v>1</v>
      </c>
      <c r="GI124" s="2">
        <v>-2</v>
      </c>
      <c r="GJ124" s="2">
        <v>0</v>
      </c>
      <c r="GK124" s="2">
        <v>0</v>
      </c>
      <c r="GL124" s="2">
        <f>ROUND(IF(AND(BH124=3,BI124=3,FS124&lt;&gt;0),P124,0),2)</f>
        <v>0</v>
      </c>
      <c r="GM124" s="2">
        <f>ROUND(O124+X124+Y124,2)+GX124</f>
        <v>0</v>
      </c>
      <c r="GN124" s="2">
        <f t="shared" si="81"/>
        <v>0</v>
      </c>
      <c r="GO124" s="2">
        <f t="shared" si="82"/>
        <v>0</v>
      </c>
      <c r="GP124" s="2">
        <f t="shared" si="83"/>
        <v>0</v>
      </c>
      <c r="GQ124" s="2"/>
      <c r="GR124" s="2">
        <v>0</v>
      </c>
      <c r="GS124" s="2">
        <v>3</v>
      </c>
      <c r="GT124" s="2">
        <v>0</v>
      </c>
      <c r="GU124" s="2" t="s">
        <v>3</v>
      </c>
      <c r="GV124" s="2">
        <f t="shared" si="84"/>
        <v>0</v>
      </c>
      <c r="GW124" s="2">
        <v>1</v>
      </c>
      <c r="GX124" s="2">
        <f>ROUND(HC124*I124,2)</f>
        <v>0</v>
      </c>
      <c r="GY124" s="2"/>
      <c r="GZ124" s="2"/>
      <c r="HA124" s="2">
        <v>0</v>
      </c>
      <c r="HB124" s="2">
        <v>0</v>
      </c>
      <c r="HC124" s="2">
        <f t="shared" si="85"/>
        <v>0</v>
      </c>
      <c r="HD124" s="2"/>
      <c r="HE124" s="2" t="s">
        <v>3</v>
      </c>
      <c r="HF124" s="2" t="s">
        <v>3</v>
      </c>
      <c r="HG124" s="2"/>
      <c r="HH124" s="2"/>
      <c r="HI124" s="2"/>
      <c r="HJ124" s="2"/>
      <c r="HK124" s="2"/>
      <c r="HL124" s="2"/>
      <c r="HM124" s="2" t="s">
        <v>3</v>
      </c>
      <c r="HN124" s="2" t="s">
        <v>3</v>
      </c>
      <c r="HO124" s="2" t="s">
        <v>3</v>
      </c>
      <c r="HP124" s="2" t="s">
        <v>3</v>
      </c>
      <c r="HQ124" s="2" t="s">
        <v>3</v>
      </c>
      <c r="HR124" s="2"/>
      <c r="HS124" s="2">
        <v>0</v>
      </c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>
        <v>0</v>
      </c>
      <c r="IL124" s="2"/>
      <c r="IM124" s="2"/>
      <c r="IN124" s="2"/>
      <c r="IO124" s="2"/>
      <c r="IP124" s="2"/>
      <c r="IQ124" s="2"/>
      <c r="IR124" s="2"/>
      <c r="IS124" s="2"/>
      <c r="IT124" s="2"/>
      <c r="IU124" s="2"/>
    </row>
    <row r="125" spans="1:255" x14ac:dyDescent="0.2">
      <c r="A125">
        <v>17</v>
      </c>
      <c r="B125">
        <v>1</v>
      </c>
      <c r="E125" t="s">
        <v>3</v>
      </c>
      <c r="F125" t="s">
        <v>143</v>
      </c>
      <c r="G125" t="s">
        <v>144</v>
      </c>
      <c r="H125" t="s">
        <v>124</v>
      </c>
      <c r="I125">
        <v>0</v>
      </c>
      <c r="J125">
        <v>0</v>
      </c>
      <c r="K125">
        <v>0</v>
      </c>
      <c r="O125">
        <f>ROUND(CP125,0)</f>
        <v>0</v>
      </c>
      <c r="P125">
        <f>ROUND(CQ125*I125,0)</f>
        <v>0</v>
      </c>
      <c r="Q125">
        <f>ROUND(CR125*I125,0)</f>
        <v>0</v>
      </c>
      <c r="R125">
        <f>ROUND(CS125*I125,0)</f>
        <v>0</v>
      </c>
      <c r="S125">
        <f>ROUND(CT125*I125,0)</f>
        <v>0</v>
      </c>
      <c r="T125">
        <f>ROUND(CU125*I125,0)</f>
        <v>0</v>
      </c>
      <c r="U125">
        <f t="shared" si="67"/>
        <v>0</v>
      </c>
      <c r="V125">
        <f t="shared" si="68"/>
        <v>0</v>
      </c>
      <c r="W125">
        <f>ROUND(CX125*I125,0)</f>
        <v>0</v>
      </c>
      <c r="X125">
        <f>ROUND(CY125,0)</f>
        <v>0</v>
      </c>
      <c r="Y125">
        <f>ROUND(CZ125,0)</f>
        <v>0</v>
      </c>
      <c r="AA125">
        <v>-1</v>
      </c>
      <c r="AB125">
        <f t="shared" si="69"/>
        <v>20.79</v>
      </c>
      <c r="AC125">
        <f t="shared" si="86"/>
        <v>0</v>
      </c>
      <c r="AD125">
        <f>ROUND((ET125),2)</f>
        <v>0</v>
      </c>
      <c r="AE125">
        <f>ROUND((EU125),2)</f>
        <v>0</v>
      </c>
      <c r="AF125">
        <f>ROUND(((EV125*ROUND(1.3,7))),2)</f>
        <v>20.79</v>
      </c>
      <c r="AG125">
        <f t="shared" si="71"/>
        <v>0</v>
      </c>
      <c r="AH125">
        <f>((EW125*ROUND(1.3,7)))</f>
        <v>1.6900000000000002</v>
      </c>
      <c r="AI125">
        <f>(EX125)</f>
        <v>0</v>
      </c>
      <c r="AJ125">
        <f t="shared" si="72"/>
        <v>0</v>
      </c>
      <c r="AK125">
        <v>15.99</v>
      </c>
      <c r="AL125">
        <v>0</v>
      </c>
      <c r="AM125">
        <v>0</v>
      </c>
      <c r="AN125">
        <v>0</v>
      </c>
      <c r="AO125">
        <v>15.99</v>
      </c>
      <c r="AP125">
        <v>0</v>
      </c>
      <c r="AQ125">
        <v>1.3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0</v>
      </c>
      <c r="BI125">
        <v>0</v>
      </c>
      <c r="BJ125" t="s">
        <v>145</v>
      </c>
      <c r="BM125">
        <v>381</v>
      </c>
      <c r="BN125">
        <v>0</v>
      </c>
      <c r="BO125" t="s">
        <v>3</v>
      </c>
      <c r="BP125">
        <v>0</v>
      </c>
      <c r="BQ125">
        <v>0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26</v>
      </c>
      <c r="CO125">
        <v>0</v>
      </c>
      <c r="CP125">
        <f t="shared" si="73"/>
        <v>0</v>
      </c>
      <c r="CQ125">
        <f t="shared" si="74"/>
        <v>0</v>
      </c>
      <c r="CR125">
        <f>AD125*BB125</f>
        <v>0</v>
      </c>
      <c r="CS125">
        <f t="shared" si="75"/>
        <v>0</v>
      </c>
      <c r="CT125">
        <f t="shared" si="76"/>
        <v>20.79</v>
      </c>
      <c r="CU125">
        <f t="shared" si="77"/>
        <v>0</v>
      </c>
      <c r="CV125">
        <f t="shared" si="78"/>
        <v>1.6900000000000002</v>
      </c>
      <c r="CW125">
        <f t="shared" si="79"/>
        <v>0</v>
      </c>
      <c r="CX125">
        <f t="shared" si="80"/>
        <v>0</v>
      </c>
      <c r="CY125">
        <f>0</f>
        <v>0</v>
      </c>
      <c r="CZ125">
        <f>0</f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27</v>
      </c>
      <c r="DH125" t="s">
        <v>3</v>
      </c>
      <c r="DI125" t="s">
        <v>27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1013</v>
      </c>
      <c r="DV125" t="s">
        <v>124</v>
      </c>
      <c r="DW125" t="s">
        <v>124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0</v>
      </c>
      <c r="EF125">
        <v>0</v>
      </c>
      <c r="EG125" t="s">
        <v>3</v>
      </c>
      <c r="EH125">
        <v>0</v>
      </c>
      <c r="EI125" t="s">
        <v>3</v>
      </c>
      <c r="EJ125">
        <v>0</v>
      </c>
      <c r="EK125">
        <v>381</v>
      </c>
      <c r="EL125" t="s">
        <v>3</v>
      </c>
      <c r="EM125" t="s">
        <v>3</v>
      </c>
      <c r="EO125" t="s">
        <v>28</v>
      </c>
      <c r="EQ125">
        <v>132096</v>
      </c>
      <c r="ER125">
        <v>15.99</v>
      </c>
      <c r="ES125">
        <v>0</v>
      </c>
      <c r="ET125">
        <v>0</v>
      </c>
      <c r="EU125">
        <v>0</v>
      </c>
      <c r="EV125">
        <v>15.99</v>
      </c>
      <c r="EW125">
        <v>1.3</v>
      </c>
      <c r="EX125">
        <v>0</v>
      </c>
      <c r="EY125">
        <v>0</v>
      </c>
      <c r="FQ125">
        <v>0</v>
      </c>
      <c r="FR125">
        <v>0</v>
      </c>
      <c r="FS125">
        <v>0</v>
      </c>
      <c r="FX125">
        <v>0</v>
      </c>
      <c r="FY125">
        <v>0</v>
      </c>
      <c r="GA125" t="s">
        <v>3</v>
      </c>
      <c r="GD125">
        <v>1</v>
      </c>
      <c r="GF125">
        <v>1306779962</v>
      </c>
      <c r="GG125">
        <v>2</v>
      </c>
      <c r="GH125">
        <v>1</v>
      </c>
      <c r="GI125">
        <v>-2</v>
      </c>
      <c r="GJ125">
        <v>0</v>
      </c>
      <c r="GK125">
        <v>0</v>
      </c>
      <c r="GL125">
        <f>ROUND(IF(AND(BH125=3,BI125=3,FS125&lt;&gt;0),P125,0),0)</f>
        <v>0</v>
      </c>
      <c r="GM125">
        <f>ROUND(O125+X125+Y125,0)+GX125</f>
        <v>0</v>
      </c>
      <c r="GN125">
        <f t="shared" si="81"/>
        <v>0</v>
      </c>
      <c r="GO125">
        <f t="shared" si="82"/>
        <v>0</v>
      </c>
      <c r="GP125">
        <f t="shared" si="83"/>
        <v>0</v>
      </c>
      <c r="GR125">
        <v>0</v>
      </c>
      <c r="GS125">
        <v>3</v>
      </c>
      <c r="GT125">
        <v>0</v>
      </c>
      <c r="GU125" t="s">
        <v>3</v>
      </c>
      <c r="GV125">
        <f t="shared" si="84"/>
        <v>0</v>
      </c>
      <c r="GW125">
        <v>1</v>
      </c>
      <c r="GX125">
        <f>ROUND(HC125*I125,0)</f>
        <v>0</v>
      </c>
      <c r="HA125">
        <v>0</v>
      </c>
      <c r="HB125">
        <v>0</v>
      </c>
      <c r="HC125">
        <f t="shared" si="85"/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HS125">
        <v>0</v>
      </c>
      <c r="IK125">
        <v>0</v>
      </c>
    </row>
    <row r="126" spans="1:255" x14ac:dyDescent="0.2">
      <c r="A126" s="2">
        <v>17</v>
      </c>
      <c r="B126" s="2">
        <v>1</v>
      </c>
      <c r="C126" s="2">
        <f>ROW(SmtRes!A34)</f>
        <v>34</v>
      </c>
      <c r="D126" s="2">
        <f>ROW(EtalonRes!A34)</f>
        <v>34</v>
      </c>
      <c r="E126" s="2" t="s">
        <v>146</v>
      </c>
      <c r="F126" s="2" t="s">
        <v>147</v>
      </c>
      <c r="G126" s="2" t="s">
        <v>148</v>
      </c>
      <c r="H126" s="2" t="s">
        <v>124</v>
      </c>
      <c r="I126" s="2">
        <f>ROUND(ROUND(4,4),7)</f>
        <v>4</v>
      </c>
      <c r="J126" s="2">
        <v>0</v>
      </c>
      <c r="K126" s="2">
        <f>ROUND(ROUND(4,4),7)</f>
        <v>4</v>
      </c>
      <c r="L126" s="2"/>
      <c r="M126" s="2"/>
      <c r="N126" s="2"/>
      <c r="O126" s="2">
        <f>ROUND(CP126,2)</f>
        <v>51.32</v>
      </c>
      <c r="P126" s="2">
        <f>ROUND(CQ126*I126,2)</f>
        <v>0</v>
      </c>
      <c r="Q126" s="2">
        <f>ROUND(CR126*I126,2)</f>
        <v>0</v>
      </c>
      <c r="R126" s="2">
        <f>ROUND(CS126*I126,2)</f>
        <v>0</v>
      </c>
      <c r="S126" s="2">
        <f>ROUND(CT126*I126,2)</f>
        <v>51.32</v>
      </c>
      <c r="T126" s="2">
        <f>ROUND(CU126*I126,2)</f>
        <v>0</v>
      </c>
      <c r="U126" s="2">
        <f t="shared" si="67"/>
        <v>5.4617599999999999</v>
      </c>
      <c r="V126" s="2">
        <f t="shared" si="68"/>
        <v>0</v>
      </c>
      <c r="W126" s="2">
        <f>ROUND(CX126*I126,2)</f>
        <v>0</v>
      </c>
      <c r="X126" s="2">
        <f>ROUND(CY126,2)</f>
        <v>37.979999999999997</v>
      </c>
      <c r="Y126" s="2">
        <f>ROUND(CZ126,2)</f>
        <v>18.48</v>
      </c>
      <c r="Z126" s="2"/>
      <c r="AA126" s="2">
        <v>64890179</v>
      </c>
      <c r="AB126" s="2">
        <f t="shared" si="69"/>
        <v>12.83</v>
      </c>
      <c r="AC126" s="2">
        <f t="shared" si="86"/>
        <v>0</v>
      </c>
      <c r="AD126" s="2">
        <f>ROUND(((((ET126*ROUND(1.255,7)))-((EU126*ROUND(1.255,7))))+AE126),2)</f>
        <v>0</v>
      </c>
      <c r="AE126" s="2">
        <f>ROUND(((EU126*ROUND(1.255,7))),2)</f>
        <v>0</v>
      </c>
      <c r="AF126" s="2">
        <f>ROUND(((EV126*ROUND((1.255*0.8),7))),2)</f>
        <v>12.83</v>
      </c>
      <c r="AG126" s="2">
        <f t="shared" si="71"/>
        <v>0</v>
      </c>
      <c r="AH126" s="2">
        <f>((EW126*ROUND((1.255*0.8),7)))</f>
        <v>1.3654400000000002</v>
      </c>
      <c r="AI126" s="2">
        <f>((EX126*ROUND(1.255,7)))</f>
        <v>0</v>
      </c>
      <c r="AJ126" s="2">
        <f t="shared" si="72"/>
        <v>0</v>
      </c>
      <c r="AK126" s="2">
        <v>12.78</v>
      </c>
      <c r="AL126" s="2">
        <v>0</v>
      </c>
      <c r="AM126" s="2">
        <v>0</v>
      </c>
      <c r="AN126" s="2">
        <v>0</v>
      </c>
      <c r="AO126" s="2">
        <v>12.78</v>
      </c>
      <c r="AP126" s="2">
        <v>0</v>
      </c>
      <c r="AQ126" s="2">
        <v>1.36</v>
      </c>
      <c r="AR126" s="2">
        <v>0</v>
      </c>
      <c r="AS126" s="2">
        <v>0</v>
      </c>
      <c r="AT126" s="2">
        <v>74</v>
      </c>
      <c r="AU126" s="2">
        <v>36</v>
      </c>
      <c r="AV126" s="2">
        <v>1</v>
      </c>
      <c r="AW126" s="2">
        <v>1</v>
      </c>
      <c r="AX126" s="2"/>
      <c r="AY126" s="2"/>
      <c r="AZ126" s="2">
        <v>1</v>
      </c>
      <c r="BA126" s="2">
        <v>1</v>
      </c>
      <c r="BB126" s="2">
        <v>1</v>
      </c>
      <c r="BC126" s="2">
        <v>1</v>
      </c>
      <c r="BD126" s="2" t="s">
        <v>3</v>
      </c>
      <c r="BE126" s="2" t="s">
        <v>3</v>
      </c>
      <c r="BF126" s="2" t="s">
        <v>3</v>
      </c>
      <c r="BG126" s="2" t="s">
        <v>3</v>
      </c>
      <c r="BH126" s="2">
        <v>0</v>
      </c>
      <c r="BI126" s="2">
        <v>4</v>
      </c>
      <c r="BJ126" s="2" t="s">
        <v>149</v>
      </c>
      <c r="BK126" s="2"/>
      <c r="BL126" s="2"/>
      <c r="BM126" s="2">
        <v>200001</v>
      </c>
      <c r="BN126" s="2">
        <v>0</v>
      </c>
      <c r="BO126" s="2" t="s">
        <v>3</v>
      </c>
      <c r="BP126" s="2">
        <v>0</v>
      </c>
      <c r="BQ126" s="2">
        <v>4</v>
      </c>
      <c r="BR126" s="2">
        <v>0</v>
      </c>
      <c r="BS126" s="2">
        <v>1</v>
      </c>
      <c r="BT126" s="2">
        <v>1</v>
      </c>
      <c r="BU126" s="2">
        <v>1</v>
      </c>
      <c r="BV126" s="2">
        <v>1</v>
      </c>
      <c r="BW126" s="2">
        <v>1</v>
      </c>
      <c r="BX126" s="2">
        <v>1</v>
      </c>
      <c r="BY126" s="2" t="s">
        <v>3</v>
      </c>
      <c r="BZ126" s="2">
        <v>74</v>
      </c>
      <c r="CA126" s="2">
        <v>36</v>
      </c>
      <c r="CB126" s="2" t="s">
        <v>3</v>
      </c>
      <c r="CC126" s="2"/>
      <c r="CD126" s="2"/>
      <c r="CE126" s="2">
        <v>0</v>
      </c>
      <c r="CF126" s="2">
        <v>0</v>
      </c>
      <c r="CG126" s="2">
        <v>0</v>
      </c>
      <c r="CH126" s="2"/>
      <c r="CI126" s="2"/>
      <c r="CJ126" s="2"/>
      <c r="CK126" s="2"/>
      <c r="CL126" s="2"/>
      <c r="CM126" s="2">
        <v>0</v>
      </c>
      <c r="CN126" s="2" t="s">
        <v>3</v>
      </c>
      <c r="CO126" s="2">
        <v>0</v>
      </c>
      <c r="CP126" s="2">
        <f t="shared" si="73"/>
        <v>51.32</v>
      </c>
      <c r="CQ126" s="2">
        <f t="shared" si="74"/>
        <v>0</v>
      </c>
      <c r="CR126" s="2">
        <f>((((ET126*ROUND(1.255,7)))*BB126-((EU126*ROUND(1.255,7)))*BS126)+AE126*BS126)</f>
        <v>0</v>
      </c>
      <c r="CS126" s="2">
        <f t="shared" si="75"/>
        <v>0</v>
      </c>
      <c r="CT126" s="2">
        <f t="shared" si="76"/>
        <v>12.83</v>
      </c>
      <c r="CU126" s="2">
        <f t="shared" si="77"/>
        <v>0</v>
      </c>
      <c r="CV126" s="2">
        <f t="shared" si="78"/>
        <v>1.3654400000000002</v>
      </c>
      <c r="CW126" s="2">
        <f t="shared" si="79"/>
        <v>0</v>
      </c>
      <c r="CX126" s="2">
        <f t="shared" si="80"/>
        <v>0</v>
      </c>
      <c r="CY126" s="2">
        <f>(((S126+R126)*AT126)/100)</f>
        <v>37.976799999999997</v>
      </c>
      <c r="CZ126" s="2">
        <f>(((S126+R126)*AU126)/100)</f>
        <v>18.475200000000001</v>
      </c>
      <c r="DA126" s="2"/>
      <c r="DB126" s="2"/>
      <c r="DC126" s="2" t="s">
        <v>3</v>
      </c>
      <c r="DD126" s="2" t="s">
        <v>3</v>
      </c>
      <c r="DE126" s="2" t="s">
        <v>52</v>
      </c>
      <c r="DF126" s="2" t="s">
        <v>52</v>
      </c>
      <c r="DG126" s="2" t="s">
        <v>53</v>
      </c>
      <c r="DH126" s="2" t="s">
        <v>3</v>
      </c>
      <c r="DI126" s="2" t="s">
        <v>53</v>
      </c>
      <c r="DJ126" s="2" t="s">
        <v>52</v>
      </c>
      <c r="DK126" s="2" t="s">
        <v>3</v>
      </c>
      <c r="DL126" s="2" t="s">
        <v>3</v>
      </c>
      <c r="DM126" s="2" t="s">
        <v>3</v>
      </c>
      <c r="DN126" s="2">
        <v>0</v>
      </c>
      <c r="DO126" s="2">
        <v>0</v>
      </c>
      <c r="DP126" s="2">
        <v>1</v>
      </c>
      <c r="DQ126" s="2">
        <v>1</v>
      </c>
      <c r="DR126" s="2"/>
      <c r="DS126" s="2"/>
      <c r="DT126" s="2"/>
      <c r="DU126" s="2">
        <v>1013</v>
      </c>
      <c r="DV126" s="2" t="s">
        <v>124</v>
      </c>
      <c r="DW126" s="2" t="s">
        <v>124</v>
      </c>
      <c r="DX126" s="2">
        <v>1</v>
      </c>
      <c r="DY126" s="2"/>
      <c r="DZ126" s="2" t="s">
        <v>3</v>
      </c>
      <c r="EA126" s="2" t="s">
        <v>3</v>
      </c>
      <c r="EB126" s="2" t="s">
        <v>3</v>
      </c>
      <c r="EC126" s="2" t="s">
        <v>3</v>
      </c>
      <c r="ED126" s="2"/>
      <c r="EE126" s="2">
        <v>56793215</v>
      </c>
      <c r="EF126" s="2">
        <v>4</v>
      </c>
      <c r="EG126" s="2" t="s">
        <v>35</v>
      </c>
      <c r="EH126" s="2">
        <v>83</v>
      </c>
      <c r="EI126" s="2" t="s">
        <v>35</v>
      </c>
      <c r="EJ126" s="2">
        <v>4</v>
      </c>
      <c r="EK126" s="2">
        <v>200001</v>
      </c>
      <c r="EL126" s="2" t="s">
        <v>36</v>
      </c>
      <c r="EM126" s="2" t="s">
        <v>37</v>
      </c>
      <c r="EN126" s="2"/>
      <c r="EO126" s="2" t="s">
        <v>38</v>
      </c>
      <c r="EP126" s="2"/>
      <c r="EQ126" s="2">
        <v>131072</v>
      </c>
      <c r="ER126" s="2">
        <v>12.78</v>
      </c>
      <c r="ES126" s="2">
        <v>0</v>
      </c>
      <c r="ET126" s="2">
        <v>0</v>
      </c>
      <c r="EU126" s="2">
        <v>0</v>
      </c>
      <c r="EV126" s="2">
        <v>12.78</v>
      </c>
      <c r="EW126" s="2">
        <v>1.36</v>
      </c>
      <c r="EX126" s="2">
        <v>0</v>
      </c>
      <c r="EY126" s="2">
        <v>0</v>
      </c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>
        <v>0</v>
      </c>
      <c r="FR126" s="2">
        <v>0</v>
      </c>
      <c r="FS126" s="2">
        <v>0</v>
      </c>
      <c r="FT126" s="2"/>
      <c r="FU126" s="2"/>
      <c r="FV126" s="2"/>
      <c r="FW126" s="2"/>
      <c r="FX126" s="2">
        <v>74</v>
      </c>
      <c r="FY126" s="2">
        <v>36</v>
      </c>
      <c r="FZ126" s="2"/>
      <c r="GA126" s="2" t="s">
        <v>3</v>
      </c>
      <c r="GB126" s="2"/>
      <c r="GC126" s="2"/>
      <c r="GD126" s="2">
        <v>1</v>
      </c>
      <c r="GE126" s="2"/>
      <c r="GF126" s="2">
        <v>-1472131209</v>
      </c>
      <c r="GG126" s="2">
        <v>2</v>
      </c>
      <c r="GH126" s="2">
        <v>1</v>
      </c>
      <c r="GI126" s="2">
        <v>-2</v>
      </c>
      <c r="GJ126" s="2">
        <v>0</v>
      </c>
      <c r="GK126" s="2">
        <v>0</v>
      </c>
      <c r="GL126" s="2">
        <f>ROUND(IF(AND(BH126=3,BI126=3,FS126&lt;&gt;0),P126,0),2)</f>
        <v>0</v>
      </c>
      <c r="GM126" s="2">
        <f>ROUND(O126+X126+Y126,2)+GX126</f>
        <v>107.78</v>
      </c>
      <c r="GN126" s="2">
        <f t="shared" si="81"/>
        <v>0</v>
      </c>
      <c r="GO126" s="2">
        <f t="shared" si="82"/>
        <v>0</v>
      </c>
      <c r="GP126" s="2">
        <f t="shared" si="83"/>
        <v>107.78</v>
      </c>
      <c r="GQ126" s="2"/>
      <c r="GR126" s="2">
        <v>0</v>
      </c>
      <c r="GS126" s="2">
        <v>3</v>
      </c>
      <c r="GT126" s="2">
        <v>0</v>
      </c>
      <c r="GU126" s="2" t="s">
        <v>3</v>
      </c>
      <c r="GV126" s="2">
        <f t="shared" si="84"/>
        <v>0</v>
      </c>
      <c r="GW126" s="2">
        <v>1</v>
      </c>
      <c r="GX126" s="2">
        <f>ROUND(HC126*I126,2)</f>
        <v>0</v>
      </c>
      <c r="GY126" s="2"/>
      <c r="GZ126" s="2"/>
      <c r="HA126" s="2">
        <v>0</v>
      </c>
      <c r="HB126" s="2">
        <v>0</v>
      </c>
      <c r="HC126" s="2">
        <f t="shared" si="85"/>
        <v>0</v>
      </c>
      <c r="HD126" s="2"/>
      <c r="HE126" s="2" t="s">
        <v>3</v>
      </c>
      <c r="HF126" s="2" t="s">
        <v>3</v>
      </c>
      <c r="HG126" s="2"/>
      <c r="HH126" s="2"/>
      <c r="HI126" s="2"/>
      <c r="HJ126" s="2"/>
      <c r="HK126" s="2"/>
      <c r="HL126" s="2"/>
      <c r="HM126" s="2" t="s">
        <v>3</v>
      </c>
      <c r="HN126" s="2" t="s">
        <v>39</v>
      </c>
      <c r="HO126" s="2" t="s">
        <v>40</v>
      </c>
      <c r="HP126" s="2" t="s">
        <v>35</v>
      </c>
      <c r="HQ126" s="2" t="s">
        <v>35</v>
      </c>
      <c r="HR126" s="2"/>
      <c r="HS126" s="2">
        <v>0</v>
      </c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>
        <v>0</v>
      </c>
      <c r="IL126" s="2"/>
      <c r="IM126" s="2"/>
      <c r="IN126" s="2"/>
      <c r="IO126" s="2"/>
      <c r="IP126" s="2"/>
      <c r="IQ126" s="2"/>
      <c r="IR126" s="2"/>
      <c r="IS126" s="2"/>
      <c r="IT126" s="2"/>
      <c r="IU126" s="2"/>
    </row>
    <row r="127" spans="1:255" x14ac:dyDescent="0.2">
      <c r="A127">
        <v>17</v>
      </c>
      <c r="B127">
        <v>1</v>
      </c>
      <c r="C127">
        <f>ROW(SmtRes!A36)</f>
        <v>36</v>
      </c>
      <c r="D127">
        <f>ROW(EtalonRes!A36)</f>
        <v>36</v>
      </c>
      <c r="E127" t="s">
        <v>146</v>
      </c>
      <c r="F127" t="s">
        <v>147</v>
      </c>
      <c r="G127" t="s">
        <v>148</v>
      </c>
      <c r="H127" t="s">
        <v>124</v>
      </c>
      <c r="I127">
        <f>ROUND(ROUND(4,4),7)</f>
        <v>4</v>
      </c>
      <c r="J127">
        <v>0</v>
      </c>
      <c r="K127">
        <f>ROUND(ROUND(4,4),7)</f>
        <v>4</v>
      </c>
      <c r="O127">
        <f>ROUND(CP127,0)</f>
        <v>2614</v>
      </c>
      <c r="P127">
        <f>ROUND(CQ127*I127,0)</f>
        <v>0</v>
      </c>
      <c r="Q127">
        <f>ROUND(CR127*I127,0)</f>
        <v>0</v>
      </c>
      <c r="R127">
        <f>ROUND(CS127*I127,0)</f>
        <v>0</v>
      </c>
      <c r="S127">
        <f>ROUND(CT127*I127,0)</f>
        <v>2614</v>
      </c>
      <c r="T127">
        <f>ROUND(CU127*I127,0)</f>
        <v>0</v>
      </c>
      <c r="U127">
        <f t="shared" si="67"/>
        <v>5.4617599999999999</v>
      </c>
      <c r="V127">
        <f t="shared" si="68"/>
        <v>0</v>
      </c>
      <c r="W127">
        <f>ROUND(CX127*I127,0)</f>
        <v>0</v>
      </c>
      <c r="X127">
        <f>ROUND(CY127,0)</f>
        <v>1934</v>
      </c>
      <c r="Y127">
        <f>ROUND(CZ127,0)</f>
        <v>941</v>
      </c>
      <c r="AA127">
        <v>64890177</v>
      </c>
      <c r="AB127">
        <f t="shared" si="69"/>
        <v>12.83</v>
      </c>
      <c r="AC127">
        <f t="shared" si="86"/>
        <v>0</v>
      </c>
      <c r="AD127">
        <f>ROUND(((((ET127*ROUND(1.255,7)))-((EU127*ROUND(1.255,7))))+AE127),2)</f>
        <v>0</v>
      </c>
      <c r="AE127">
        <f>ROUND(((EU127*ROUND(1.255,7))),2)</f>
        <v>0</v>
      </c>
      <c r="AF127">
        <f>ROUND(((EV127*ROUND((1.255*0.8),7))),2)</f>
        <v>12.83</v>
      </c>
      <c r="AG127">
        <f t="shared" si="71"/>
        <v>0</v>
      </c>
      <c r="AH127">
        <f>((EW127*ROUND((1.255*0.8),7)))</f>
        <v>1.3654400000000002</v>
      </c>
      <c r="AI127">
        <f>((EX127*ROUND(1.255,7)))</f>
        <v>0</v>
      </c>
      <c r="AJ127">
        <f t="shared" si="72"/>
        <v>0</v>
      </c>
      <c r="AK127">
        <v>12.78</v>
      </c>
      <c r="AL127">
        <v>0</v>
      </c>
      <c r="AM127">
        <v>0</v>
      </c>
      <c r="AN127">
        <v>0</v>
      </c>
      <c r="AO127">
        <v>12.78</v>
      </c>
      <c r="AP127">
        <v>0</v>
      </c>
      <c r="AQ127">
        <v>1.36</v>
      </c>
      <c r="AR127">
        <v>0</v>
      </c>
      <c r="AS127">
        <v>0</v>
      </c>
      <c r="AT127">
        <v>74</v>
      </c>
      <c r="AU127">
        <v>36</v>
      </c>
      <c r="AV127">
        <v>1</v>
      </c>
      <c r="AW127">
        <v>1</v>
      </c>
      <c r="AZ127">
        <v>1</v>
      </c>
      <c r="BA127">
        <v>50.93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0</v>
      </c>
      <c r="BI127">
        <v>4</v>
      </c>
      <c r="BJ127" t="s">
        <v>149</v>
      </c>
      <c r="BM127">
        <v>200001</v>
      </c>
      <c r="BN127">
        <v>0</v>
      </c>
      <c r="BO127" t="s">
        <v>3</v>
      </c>
      <c r="BP127">
        <v>0</v>
      </c>
      <c r="BQ127">
        <v>4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74</v>
      </c>
      <c r="CA127">
        <v>36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73"/>
        <v>2614</v>
      </c>
      <c r="CQ127">
        <f t="shared" si="74"/>
        <v>0</v>
      </c>
      <c r="CR127">
        <f>((((ET127*ROUND(1.255,7)))*BB127-((EU127*ROUND(1.255,7)))*BS127)+AE127*BS127)</f>
        <v>0</v>
      </c>
      <c r="CS127">
        <f t="shared" si="75"/>
        <v>0</v>
      </c>
      <c r="CT127">
        <f t="shared" si="76"/>
        <v>653.43190000000004</v>
      </c>
      <c r="CU127">
        <f t="shared" si="77"/>
        <v>0</v>
      </c>
      <c r="CV127">
        <f t="shared" si="78"/>
        <v>1.3654400000000002</v>
      </c>
      <c r="CW127">
        <f t="shared" si="79"/>
        <v>0</v>
      </c>
      <c r="CX127">
        <f t="shared" si="80"/>
        <v>0</v>
      </c>
      <c r="CY127">
        <f>(((S127+R127)*AT127)/100)</f>
        <v>1934.36</v>
      </c>
      <c r="CZ127">
        <f>(((S127+R127)*AU127)/100)</f>
        <v>941.04</v>
      </c>
      <c r="DC127" t="s">
        <v>3</v>
      </c>
      <c r="DD127" t="s">
        <v>3</v>
      </c>
      <c r="DE127" t="s">
        <v>52</v>
      </c>
      <c r="DF127" t="s">
        <v>52</v>
      </c>
      <c r="DG127" t="s">
        <v>53</v>
      </c>
      <c r="DH127" t="s">
        <v>3</v>
      </c>
      <c r="DI127" t="s">
        <v>53</v>
      </c>
      <c r="DJ127" t="s">
        <v>52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124</v>
      </c>
      <c r="DW127" t="s">
        <v>124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56793215</v>
      </c>
      <c r="EF127">
        <v>4</v>
      </c>
      <c r="EG127" t="s">
        <v>35</v>
      </c>
      <c r="EH127">
        <v>83</v>
      </c>
      <c r="EI127" t="s">
        <v>35</v>
      </c>
      <c r="EJ127">
        <v>4</v>
      </c>
      <c r="EK127">
        <v>200001</v>
      </c>
      <c r="EL127" t="s">
        <v>36</v>
      </c>
      <c r="EM127" t="s">
        <v>37</v>
      </c>
      <c r="EO127" t="s">
        <v>38</v>
      </c>
      <c r="EQ127">
        <v>131072</v>
      </c>
      <c r="ER127">
        <v>12.78</v>
      </c>
      <c r="ES127">
        <v>0</v>
      </c>
      <c r="ET127">
        <v>0</v>
      </c>
      <c r="EU127">
        <v>0</v>
      </c>
      <c r="EV127">
        <v>12.78</v>
      </c>
      <c r="EW127">
        <v>1.36</v>
      </c>
      <c r="EX127">
        <v>0</v>
      </c>
      <c r="EY127">
        <v>0</v>
      </c>
      <c r="FQ127">
        <v>0</v>
      </c>
      <c r="FR127">
        <v>0</v>
      </c>
      <c r="FS127">
        <v>0</v>
      </c>
      <c r="FX127">
        <v>74</v>
      </c>
      <c r="FY127">
        <v>36</v>
      </c>
      <c r="GA127" t="s">
        <v>3</v>
      </c>
      <c r="GD127">
        <v>1</v>
      </c>
      <c r="GF127">
        <v>-1472131209</v>
      </c>
      <c r="GG127">
        <v>2</v>
      </c>
      <c r="GH127">
        <v>1</v>
      </c>
      <c r="GI127">
        <v>2</v>
      </c>
      <c r="GJ127">
        <v>0</v>
      </c>
      <c r="GK127">
        <v>0</v>
      </c>
      <c r="GL127">
        <f>ROUND(IF(AND(BH127=3,BI127=3,FS127&lt;&gt;0),P127,0),0)</f>
        <v>0</v>
      </c>
      <c r="GM127">
        <f>ROUND(O127+X127+Y127,0)+GX127</f>
        <v>5489</v>
      </c>
      <c r="GN127">
        <f t="shared" si="81"/>
        <v>0</v>
      </c>
      <c r="GO127">
        <f t="shared" si="82"/>
        <v>0</v>
      </c>
      <c r="GP127">
        <f t="shared" si="83"/>
        <v>5489</v>
      </c>
      <c r="GR127">
        <v>0</v>
      </c>
      <c r="GS127">
        <v>3</v>
      </c>
      <c r="GT127">
        <v>0</v>
      </c>
      <c r="GU127" t="s">
        <v>3</v>
      </c>
      <c r="GV127">
        <f t="shared" si="84"/>
        <v>0</v>
      </c>
      <c r="GW127">
        <v>1</v>
      </c>
      <c r="GX127">
        <f>ROUND(HC127*I127,0)</f>
        <v>0</v>
      </c>
      <c r="HA127">
        <v>0</v>
      </c>
      <c r="HB127">
        <v>0</v>
      </c>
      <c r="HC127">
        <f t="shared" si="85"/>
        <v>0</v>
      </c>
      <c r="HE127" t="s">
        <v>3</v>
      </c>
      <c r="HF127" t="s">
        <v>3</v>
      </c>
      <c r="HM127" t="s">
        <v>3</v>
      </c>
      <c r="HN127" t="s">
        <v>39</v>
      </c>
      <c r="HO127" t="s">
        <v>40</v>
      </c>
      <c r="HP127" t="s">
        <v>35</v>
      </c>
      <c r="HQ127" t="s">
        <v>35</v>
      </c>
      <c r="HS127">
        <v>0</v>
      </c>
      <c r="IK127">
        <v>0</v>
      </c>
    </row>
    <row r="128" spans="1:255" x14ac:dyDescent="0.2">
      <c r="A128" s="2">
        <v>17</v>
      </c>
      <c r="B128" s="2">
        <v>1</v>
      </c>
      <c r="C128" s="2"/>
      <c r="D128" s="2"/>
      <c r="E128" s="2" t="s">
        <v>3</v>
      </c>
      <c r="F128" s="2" t="s">
        <v>150</v>
      </c>
      <c r="G128" s="2" t="s">
        <v>151</v>
      </c>
      <c r="H128" s="2" t="s">
        <v>50</v>
      </c>
      <c r="I128" s="2">
        <v>1</v>
      </c>
      <c r="J128" s="2">
        <v>0</v>
      </c>
      <c r="K128" s="2">
        <v>1</v>
      </c>
      <c r="L128" s="2"/>
      <c r="M128" s="2"/>
      <c r="N128" s="2"/>
      <c r="O128" s="2">
        <f>ROUND(CP128,2)</f>
        <v>36.950000000000003</v>
      </c>
      <c r="P128" s="2">
        <f>ROUND(CQ128*I128,2)</f>
        <v>0</v>
      </c>
      <c r="Q128" s="2">
        <f>ROUND(CR128*I128,2)</f>
        <v>0</v>
      </c>
      <c r="R128" s="2">
        <f>ROUND(CS128*I128,2)</f>
        <v>0</v>
      </c>
      <c r="S128" s="2">
        <f>ROUND(CT128*I128,2)</f>
        <v>36.950000000000003</v>
      </c>
      <c r="T128" s="2">
        <f>ROUND(CU128*I128,2)</f>
        <v>0</v>
      </c>
      <c r="U128" s="2">
        <f t="shared" si="67"/>
        <v>2.34</v>
      </c>
      <c r="V128" s="2">
        <f t="shared" si="68"/>
        <v>0</v>
      </c>
      <c r="W128" s="2">
        <f>ROUND(CX128*I128,2)</f>
        <v>0</v>
      </c>
      <c r="X128" s="2">
        <f>ROUND(CY128,2)</f>
        <v>0</v>
      </c>
      <c r="Y128" s="2">
        <f>ROUND(CZ128,2)</f>
        <v>0</v>
      </c>
      <c r="Z128" s="2"/>
      <c r="AA128" s="2">
        <v>-1</v>
      </c>
      <c r="AB128" s="2">
        <f t="shared" si="69"/>
        <v>36.950000000000003</v>
      </c>
      <c r="AC128" s="2">
        <f t="shared" si="86"/>
        <v>0</v>
      </c>
      <c r="AD128" s="2">
        <f>ROUND((ET128),2)</f>
        <v>0</v>
      </c>
      <c r="AE128" s="2">
        <f>ROUND((EU128),2)</f>
        <v>0</v>
      </c>
      <c r="AF128" s="2">
        <f>ROUND(((EV128*ROUND(1.3,7))),2)</f>
        <v>36.950000000000003</v>
      </c>
      <c r="AG128" s="2">
        <f t="shared" si="71"/>
        <v>0</v>
      </c>
      <c r="AH128" s="2">
        <f>((EW128*ROUND(1.3,7)))</f>
        <v>2.3400000000000003</v>
      </c>
      <c r="AI128" s="2">
        <f>(EX128)</f>
        <v>0</v>
      </c>
      <c r="AJ128" s="2">
        <f t="shared" si="72"/>
        <v>0</v>
      </c>
      <c r="AK128" s="2">
        <v>28.42</v>
      </c>
      <c r="AL128" s="2">
        <v>0</v>
      </c>
      <c r="AM128" s="2">
        <v>0</v>
      </c>
      <c r="AN128" s="2">
        <v>0</v>
      </c>
      <c r="AO128" s="2">
        <v>28.42</v>
      </c>
      <c r="AP128" s="2">
        <v>0</v>
      </c>
      <c r="AQ128" s="2">
        <v>1.8</v>
      </c>
      <c r="AR128" s="2">
        <v>0</v>
      </c>
      <c r="AS128" s="2">
        <v>0</v>
      </c>
      <c r="AT128" s="2">
        <v>0</v>
      </c>
      <c r="AU128" s="2">
        <v>0</v>
      </c>
      <c r="AV128" s="2">
        <v>1</v>
      </c>
      <c r="AW128" s="2">
        <v>1</v>
      </c>
      <c r="AX128" s="2"/>
      <c r="AY128" s="2"/>
      <c r="AZ128" s="2">
        <v>1</v>
      </c>
      <c r="BA128" s="2">
        <v>1</v>
      </c>
      <c r="BB128" s="2">
        <v>1</v>
      </c>
      <c r="BC128" s="2">
        <v>1</v>
      </c>
      <c r="BD128" s="2" t="s">
        <v>3</v>
      </c>
      <c r="BE128" s="2" t="s">
        <v>3</v>
      </c>
      <c r="BF128" s="2" t="s">
        <v>3</v>
      </c>
      <c r="BG128" s="2" t="s">
        <v>3</v>
      </c>
      <c r="BH128" s="2">
        <v>0</v>
      </c>
      <c r="BI128" s="2">
        <v>0</v>
      </c>
      <c r="BJ128" s="2" t="s">
        <v>152</v>
      </c>
      <c r="BK128" s="2"/>
      <c r="BL128" s="2"/>
      <c r="BM128" s="2">
        <v>381</v>
      </c>
      <c r="BN128" s="2">
        <v>0</v>
      </c>
      <c r="BO128" s="2" t="s">
        <v>3</v>
      </c>
      <c r="BP128" s="2">
        <v>0</v>
      </c>
      <c r="BQ128" s="2">
        <v>0</v>
      </c>
      <c r="BR128" s="2">
        <v>0</v>
      </c>
      <c r="BS128" s="2">
        <v>1</v>
      </c>
      <c r="BT128" s="2">
        <v>1</v>
      </c>
      <c r="BU128" s="2">
        <v>1</v>
      </c>
      <c r="BV128" s="2">
        <v>1</v>
      </c>
      <c r="BW128" s="2">
        <v>1</v>
      </c>
      <c r="BX128" s="2">
        <v>1</v>
      </c>
      <c r="BY128" s="2" t="s">
        <v>3</v>
      </c>
      <c r="BZ128" s="2">
        <v>0</v>
      </c>
      <c r="CA128" s="2">
        <v>0</v>
      </c>
      <c r="CB128" s="2" t="s">
        <v>3</v>
      </c>
      <c r="CC128" s="2"/>
      <c r="CD128" s="2"/>
      <c r="CE128" s="2">
        <v>0</v>
      </c>
      <c r="CF128" s="2">
        <v>0</v>
      </c>
      <c r="CG128" s="2">
        <v>0</v>
      </c>
      <c r="CH128" s="2"/>
      <c r="CI128" s="2"/>
      <c r="CJ128" s="2"/>
      <c r="CK128" s="2"/>
      <c r="CL128" s="2"/>
      <c r="CM128" s="2">
        <v>0</v>
      </c>
      <c r="CN128" s="2" t="s">
        <v>26</v>
      </c>
      <c r="CO128" s="2">
        <v>0</v>
      </c>
      <c r="CP128" s="2">
        <f t="shared" si="73"/>
        <v>36.950000000000003</v>
      </c>
      <c r="CQ128" s="2">
        <f t="shared" si="74"/>
        <v>0</v>
      </c>
      <c r="CR128" s="2">
        <f>AD128*BB128</f>
        <v>0</v>
      </c>
      <c r="CS128" s="2">
        <f t="shared" si="75"/>
        <v>0</v>
      </c>
      <c r="CT128" s="2">
        <f t="shared" si="76"/>
        <v>36.950000000000003</v>
      </c>
      <c r="CU128" s="2">
        <f t="shared" si="77"/>
        <v>0</v>
      </c>
      <c r="CV128" s="2">
        <f t="shared" si="78"/>
        <v>2.3400000000000003</v>
      </c>
      <c r="CW128" s="2">
        <f t="shared" si="79"/>
        <v>0</v>
      </c>
      <c r="CX128" s="2">
        <f t="shared" si="80"/>
        <v>0</v>
      </c>
      <c r="CY128" s="2">
        <f>0</f>
        <v>0</v>
      </c>
      <c r="CZ128" s="2">
        <f>0</f>
        <v>0</v>
      </c>
      <c r="DA128" s="2"/>
      <c r="DB128" s="2"/>
      <c r="DC128" s="2" t="s">
        <v>3</v>
      </c>
      <c r="DD128" s="2" t="s">
        <v>3</v>
      </c>
      <c r="DE128" s="2" t="s">
        <v>3</v>
      </c>
      <c r="DF128" s="2" t="s">
        <v>3</v>
      </c>
      <c r="DG128" s="2" t="s">
        <v>27</v>
      </c>
      <c r="DH128" s="2" t="s">
        <v>3</v>
      </c>
      <c r="DI128" s="2" t="s">
        <v>27</v>
      </c>
      <c r="DJ128" s="2" t="s">
        <v>3</v>
      </c>
      <c r="DK128" s="2" t="s">
        <v>3</v>
      </c>
      <c r="DL128" s="2" t="s">
        <v>3</v>
      </c>
      <c r="DM128" s="2" t="s">
        <v>3</v>
      </c>
      <c r="DN128" s="2">
        <v>0</v>
      </c>
      <c r="DO128" s="2">
        <v>0</v>
      </c>
      <c r="DP128" s="2">
        <v>1</v>
      </c>
      <c r="DQ128" s="2">
        <v>1</v>
      </c>
      <c r="DR128" s="2"/>
      <c r="DS128" s="2"/>
      <c r="DT128" s="2"/>
      <c r="DU128" s="2">
        <v>1013</v>
      </c>
      <c r="DV128" s="2" t="s">
        <v>50</v>
      </c>
      <c r="DW128" s="2" t="s">
        <v>50</v>
      </c>
      <c r="DX128" s="2">
        <v>1</v>
      </c>
      <c r="DY128" s="2"/>
      <c r="DZ128" s="2" t="s">
        <v>3</v>
      </c>
      <c r="EA128" s="2" t="s">
        <v>3</v>
      </c>
      <c r="EB128" s="2" t="s">
        <v>3</v>
      </c>
      <c r="EC128" s="2" t="s">
        <v>3</v>
      </c>
      <c r="ED128" s="2"/>
      <c r="EE128" s="2">
        <v>0</v>
      </c>
      <c r="EF128" s="2">
        <v>0</v>
      </c>
      <c r="EG128" s="2" t="s">
        <v>3</v>
      </c>
      <c r="EH128" s="2">
        <v>0</v>
      </c>
      <c r="EI128" s="2" t="s">
        <v>3</v>
      </c>
      <c r="EJ128" s="2">
        <v>0</v>
      </c>
      <c r="EK128" s="2">
        <v>381</v>
      </c>
      <c r="EL128" s="2" t="s">
        <v>3</v>
      </c>
      <c r="EM128" s="2" t="s">
        <v>3</v>
      </c>
      <c r="EN128" s="2"/>
      <c r="EO128" s="2" t="s">
        <v>28</v>
      </c>
      <c r="EP128" s="2"/>
      <c r="EQ128" s="2">
        <v>132096</v>
      </c>
      <c r="ER128" s="2">
        <v>28.42</v>
      </c>
      <c r="ES128" s="2">
        <v>0</v>
      </c>
      <c r="ET128" s="2">
        <v>0</v>
      </c>
      <c r="EU128" s="2">
        <v>0</v>
      </c>
      <c r="EV128" s="2">
        <v>28.42</v>
      </c>
      <c r="EW128" s="2">
        <v>1.8</v>
      </c>
      <c r="EX128" s="2">
        <v>0</v>
      </c>
      <c r="EY128" s="2">
        <v>0</v>
      </c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>
        <v>0</v>
      </c>
      <c r="FR128" s="2">
        <v>0</v>
      </c>
      <c r="FS128" s="2">
        <v>0</v>
      </c>
      <c r="FT128" s="2"/>
      <c r="FU128" s="2"/>
      <c r="FV128" s="2"/>
      <c r="FW128" s="2"/>
      <c r="FX128" s="2">
        <v>0</v>
      </c>
      <c r="FY128" s="2">
        <v>0</v>
      </c>
      <c r="FZ128" s="2"/>
      <c r="GA128" s="2" t="s">
        <v>3</v>
      </c>
      <c r="GB128" s="2"/>
      <c r="GC128" s="2"/>
      <c r="GD128" s="2">
        <v>1</v>
      </c>
      <c r="GE128" s="2"/>
      <c r="GF128" s="2">
        <v>-691218862</v>
      </c>
      <c r="GG128" s="2">
        <v>2</v>
      </c>
      <c r="GH128" s="2">
        <v>1</v>
      </c>
      <c r="GI128" s="2">
        <v>-2</v>
      </c>
      <c r="GJ128" s="2">
        <v>0</v>
      </c>
      <c r="GK128" s="2">
        <v>0</v>
      </c>
      <c r="GL128" s="2">
        <f>ROUND(IF(AND(BH128=3,BI128=3,FS128&lt;&gt;0),P128,0),2)</f>
        <v>0</v>
      </c>
      <c r="GM128" s="2">
        <f>ROUND(O128+X128+Y128,2)+GX128</f>
        <v>36.950000000000003</v>
      </c>
      <c r="GN128" s="2">
        <f t="shared" si="81"/>
        <v>36.950000000000003</v>
      </c>
      <c r="GO128" s="2">
        <f t="shared" si="82"/>
        <v>0</v>
      </c>
      <c r="GP128" s="2">
        <f t="shared" si="83"/>
        <v>0</v>
      </c>
      <c r="GQ128" s="2"/>
      <c r="GR128" s="2">
        <v>0</v>
      </c>
      <c r="GS128" s="2">
        <v>3</v>
      </c>
      <c r="GT128" s="2">
        <v>0</v>
      </c>
      <c r="GU128" s="2" t="s">
        <v>3</v>
      </c>
      <c r="GV128" s="2">
        <f t="shared" si="84"/>
        <v>0</v>
      </c>
      <c r="GW128" s="2">
        <v>1</v>
      </c>
      <c r="GX128" s="2">
        <f>ROUND(HC128*I128,2)</f>
        <v>0</v>
      </c>
      <c r="GY128" s="2"/>
      <c r="GZ128" s="2"/>
      <c r="HA128" s="2">
        <v>0</v>
      </c>
      <c r="HB128" s="2">
        <v>0</v>
      </c>
      <c r="HC128" s="2">
        <f t="shared" si="85"/>
        <v>0</v>
      </c>
      <c r="HD128" s="2"/>
      <c r="HE128" s="2" t="s">
        <v>3</v>
      </c>
      <c r="HF128" s="2" t="s">
        <v>3</v>
      </c>
      <c r="HG128" s="2"/>
      <c r="HH128" s="2"/>
      <c r="HI128" s="2"/>
      <c r="HJ128" s="2"/>
      <c r="HK128" s="2"/>
      <c r="HL128" s="2"/>
      <c r="HM128" s="2" t="s">
        <v>3</v>
      </c>
      <c r="HN128" s="2" t="s">
        <v>3</v>
      </c>
      <c r="HO128" s="2" t="s">
        <v>3</v>
      </c>
      <c r="HP128" s="2" t="s">
        <v>3</v>
      </c>
      <c r="HQ128" s="2" t="s">
        <v>3</v>
      </c>
      <c r="HR128" s="2"/>
      <c r="HS128" s="2">
        <v>0</v>
      </c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>
        <v>0</v>
      </c>
      <c r="IL128" s="2"/>
      <c r="IM128" s="2"/>
      <c r="IN128" s="2"/>
      <c r="IO128" s="2"/>
      <c r="IP128" s="2"/>
      <c r="IQ128" s="2"/>
      <c r="IR128" s="2"/>
      <c r="IS128" s="2"/>
      <c r="IT128" s="2"/>
      <c r="IU128" s="2"/>
    </row>
    <row r="129" spans="1:255" x14ac:dyDescent="0.2">
      <c r="A129">
        <v>17</v>
      </c>
      <c r="B129">
        <v>1</v>
      </c>
      <c r="E129" t="s">
        <v>3</v>
      </c>
      <c r="F129" t="s">
        <v>150</v>
      </c>
      <c r="G129" t="s">
        <v>151</v>
      </c>
      <c r="H129" t="s">
        <v>50</v>
      </c>
      <c r="I129">
        <v>1</v>
      </c>
      <c r="J129">
        <v>0</v>
      </c>
      <c r="K129">
        <v>1</v>
      </c>
      <c r="O129">
        <f>ROUND(CP129,0)</f>
        <v>37</v>
      </c>
      <c r="P129">
        <f>ROUND(CQ129*I129,0)</f>
        <v>0</v>
      </c>
      <c r="Q129">
        <f>ROUND(CR129*I129,0)</f>
        <v>0</v>
      </c>
      <c r="R129">
        <f>ROUND(CS129*I129,0)</f>
        <v>0</v>
      </c>
      <c r="S129">
        <f>ROUND(CT129*I129,0)</f>
        <v>37</v>
      </c>
      <c r="T129">
        <f>ROUND(CU129*I129,0)</f>
        <v>0</v>
      </c>
      <c r="U129">
        <f t="shared" si="67"/>
        <v>2.34</v>
      </c>
      <c r="V129">
        <f t="shared" si="68"/>
        <v>0</v>
      </c>
      <c r="W129">
        <f>ROUND(CX129*I129,0)</f>
        <v>0</v>
      </c>
      <c r="X129">
        <f>ROUND(CY129,0)</f>
        <v>0</v>
      </c>
      <c r="Y129">
        <f>ROUND(CZ129,0)</f>
        <v>0</v>
      </c>
      <c r="AA129">
        <v>-1</v>
      </c>
      <c r="AB129">
        <f t="shared" si="69"/>
        <v>36.950000000000003</v>
      </c>
      <c r="AC129">
        <f t="shared" si="86"/>
        <v>0</v>
      </c>
      <c r="AD129">
        <f>ROUND((ET129),2)</f>
        <v>0</v>
      </c>
      <c r="AE129">
        <f>ROUND((EU129),2)</f>
        <v>0</v>
      </c>
      <c r="AF129">
        <f>ROUND(((EV129*ROUND(1.3,7))),2)</f>
        <v>36.950000000000003</v>
      </c>
      <c r="AG129">
        <f t="shared" si="71"/>
        <v>0</v>
      </c>
      <c r="AH129">
        <f>((EW129*ROUND(1.3,7)))</f>
        <v>2.3400000000000003</v>
      </c>
      <c r="AI129">
        <f>(EX129)</f>
        <v>0</v>
      </c>
      <c r="AJ129">
        <f t="shared" si="72"/>
        <v>0</v>
      </c>
      <c r="AK129">
        <v>28.42</v>
      </c>
      <c r="AL129">
        <v>0</v>
      </c>
      <c r="AM129">
        <v>0</v>
      </c>
      <c r="AN129">
        <v>0</v>
      </c>
      <c r="AO129">
        <v>28.42</v>
      </c>
      <c r="AP129">
        <v>0</v>
      </c>
      <c r="AQ129">
        <v>1.8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0</v>
      </c>
      <c r="BI129">
        <v>0</v>
      </c>
      <c r="BJ129" t="s">
        <v>152</v>
      </c>
      <c r="BM129">
        <v>381</v>
      </c>
      <c r="BN129">
        <v>0</v>
      </c>
      <c r="BO129" t="s">
        <v>3</v>
      </c>
      <c r="BP129">
        <v>0</v>
      </c>
      <c r="BQ129">
        <v>0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26</v>
      </c>
      <c r="CO129">
        <v>0</v>
      </c>
      <c r="CP129">
        <f t="shared" si="73"/>
        <v>37</v>
      </c>
      <c r="CQ129">
        <f t="shared" si="74"/>
        <v>0</v>
      </c>
      <c r="CR129">
        <f>AD129*BB129</f>
        <v>0</v>
      </c>
      <c r="CS129">
        <f t="shared" si="75"/>
        <v>0</v>
      </c>
      <c r="CT129">
        <f t="shared" si="76"/>
        <v>36.950000000000003</v>
      </c>
      <c r="CU129">
        <f t="shared" si="77"/>
        <v>0</v>
      </c>
      <c r="CV129">
        <f t="shared" si="78"/>
        <v>2.3400000000000003</v>
      </c>
      <c r="CW129">
        <f t="shared" si="79"/>
        <v>0</v>
      </c>
      <c r="CX129">
        <f t="shared" si="80"/>
        <v>0</v>
      </c>
      <c r="CY129">
        <f>0</f>
        <v>0</v>
      </c>
      <c r="CZ129">
        <f>0</f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27</v>
      </c>
      <c r="DH129" t="s">
        <v>3</v>
      </c>
      <c r="DI129" t="s">
        <v>27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50</v>
      </c>
      <c r="DW129" t="s">
        <v>50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0</v>
      </c>
      <c r="EF129">
        <v>0</v>
      </c>
      <c r="EG129" t="s">
        <v>3</v>
      </c>
      <c r="EH129">
        <v>0</v>
      </c>
      <c r="EI129" t="s">
        <v>3</v>
      </c>
      <c r="EJ129">
        <v>0</v>
      </c>
      <c r="EK129">
        <v>381</v>
      </c>
      <c r="EL129" t="s">
        <v>3</v>
      </c>
      <c r="EM129" t="s">
        <v>3</v>
      </c>
      <c r="EO129" t="s">
        <v>28</v>
      </c>
      <c r="EQ129">
        <v>132096</v>
      </c>
      <c r="ER129">
        <v>28.42</v>
      </c>
      <c r="ES129">
        <v>0</v>
      </c>
      <c r="ET129">
        <v>0</v>
      </c>
      <c r="EU129">
        <v>0</v>
      </c>
      <c r="EV129">
        <v>28.42</v>
      </c>
      <c r="EW129">
        <v>1.8</v>
      </c>
      <c r="EX129">
        <v>0</v>
      </c>
      <c r="EY129">
        <v>0</v>
      </c>
      <c r="FQ129">
        <v>0</v>
      </c>
      <c r="FR129">
        <v>0</v>
      </c>
      <c r="FS129">
        <v>0</v>
      </c>
      <c r="FX129">
        <v>0</v>
      </c>
      <c r="FY129">
        <v>0</v>
      </c>
      <c r="GA129" t="s">
        <v>3</v>
      </c>
      <c r="GD129">
        <v>1</v>
      </c>
      <c r="GF129">
        <v>-691218862</v>
      </c>
      <c r="GG129">
        <v>2</v>
      </c>
      <c r="GH129">
        <v>1</v>
      </c>
      <c r="GI129">
        <v>-2</v>
      </c>
      <c r="GJ129">
        <v>0</v>
      </c>
      <c r="GK129">
        <v>0</v>
      </c>
      <c r="GL129">
        <f>ROUND(IF(AND(BH129=3,BI129=3,FS129&lt;&gt;0),P129,0),0)</f>
        <v>0</v>
      </c>
      <c r="GM129">
        <f>ROUND(O129+X129+Y129,0)+GX129</f>
        <v>37</v>
      </c>
      <c r="GN129">
        <f t="shared" si="81"/>
        <v>37</v>
      </c>
      <c r="GO129">
        <f t="shared" si="82"/>
        <v>0</v>
      </c>
      <c r="GP129">
        <f t="shared" si="83"/>
        <v>0</v>
      </c>
      <c r="GR129">
        <v>0</v>
      </c>
      <c r="GS129">
        <v>3</v>
      </c>
      <c r="GT129">
        <v>0</v>
      </c>
      <c r="GU129" t="s">
        <v>3</v>
      </c>
      <c r="GV129">
        <f t="shared" si="84"/>
        <v>0</v>
      </c>
      <c r="GW129">
        <v>1</v>
      </c>
      <c r="GX129">
        <f>ROUND(HC129*I129,0)</f>
        <v>0</v>
      </c>
      <c r="HA129">
        <v>0</v>
      </c>
      <c r="HB129">
        <v>0</v>
      </c>
      <c r="HC129">
        <f t="shared" si="85"/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HS129">
        <v>0</v>
      </c>
      <c r="IK129">
        <v>0</v>
      </c>
    </row>
    <row r="130" spans="1:255" x14ac:dyDescent="0.2">
      <c r="A130" s="2">
        <v>17</v>
      </c>
      <c r="B130" s="2">
        <v>1</v>
      </c>
      <c r="C130" s="2">
        <f>ROW(SmtRes!A38)</f>
        <v>38</v>
      </c>
      <c r="D130" s="2">
        <f>ROW(EtalonRes!A38)</f>
        <v>38</v>
      </c>
      <c r="E130" s="2" t="s">
        <v>153</v>
      </c>
      <c r="F130" s="2" t="s">
        <v>48</v>
      </c>
      <c r="G130" s="2" t="s">
        <v>49</v>
      </c>
      <c r="H130" s="2" t="s">
        <v>50</v>
      </c>
      <c r="I130" s="2">
        <f>ROUND(ROUND(1*2,4),7)</f>
        <v>2</v>
      </c>
      <c r="J130" s="2">
        <v>0</v>
      </c>
      <c r="K130" s="2">
        <f>ROUND(ROUND(1*2,4),7)</f>
        <v>2</v>
      </c>
      <c r="L130" s="2"/>
      <c r="M130" s="2"/>
      <c r="N130" s="2"/>
      <c r="O130" s="2">
        <f>ROUND(CP130,2)</f>
        <v>39.200000000000003</v>
      </c>
      <c r="P130" s="2">
        <f>ROUND(CQ130*I130,2)</f>
        <v>0</v>
      </c>
      <c r="Q130" s="2">
        <f>ROUND(CR130*I130,2)</f>
        <v>0</v>
      </c>
      <c r="R130" s="2">
        <f>ROUND(CS130*I130,2)</f>
        <v>0</v>
      </c>
      <c r="S130" s="2">
        <f>ROUND(CT130*I130,2)</f>
        <v>39.200000000000003</v>
      </c>
      <c r="T130" s="2">
        <f>ROUND(CU130*I130,2)</f>
        <v>0</v>
      </c>
      <c r="U130" s="2">
        <f t="shared" si="67"/>
        <v>3.2529599999999999</v>
      </c>
      <c r="V130" s="2">
        <f t="shared" si="68"/>
        <v>0</v>
      </c>
      <c r="W130" s="2">
        <f>ROUND(CX130*I130,2)</f>
        <v>0</v>
      </c>
      <c r="X130" s="2">
        <f>ROUND(CY130,2)</f>
        <v>29.01</v>
      </c>
      <c r="Y130" s="2">
        <f>ROUND(CZ130,2)</f>
        <v>14.11</v>
      </c>
      <c r="Z130" s="2"/>
      <c r="AA130" s="2">
        <v>64890179</v>
      </c>
      <c r="AB130" s="2">
        <f t="shared" si="69"/>
        <v>19.600000000000001</v>
      </c>
      <c r="AC130" s="2">
        <f t="shared" si="86"/>
        <v>0</v>
      </c>
      <c r="AD130" s="2">
        <f>ROUND(((((ET130*ROUND(1.255,7)))-((EU130*ROUND(1.255,7))))+AE130),2)</f>
        <v>0</v>
      </c>
      <c r="AE130" s="2">
        <f>ROUND(((EU130*ROUND(1.255,7))),2)</f>
        <v>0</v>
      </c>
      <c r="AF130" s="2">
        <f>ROUND(((EV130*ROUND((1.255*0.8),7))),2)</f>
        <v>19.600000000000001</v>
      </c>
      <c r="AG130" s="2">
        <f t="shared" si="71"/>
        <v>0</v>
      </c>
      <c r="AH130" s="2">
        <f>((EW130*ROUND((1.255*0.8),7)))</f>
        <v>1.6264800000000001</v>
      </c>
      <c r="AI130" s="2">
        <f>((EX130*ROUND(1.255,7)))</f>
        <v>0</v>
      </c>
      <c r="AJ130" s="2">
        <f t="shared" si="72"/>
        <v>0</v>
      </c>
      <c r="AK130" s="2">
        <v>19.52</v>
      </c>
      <c r="AL130" s="2">
        <v>0</v>
      </c>
      <c r="AM130" s="2">
        <v>0</v>
      </c>
      <c r="AN130" s="2">
        <v>0</v>
      </c>
      <c r="AO130" s="2">
        <v>19.52</v>
      </c>
      <c r="AP130" s="2">
        <v>0</v>
      </c>
      <c r="AQ130" s="2">
        <v>1.62</v>
      </c>
      <c r="AR130" s="2">
        <v>0</v>
      </c>
      <c r="AS130" s="2">
        <v>0</v>
      </c>
      <c r="AT130" s="2">
        <v>74</v>
      </c>
      <c r="AU130" s="2">
        <v>36</v>
      </c>
      <c r="AV130" s="2">
        <v>1</v>
      </c>
      <c r="AW130" s="2">
        <v>1</v>
      </c>
      <c r="AX130" s="2"/>
      <c r="AY130" s="2"/>
      <c r="AZ130" s="2">
        <v>1</v>
      </c>
      <c r="BA130" s="2">
        <v>1</v>
      </c>
      <c r="BB130" s="2">
        <v>1</v>
      </c>
      <c r="BC130" s="2">
        <v>1</v>
      </c>
      <c r="BD130" s="2" t="s">
        <v>3</v>
      </c>
      <c r="BE130" s="2" t="s">
        <v>3</v>
      </c>
      <c r="BF130" s="2" t="s">
        <v>3</v>
      </c>
      <c r="BG130" s="2" t="s">
        <v>3</v>
      </c>
      <c r="BH130" s="2">
        <v>0</v>
      </c>
      <c r="BI130" s="2">
        <v>4</v>
      </c>
      <c r="BJ130" s="2" t="s">
        <v>51</v>
      </c>
      <c r="BK130" s="2"/>
      <c r="BL130" s="2"/>
      <c r="BM130" s="2">
        <v>200001</v>
      </c>
      <c r="BN130" s="2">
        <v>0</v>
      </c>
      <c r="BO130" s="2" t="s">
        <v>3</v>
      </c>
      <c r="BP130" s="2">
        <v>0</v>
      </c>
      <c r="BQ130" s="2">
        <v>4</v>
      </c>
      <c r="BR130" s="2">
        <v>0</v>
      </c>
      <c r="BS130" s="2">
        <v>1</v>
      </c>
      <c r="BT130" s="2">
        <v>1</v>
      </c>
      <c r="BU130" s="2">
        <v>1</v>
      </c>
      <c r="BV130" s="2">
        <v>1</v>
      </c>
      <c r="BW130" s="2">
        <v>1</v>
      </c>
      <c r="BX130" s="2">
        <v>1</v>
      </c>
      <c r="BY130" s="2" t="s">
        <v>3</v>
      </c>
      <c r="BZ130" s="2">
        <v>74</v>
      </c>
      <c r="CA130" s="2">
        <v>36</v>
      </c>
      <c r="CB130" s="2" t="s">
        <v>3</v>
      </c>
      <c r="CC130" s="2"/>
      <c r="CD130" s="2"/>
      <c r="CE130" s="2">
        <v>0</v>
      </c>
      <c r="CF130" s="2">
        <v>0</v>
      </c>
      <c r="CG130" s="2">
        <v>0</v>
      </c>
      <c r="CH130" s="2"/>
      <c r="CI130" s="2"/>
      <c r="CJ130" s="2"/>
      <c r="CK130" s="2"/>
      <c r="CL130" s="2"/>
      <c r="CM130" s="2">
        <v>0</v>
      </c>
      <c r="CN130" s="2" t="s">
        <v>3</v>
      </c>
      <c r="CO130" s="2">
        <v>0</v>
      </c>
      <c r="CP130" s="2">
        <f t="shared" si="73"/>
        <v>39.200000000000003</v>
      </c>
      <c r="CQ130" s="2">
        <f t="shared" si="74"/>
        <v>0</v>
      </c>
      <c r="CR130" s="2">
        <f>((((ET130*ROUND(1.255,7)))*BB130-((EU130*ROUND(1.255,7)))*BS130)+AE130*BS130)</f>
        <v>0</v>
      </c>
      <c r="CS130" s="2">
        <f t="shared" si="75"/>
        <v>0</v>
      </c>
      <c r="CT130" s="2">
        <f t="shared" si="76"/>
        <v>19.600000000000001</v>
      </c>
      <c r="CU130" s="2">
        <f t="shared" si="77"/>
        <v>0</v>
      </c>
      <c r="CV130" s="2">
        <f t="shared" si="78"/>
        <v>1.6264800000000001</v>
      </c>
      <c r="CW130" s="2">
        <f t="shared" si="79"/>
        <v>0</v>
      </c>
      <c r="CX130" s="2">
        <f t="shared" si="80"/>
        <v>0</v>
      </c>
      <c r="CY130" s="2">
        <f>(((S130+R130)*AT130)/100)</f>
        <v>29.008000000000003</v>
      </c>
      <c r="CZ130" s="2">
        <f>(((S130+R130)*AU130)/100)</f>
        <v>14.112</v>
      </c>
      <c r="DA130" s="2"/>
      <c r="DB130" s="2"/>
      <c r="DC130" s="2" t="s">
        <v>3</v>
      </c>
      <c r="DD130" s="2" t="s">
        <v>3</v>
      </c>
      <c r="DE130" s="2" t="s">
        <v>52</v>
      </c>
      <c r="DF130" s="2" t="s">
        <v>52</v>
      </c>
      <c r="DG130" s="2" t="s">
        <v>53</v>
      </c>
      <c r="DH130" s="2" t="s">
        <v>3</v>
      </c>
      <c r="DI130" s="2" t="s">
        <v>53</v>
      </c>
      <c r="DJ130" s="2" t="s">
        <v>52</v>
      </c>
      <c r="DK130" s="2" t="s">
        <v>3</v>
      </c>
      <c r="DL130" s="2" t="s">
        <v>3</v>
      </c>
      <c r="DM130" s="2" t="s">
        <v>3</v>
      </c>
      <c r="DN130" s="2">
        <v>0</v>
      </c>
      <c r="DO130" s="2">
        <v>0</v>
      </c>
      <c r="DP130" s="2">
        <v>1</v>
      </c>
      <c r="DQ130" s="2">
        <v>1</v>
      </c>
      <c r="DR130" s="2"/>
      <c r="DS130" s="2"/>
      <c r="DT130" s="2"/>
      <c r="DU130" s="2">
        <v>1013</v>
      </c>
      <c r="DV130" s="2" t="s">
        <v>50</v>
      </c>
      <c r="DW130" s="2" t="s">
        <v>50</v>
      </c>
      <c r="DX130" s="2">
        <v>1</v>
      </c>
      <c r="DY130" s="2"/>
      <c r="DZ130" s="2" t="s">
        <v>3</v>
      </c>
      <c r="EA130" s="2" t="s">
        <v>3</v>
      </c>
      <c r="EB130" s="2" t="s">
        <v>3</v>
      </c>
      <c r="EC130" s="2" t="s">
        <v>3</v>
      </c>
      <c r="ED130" s="2"/>
      <c r="EE130" s="2">
        <v>56793215</v>
      </c>
      <c r="EF130" s="2">
        <v>4</v>
      </c>
      <c r="EG130" s="2" t="s">
        <v>35</v>
      </c>
      <c r="EH130" s="2">
        <v>83</v>
      </c>
      <c r="EI130" s="2" t="s">
        <v>35</v>
      </c>
      <c r="EJ130" s="2">
        <v>4</v>
      </c>
      <c r="EK130" s="2">
        <v>200001</v>
      </c>
      <c r="EL130" s="2" t="s">
        <v>36</v>
      </c>
      <c r="EM130" s="2" t="s">
        <v>37</v>
      </c>
      <c r="EN130" s="2"/>
      <c r="EO130" s="2" t="s">
        <v>38</v>
      </c>
      <c r="EP130" s="2"/>
      <c r="EQ130" s="2">
        <v>131072</v>
      </c>
      <c r="ER130" s="2">
        <v>19.52</v>
      </c>
      <c r="ES130" s="2">
        <v>0</v>
      </c>
      <c r="ET130" s="2">
        <v>0</v>
      </c>
      <c r="EU130" s="2">
        <v>0</v>
      </c>
      <c r="EV130" s="2">
        <v>19.52</v>
      </c>
      <c r="EW130" s="2">
        <v>1.62</v>
      </c>
      <c r="EX130" s="2">
        <v>0</v>
      </c>
      <c r="EY130" s="2">
        <v>0</v>
      </c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>
        <v>0</v>
      </c>
      <c r="FR130" s="2">
        <v>0</v>
      </c>
      <c r="FS130" s="2">
        <v>0</v>
      </c>
      <c r="FT130" s="2"/>
      <c r="FU130" s="2"/>
      <c r="FV130" s="2"/>
      <c r="FW130" s="2"/>
      <c r="FX130" s="2">
        <v>74</v>
      </c>
      <c r="FY130" s="2">
        <v>36</v>
      </c>
      <c r="FZ130" s="2"/>
      <c r="GA130" s="2" t="s">
        <v>3</v>
      </c>
      <c r="GB130" s="2"/>
      <c r="GC130" s="2"/>
      <c r="GD130" s="2">
        <v>1</v>
      </c>
      <c r="GE130" s="2"/>
      <c r="GF130" s="2">
        <v>2054183240</v>
      </c>
      <c r="GG130" s="2">
        <v>2</v>
      </c>
      <c r="GH130" s="2">
        <v>1</v>
      </c>
      <c r="GI130" s="2">
        <v>-2</v>
      </c>
      <c r="GJ130" s="2">
        <v>0</v>
      </c>
      <c r="GK130" s="2">
        <v>0</v>
      </c>
      <c r="GL130" s="2">
        <f>ROUND(IF(AND(BH130=3,BI130=3,FS130&lt;&gt;0),P130,0),2)</f>
        <v>0</v>
      </c>
      <c r="GM130" s="2">
        <f>ROUND(O130+X130+Y130,2)+GX130</f>
        <v>82.32</v>
      </c>
      <c r="GN130" s="2">
        <f t="shared" si="81"/>
        <v>0</v>
      </c>
      <c r="GO130" s="2">
        <f t="shared" si="82"/>
        <v>0</v>
      </c>
      <c r="GP130" s="2">
        <f t="shared" si="83"/>
        <v>82.32</v>
      </c>
      <c r="GQ130" s="2"/>
      <c r="GR130" s="2">
        <v>0</v>
      </c>
      <c r="GS130" s="2">
        <v>3</v>
      </c>
      <c r="GT130" s="2">
        <v>0</v>
      </c>
      <c r="GU130" s="2" t="s">
        <v>3</v>
      </c>
      <c r="GV130" s="2">
        <f t="shared" si="84"/>
        <v>0</v>
      </c>
      <c r="GW130" s="2">
        <v>1</v>
      </c>
      <c r="GX130" s="2">
        <f>ROUND(HC130*I130,2)</f>
        <v>0</v>
      </c>
      <c r="GY130" s="2"/>
      <c r="GZ130" s="2"/>
      <c r="HA130" s="2">
        <v>0</v>
      </c>
      <c r="HB130" s="2">
        <v>0</v>
      </c>
      <c r="HC130" s="2">
        <f t="shared" si="85"/>
        <v>0</v>
      </c>
      <c r="HD130" s="2"/>
      <c r="HE130" s="2" t="s">
        <v>3</v>
      </c>
      <c r="HF130" s="2" t="s">
        <v>3</v>
      </c>
      <c r="HG130" s="2"/>
      <c r="HH130" s="2"/>
      <c r="HI130" s="2"/>
      <c r="HJ130" s="2"/>
      <c r="HK130" s="2"/>
      <c r="HL130" s="2"/>
      <c r="HM130" s="2" t="s">
        <v>3</v>
      </c>
      <c r="HN130" s="2" t="s">
        <v>39</v>
      </c>
      <c r="HO130" s="2" t="s">
        <v>40</v>
      </c>
      <c r="HP130" s="2" t="s">
        <v>35</v>
      </c>
      <c r="HQ130" s="2" t="s">
        <v>35</v>
      </c>
      <c r="HR130" s="2"/>
      <c r="HS130" s="2">
        <v>0</v>
      </c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>
        <v>0</v>
      </c>
      <c r="IL130" s="2"/>
      <c r="IM130" s="2"/>
      <c r="IN130" s="2"/>
      <c r="IO130" s="2"/>
      <c r="IP130" s="2"/>
      <c r="IQ130" s="2"/>
      <c r="IR130" s="2"/>
      <c r="IS130" s="2"/>
      <c r="IT130" s="2"/>
      <c r="IU130" s="2"/>
    </row>
    <row r="131" spans="1:255" x14ac:dyDescent="0.2">
      <c r="A131">
        <v>17</v>
      </c>
      <c r="B131">
        <v>1</v>
      </c>
      <c r="C131">
        <f>ROW(SmtRes!A40)</f>
        <v>40</v>
      </c>
      <c r="D131">
        <f>ROW(EtalonRes!A40)</f>
        <v>40</v>
      </c>
      <c r="E131" t="s">
        <v>153</v>
      </c>
      <c r="F131" t="s">
        <v>48</v>
      </c>
      <c r="G131" t="s">
        <v>49</v>
      </c>
      <c r="H131" t="s">
        <v>50</v>
      </c>
      <c r="I131">
        <f>ROUND(ROUND(1*2,4),7)</f>
        <v>2</v>
      </c>
      <c r="J131">
        <v>0</v>
      </c>
      <c r="K131">
        <f>ROUND(ROUND(1*2,4),7)</f>
        <v>2</v>
      </c>
      <c r="O131">
        <f>ROUND(CP131,0)</f>
        <v>1996</v>
      </c>
      <c r="P131">
        <f>ROUND(CQ131*I131,0)</f>
        <v>0</v>
      </c>
      <c r="Q131">
        <f>ROUND(CR131*I131,0)</f>
        <v>0</v>
      </c>
      <c r="R131">
        <f>ROUND(CS131*I131,0)</f>
        <v>0</v>
      </c>
      <c r="S131">
        <f>ROUND(CT131*I131,0)</f>
        <v>1996</v>
      </c>
      <c r="T131">
        <f>ROUND(CU131*I131,0)</f>
        <v>0</v>
      </c>
      <c r="U131">
        <f t="shared" si="67"/>
        <v>3.2529599999999999</v>
      </c>
      <c r="V131">
        <f t="shared" si="68"/>
        <v>0</v>
      </c>
      <c r="W131">
        <f>ROUND(CX131*I131,0)</f>
        <v>0</v>
      </c>
      <c r="X131">
        <f>ROUND(CY131,0)</f>
        <v>1477</v>
      </c>
      <c r="Y131">
        <f>ROUND(CZ131,0)</f>
        <v>719</v>
      </c>
      <c r="AA131">
        <v>64890177</v>
      </c>
      <c r="AB131">
        <f t="shared" si="69"/>
        <v>19.600000000000001</v>
      </c>
      <c r="AC131">
        <f t="shared" si="86"/>
        <v>0</v>
      </c>
      <c r="AD131">
        <f>ROUND(((((ET131*ROUND(1.255,7)))-((EU131*ROUND(1.255,7))))+AE131),2)</f>
        <v>0</v>
      </c>
      <c r="AE131">
        <f>ROUND(((EU131*ROUND(1.255,7))),2)</f>
        <v>0</v>
      </c>
      <c r="AF131">
        <f>ROUND(((EV131*ROUND((1.255*0.8),7))),2)</f>
        <v>19.600000000000001</v>
      </c>
      <c r="AG131">
        <f t="shared" si="71"/>
        <v>0</v>
      </c>
      <c r="AH131">
        <f>((EW131*ROUND((1.255*0.8),7)))</f>
        <v>1.6264800000000001</v>
      </c>
      <c r="AI131">
        <f>((EX131*ROUND(1.255,7)))</f>
        <v>0</v>
      </c>
      <c r="AJ131">
        <f t="shared" si="72"/>
        <v>0</v>
      </c>
      <c r="AK131">
        <v>19.52</v>
      </c>
      <c r="AL131">
        <v>0</v>
      </c>
      <c r="AM131">
        <v>0</v>
      </c>
      <c r="AN131">
        <v>0</v>
      </c>
      <c r="AO131">
        <v>19.52</v>
      </c>
      <c r="AP131">
        <v>0</v>
      </c>
      <c r="AQ131">
        <v>1.62</v>
      </c>
      <c r="AR131">
        <v>0</v>
      </c>
      <c r="AS131">
        <v>0</v>
      </c>
      <c r="AT131">
        <v>74</v>
      </c>
      <c r="AU131">
        <v>36</v>
      </c>
      <c r="AV131">
        <v>1</v>
      </c>
      <c r="AW131">
        <v>1</v>
      </c>
      <c r="AZ131">
        <v>1</v>
      </c>
      <c r="BA131">
        <v>50.93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0</v>
      </c>
      <c r="BI131">
        <v>4</v>
      </c>
      <c r="BJ131" t="s">
        <v>51</v>
      </c>
      <c r="BM131">
        <v>200001</v>
      </c>
      <c r="BN131">
        <v>0</v>
      </c>
      <c r="BO131" t="s">
        <v>3</v>
      </c>
      <c r="BP131">
        <v>0</v>
      </c>
      <c r="BQ131">
        <v>4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74</v>
      </c>
      <c r="CA131">
        <v>36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73"/>
        <v>1996</v>
      </c>
      <c r="CQ131">
        <f t="shared" si="74"/>
        <v>0</v>
      </c>
      <c r="CR131">
        <f>((((ET131*ROUND(1.255,7)))*BB131-((EU131*ROUND(1.255,7)))*BS131)+AE131*BS131)</f>
        <v>0</v>
      </c>
      <c r="CS131">
        <f t="shared" si="75"/>
        <v>0</v>
      </c>
      <c r="CT131">
        <f t="shared" si="76"/>
        <v>998.22800000000007</v>
      </c>
      <c r="CU131">
        <f t="shared" si="77"/>
        <v>0</v>
      </c>
      <c r="CV131">
        <f t="shared" si="78"/>
        <v>1.6264800000000001</v>
      </c>
      <c r="CW131">
        <f t="shared" si="79"/>
        <v>0</v>
      </c>
      <c r="CX131">
        <f t="shared" si="80"/>
        <v>0</v>
      </c>
      <c r="CY131">
        <f>(((S131+R131)*AT131)/100)</f>
        <v>1477.04</v>
      </c>
      <c r="CZ131">
        <f>(((S131+R131)*AU131)/100)</f>
        <v>718.56</v>
      </c>
      <c r="DC131" t="s">
        <v>3</v>
      </c>
      <c r="DD131" t="s">
        <v>3</v>
      </c>
      <c r="DE131" t="s">
        <v>52</v>
      </c>
      <c r="DF131" t="s">
        <v>52</v>
      </c>
      <c r="DG131" t="s">
        <v>53</v>
      </c>
      <c r="DH131" t="s">
        <v>3</v>
      </c>
      <c r="DI131" t="s">
        <v>53</v>
      </c>
      <c r="DJ131" t="s">
        <v>52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50</v>
      </c>
      <c r="DW131" t="s">
        <v>50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56793215</v>
      </c>
      <c r="EF131">
        <v>4</v>
      </c>
      <c r="EG131" t="s">
        <v>35</v>
      </c>
      <c r="EH131">
        <v>83</v>
      </c>
      <c r="EI131" t="s">
        <v>35</v>
      </c>
      <c r="EJ131">
        <v>4</v>
      </c>
      <c r="EK131">
        <v>200001</v>
      </c>
      <c r="EL131" t="s">
        <v>36</v>
      </c>
      <c r="EM131" t="s">
        <v>37</v>
      </c>
      <c r="EO131" t="s">
        <v>38</v>
      </c>
      <c r="EQ131">
        <v>131072</v>
      </c>
      <c r="ER131">
        <v>19.52</v>
      </c>
      <c r="ES131">
        <v>0</v>
      </c>
      <c r="ET131">
        <v>0</v>
      </c>
      <c r="EU131">
        <v>0</v>
      </c>
      <c r="EV131">
        <v>19.52</v>
      </c>
      <c r="EW131">
        <v>1.62</v>
      </c>
      <c r="EX131">
        <v>0</v>
      </c>
      <c r="EY131">
        <v>0</v>
      </c>
      <c r="FQ131">
        <v>0</v>
      </c>
      <c r="FR131">
        <v>0</v>
      </c>
      <c r="FS131">
        <v>0</v>
      </c>
      <c r="FX131">
        <v>74</v>
      </c>
      <c r="FY131">
        <v>36</v>
      </c>
      <c r="GA131" t="s">
        <v>3</v>
      </c>
      <c r="GD131">
        <v>1</v>
      </c>
      <c r="GF131">
        <v>2054183240</v>
      </c>
      <c r="GG131">
        <v>2</v>
      </c>
      <c r="GH131">
        <v>1</v>
      </c>
      <c r="GI131">
        <v>2</v>
      </c>
      <c r="GJ131">
        <v>0</v>
      </c>
      <c r="GK131">
        <v>0</v>
      </c>
      <c r="GL131">
        <f>ROUND(IF(AND(BH131=3,BI131=3,FS131&lt;&gt;0),P131,0),0)</f>
        <v>0</v>
      </c>
      <c r="GM131">
        <f>ROUND(O131+X131+Y131,0)+GX131</f>
        <v>4192</v>
      </c>
      <c r="GN131">
        <f t="shared" si="81"/>
        <v>0</v>
      </c>
      <c r="GO131">
        <f t="shared" si="82"/>
        <v>0</v>
      </c>
      <c r="GP131">
        <f t="shared" si="83"/>
        <v>4192</v>
      </c>
      <c r="GR131">
        <v>0</v>
      </c>
      <c r="GS131">
        <v>3</v>
      </c>
      <c r="GT131">
        <v>0</v>
      </c>
      <c r="GU131" t="s">
        <v>3</v>
      </c>
      <c r="GV131">
        <f t="shared" si="84"/>
        <v>0</v>
      </c>
      <c r="GW131">
        <v>1</v>
      </c>
      <c r="GX131">
        <f>ROUND(HC131*I131,0)</f>
        <v>0</v>
      </c>
      <c r="HA131">
        <v>0</v>
      </c>
      <c r="HB131">
        <v>0</v>
      </c>
      <c r="HC131">
        <f t="shared" si="85"/>
        <v>0</v>
      </c>
      <c r="HE131" t="s">
        <v>3</v>
      </c>
      <c r="HF131" t="s">
        <v>3</v>
      </c>
      <c r="HM131" t="s">
        <v>3</v>
      </c>
      <c r="HN131" t="s">
        <v>39</v>
      </c>
      <c r="HO131" t="s">
        <v>40</v>
      </c>
      <c r="HP131" t="s">
        <v>35</v>
      </c>
      <c r="HQ131" t="s">
        <v>35</v>
      </c>
      <c r="HS131">
        <v>0</v>
      </c>
      <c r="IK131">
        <v>0</v>
      </c>
    </row>
    <row r="132" spans="1:255" x14ac:dyDescent="0.2">
      <c r="A132" s="2">
        <v>17</v>
      </c>
      <c r="B132" s="2">
        <v>1</v>
      </c>
      <c r="C132" s="2"/>
      <c r="D132" s="2"/>
      <c r="E132" s="2" t="s">
        <v>3</v>
      </c>
      <c r="F132" s="2" t="s">
        <v>154</v>
      </c>
      <c r="G132" s="2" t="s">
        <v>155</v>
      </c>
      <c r="H132" s="2" t="s">
        <v>124</v>
      </c>
      <c r="I132" s="2">
        <v>0</v>
      </c>
      <c r="J132" s="2">
        <v>0</v>
      </c>
      <c r="K132" s="2">
        <v>0</v>
      </c>
      <c r="L132" s="2"/>
      <c r="M132" s="2"/>
      <c r="N132" s="2"/>
      <c r="O132" s="2">
        <f>ROUND(CP132,2)</f>
        <v>0</v>
      </c>
      <c r="P132" s="2">
        <f>ROUND(CQ132*I132,2)</f>
        <v>0</v>
      </c>
      <c r="Q132" s="2">
        <f>ROUND(CR132*I132,2)</f>
        <v>0</v>
      </c>
      <c r="R132" s="2">
        <f>ROUND(CS132*I132,2)</f>
        <v>0</v>
      </c>
      <c r="S132" s="2">
        <f>ROUND(CT132*I132,2)</f>
        <v>0</v>
      </c>
      <c r="T132" s="2">
        <f>ROUND(CU132*I132,2)</f>
        <v>0</v>
      </c>
      <c r="U132" s="2">
        <f t="shared" si="67"/>
        <v>0</v>
      </c>
      <c r="V132" s="2">
        <f t="shared" si="68"/>
        <v>0</v>
      </c>
      <c r="W132" s="2">
        <f>ROUND(CX132*I132,2)</f>
        <v>0</v>
      </c>
      <c r="X132" s="2">
        <f>ROUND(CY132,2)</f>
        <v>0</v>
      </c>
      <c r="Y132" s="2">
        <f>ROUND(CZ132,2)</f>
        <v>0</v>
      </c>
      <c r="Z132" s="2"/>
      <c r="AA132" s="2">
        <v>-1</v>
      </c>
      <c r="AB132" s="2">
        <f t="shared" si="69"/>
        <v>27.63</v>
      </c>
      <c r="AC132" s="2">
        <f t="shared" si="86"/>
        <v>0</v>
      </c>
      <c r="AD132" s="2">
        <f>ROUND((ET132),2)</f>
        <v>0</v>
      </c>
      <c r="AE132" s="2">
        <f>ROUND((EU132),2)</f>
        <v>0</v>
      </c>
      <c r="AF132" s="2">
        <f>ROUND(((EV132*ROUND(1.3,7))),2)</f>
        <v>27.63</v>
      </c>
      <c r="AG132" s="2">
        <f t="shared" si="71"/>
        <v>0</v>
      </c>
      <c r="AH132" s="2">
        <f>((EW132*ROUND(1.3,7)))</f>
        <v>1.8199999999999998</v>
      </c>
      <c r="AI132" s="2">
        <f>(EX132)</f>
        <v>0</v>
      </c>
      <c r="AJ132" s="2">
        <f t="shared" si="72"/>
        <v>0</v>
      </c>
      <c r="AK132" s="2">
        <v>21.25</v>
      </c>
      <c r="AL132" s="2">
        <v>0</v>
      </c>
      <c r="AM132" s="2">
        <v>0</v>
      </c>
      <c r="AN132" s="2">
        <v>0</v>
      </c>
      <c r="AO132" s="2">
        <v>21.25</v>
      </c>
      <c r="AP132" s="2">
        <v>0</v>
      </c>
      <c r="AQ132" s="2">
        <v>1.4</v>
      </c>
      <c r="AR132" s="2">
        <v>0</v>
      </c>
      <c r="AS132" s="2">
        <v>0</v>
      </c>
      <c r="AT132" s="2">
        <v>0</v>
      </c>
      <c r="AU132" s="2">
        <v>0</v>
      </c>
      <c r="AV132" s="2">
        <v>1</v>
      </c>
      <c r="AW132" s="2">
        <v>1</v>
      </c>
      <c r="AX132" s="2"/>
      <c r="AY132" s="2"/>
      <c r="AZ132" s="2">
        <v>1</v>
      </c>
      <c r="BA132" s="2">
        <v>1</v>
      </c>
      <c r="BB132" s="2">
        <v>1</v>
      </c>
      <c r="BC132" s="2">
        <v>1</v>
      </c>
      <c r="BD132" s="2" t="s">
        <v>3</v>
      </c>
      <c r="BE132" s="2" t="s">
        <v>3</v>
      </c>
      <c r="BF132" s="2" t="s">
        <v>3</v>
      </c>
      <c r="BG132" s="2" t="s">
        <v>3</v>
      </c>
      <c r="BH132" s="2">
        <v>0</v>
      </c>
      <c r="BI132" s="2">
        <v>0</v>
      </c>
      <c r="BJ132" s="2" t="s">
        <v>156</v>
      </c>
      <c r="BK132" s="2"/>
      <c r="BL132" s="2"/>
      <c r="BM132" s="2">
        <v>382</v>
      </c>
      <c r="BN132" s="2">
        <v>0</v>
      </c>
      <c r="BO132" s="2" t="s">
        <v>3</v>
      </c>
      <c r="BP132" s="2">
        <v>0</v>
      </c>
      <c r="BQ132" s="2">
        <v>0</v>
      </c>
      <c r="BR132" s="2">
        <v>0</v>
      </c>
      <c r="BS132" s="2">
        <v>1</v>
      </c>
      <c r="BT132" s="2">
        <v>1</v>
      </c>
      <c r="BU132" s="2">
        <v>1</v>
      </c>
      <c r="BV132" s="2">
        <v>1</v>
      </c>
      <c r="BW132" s="2">
        <v>1</v>
      </c>
      <c r="BX132" s="2">
        <v>1</v>
      </c>
      <c r="BY132" s="2" t="s">
        <v>3</v>
      </c>
      <c r="BZ132" s="2">
        <v>0</v>
      </c>
      <c r="CA132" s="2">
        <v>0</v>
      </c>
      <c r="CB132" s="2" t="s">
        <v>3</v>
      </c>
      <c r="CC132" s="2"/>
      <c r="CD132" s="2"/>
      <c r="CE132" s="2">
        <v>0</v>
      </c>
      <c r="CF132" s="2">
        <v>0</v>
      </c>
      <c r="CG132" s="2">
        <v>0</v>
      </c>
      <c r="CH132" s="2"/>
      <c r="CI132" s="2"/>
      <c r="CJ132" s="2"/>
      <c r="CK132" s="2"/>
      <c r="CL132" s="2"/>
      <c r="CM132" s="2">
        <v>0</v>
      </c>
      <c r="CN132" s="2" t="s">
        <v>26</v>
      </c>
      <c r="CO132" s="2">
        <v>0</v>
      </c>
      <c r="CP132" s="2">
        <f t="shared" si="73"/>
        <v>0</v>
      </c>
      <c r="CQ132" s="2">
        <f t="shared" si="74"/>
        <v>0</v>
      </c>
      <c r="CR132" s="2">
        <f>AD132*BB132</f>
        <v>0</v>
      </c>
      <c r="CS132" s="2">
        <f t="shared" si="75"/>
        <v>0</v>
      </c>
      <c r="CT132" s="2">
        <f t="shared" si="76"/>
        <v>27.63</v>
      </c>
      <c r="CU132" s="2">
        <f t="shared" si="77"/>
        <v>0</v>
      </c>
      <c r="CV132" s="2">
        <f t="shared" si="78"/>
        <v>1.8199999999999998</v>
      </c>
      <c r="CW132" s="2">
        <f t="shared" si="79"/>
        <v>0</v>
      </c>
      <c r="CX132" s="2">
        <f t="shared" si="80"/>
        <v>0</v>
      </c>
      <c r="CY132" s="2">
        <f>0</f>
        <v>0</v>
      </c>
      <c r="CZ132" s="2">
        <f>0</f>
        <v>0</v>
      </c>
      <c r="DA132" s="2"/>
      <c r="DB132" s="2"/>
      <c r="DC132" s="2" t="s">
        <v>3</v>
      </c>
      <c r="DD132" s="2" t="s">
        <v>3</v>
      </c>
      <c r="DE132" s="2" t="s">
        <v>3</v>
      </c>
      <c r="DF132" s="2" t="s">
        <v>3</v>
      </c>
      <c r="DG132" s="2" t="s">
        <v>27</v>
      </c>
      <c r="DH132" s="2" t="s">
        <v>3</v>
      </c>
      <c r="DI132" s="2" t="s">
        <v>27</v>
      </c>
      <c r="DJ132" s="2" t="s">
        <v>3</v>
      </c>
      <c r="DK132" s="2" t="s">
        <v>3</v>
      </c>
      <c r="DL132" s="2" t="s">
        <v>3</v>
      </c>
      <c r="DM132" s="2" t="s">
        <v>3</v>
      </c>
      <c r="DN132" s="2">
        <v>0</v>
      </c>
      <c r="DO132" s="2">
        <v>0</v>
      </c>
      <c r="DP132" s="2">
        <v>1</v>
      </c>
      <c r="DQ132" s="2">
        <v>1</v>
      </c>
      <c r="DR132" s="2"/>
      <c r="DS132" s="2"/>
      <c r="DT132" s="2"/>
      <c r="DU132" s="2">
        <v>1013</v>
      </c>
      <c r="DV132" s="2" t="s">
        <v>124</v>
      </c>
      <c r="DW132" s="2" t="s">
        <v>124</v>
      </c>
      <c r="DX132" s="2">
        <v>1</v>
      </c>
      <c r="DY132" s="2"/>
      <c r="DZ132" s="2" t="s">
        <v>3</v>
      </c>
      <c r="EA132" s="2" t="s">
        <v>3</v>
      </c>
      <c r="EB132" s="2" t="s">
        <v>3</v>
      </c>
      <c r="EC132" s="2" t="s">
        <v>3</v>
      </c>
      <c r="ED132" s="2"/>
      <c r="EE132" s="2">
        <v>0</v>
      </c>
      <c r="EF132" s="2">
        <v>0</v>
      </c>
      <c r="EG132" s="2" t="s">
        <v>3</v>
      </c>
      <c r="EH132" s="2">
        <v>0</v>
      </c>
      <c r="EI132" s="2" t="s">
        <v>3</v>
      </c>
      <c r="EJ132" s="2">
        <v>0</v>
      </c>
      <c r="EK132" s="2">
        <v>382</v>
      </c>
      <c r="EL132" s="2" t="s">
        <v>3</v>
      </c>
      <c r="EM132" s="2" t="s">
        <v>3</v>
      </c>
      <c r="EN132" s="2"/>
      <c r="EO132" s="2" t="s">
        <v>28</v>
      </c>
      <c r="EP132" s="2"/>
      <c r="EQ132" s="2">
        <v>132096</v>
      </c>
      <c r="ER132" s="2">
        <v>21.25</v>
      </c>
      <c r="ES132" s="2">
        <v>0</v>
      </c>
      <c r="ET132" s="2">
        <v>0</v>
      </c>
      <c r="EU132" s="2">
        <v>0</v>
      </c>
      <c r="EV132" s="2">
        <v>21.25</v>
      </c>
      <c r="EW132" s="2">
        <v>1.4</v>
      </c>
      <c r="EX132" s="2">
        <v>0</v>
      </c>
      <c r="EY132" s="2">
        <v>0</v>
      </c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>
        <v>0</v>
      </c>
      <c r="FR132" s="2">
        <v>0</v>
      </c>
      <c r="FS132" s="2">
        <v>0</v>
      </c>
      <c r="FT132" s="2"/>
      <c r="FU132" s="2"/>
      <c r="FV132" s="2"/>
      <c r="FW132" s="2"/>
      <c r="FX132" s="2">
        <v>0</v>
      </c>
      <c r="FY132" s="2">
        <v>0</v>
      </c>
      <c r="FZ132" s="2"/>
      <c r="GA132" s="2" t="s">
        <v>3</v>
      </c>
      <c r="GB132" s="2"/>
      <c r="GC132" s="2"/>
      <c r="GD132" s="2">
        <v>1</v>
      </c>
      <c r="GE132" s="2"/>
      <c r="GF132" s="2">
        <v>2083034510</v>
      </c>
      <c r="GG132" s="2">
        <v>2</v>
      </c>
      <c r="GH132" s="2">
        <v>1</v>
      </c>
      <c r="GI132" s="2">
        <v>-2</v>
      </c>
      <c r="GJ132" s="2">
        <v>0</v>
      </c>
      <c r="GK132" s="2">
        <v>0</v>
      </c>
      <c r="GL132" s="2">
        <f>ROUND(IF(AND(BH132=3,BI132=3,FS132&lt;&gt;0),P132,0),2)</f>
        <v>0</v>
      </c>
      <c r="GM132" s="2">
        <f>ROUND(O132+X132+Y132,2)+GX132</f>
        <v>0</v>
      </c>
      <c r="GN132" s="2">
        <f t="shared" si="81"/>
        <v>0</v>
      </c>
      <c r="GO132" s="2">
        <f t="shared" si="82"/>
        <v>0</v>
      </c>
      <c r="GP132" s="2">
        <f t="shared" si="83"/>
        <v>0</v>
      </c>
      <c r="GQ132" s="2"/>
      <c r="GR132" s="2">
        <v>0</v>
      </c>
      <c r="GS132" s="2">
        <v>3</v>
      </c>
      <c r="GT132" s="2">
        <v>0</v>
      </c>
      <c r="GU132" s="2" t="s">
        <v>3</v>
      </c>
      <c r="GV132" s="2">
        <f t="shared" si="84"/>
        <v>0</v>
      </c>
      <c r="GW132" s="2">
        <v>1</v>
      </c>
      <c r="GX132" s="2">
        <f>ROUND(HC132*I132,2)</f>
        <v>0</v>
      </c>
      <c r="GY132" s="2"/>
      <c r="GZ132" s="2"/>
      <c r="HA132" s="2">
        <v>0</v>
      </c>
      <c r="HB132" s="2">
        <v>0</v>
      </c>
      <c r="HC132" s="2">
        <f t="shared" si="85"/>
        <v>0</v>
      </c>
      <c r="HD132" s="2"/>
      <c r="HE132" s="2" t="s">
        <v>3</v>
      </c>
      <c r="HF132" s="2" t="s">
        <v>3</v>
      </c>
      <c r="HG132" s="2"/>
      <c r="HH132" s="2"/>
      <c r="HI132" s="2"/>
      <c r="HJ132" s="2"/>
      <c r="HK132" s="2"/>
      <c r="HL132" s="2"/>
      <c r="HM132" s="2" t="s">
        <v>3</v>
      </c>
      <c r="HN132" s="2" t="s">
        <v>3</v>
      </c>
      <c r="HO132" s="2" t="s">
        <v>3</v>
      </c>
      <c r="HP132" s="2" t="s">
        <v>3</v>
      </c>
      <c r="HQ132" s="2" t="s">
        <v>3</v>
      </c>
      <c r="HR132" s="2"/>
      <c r="HS132" s="2">
        <v>0</v>
      </c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>
        <v>0</v>
      </c>
      <c r="IL132" s="2"/>
      <c r="IM132" s="2"/>
      <c r="IN132" s="2"/>
      <c r="IO132" s="2"/>
      <c r="IP132" s="2"/>
      <c r="IQ132" s="2"/>
      <c r="IR132" s="2"/>
      <c r="IS132" s="2"/>
      <c r="IT132" s="2"/>
      <c r="IU132" s="2"/>
    </row>
    <row r="133" spans="1:255" x14ac:dyDescent="0.2">
      <c r="A133">
        <v>17</v>
      </c>
      <c r="B133">
        <v>1</v>
      </c>
      <c r="E133" t="s">
        <v>3</v>
      </c>
      <c r="F133" t="s">
        <v>154</v>
      </c>
      <c r="G133" t="s">
        <v>155</v>
      </c>
      <c r="H133" t="s">
        <v>124</v>
      </c>
      <c r="I133">
        <v>0</v>
      </c>
      <c r="J133">
        <v>0</v>
      </c>
      <c r="K133">
        <v>0</v>
      </c>
      <c r="O133">
        <f>ROUND(CP133,0)</f>
        <v>0</v>
      </c>
      <c r="P133">
        <f>ROUND(CQ133*I133,0)</f>
        <v>0</v>
      </c>
      <c r="Q133">
        <f>ROUND(CR133*I133,0)</f>
        <v>0</v>
      </c>
      <c r="R133">
        <f>ROUND(CS133*I133,0)</f>
        <v>0</v>
      </c>
      <c r="S133">
        <f>ROUND(CT133*I133,0)</f>
        <v>0</v>
      </c>
      <c r="T133">
        <f>ROUND(CU133*I133,0)</f>
        <v>0</v>
      </c>
      <c r="U133">
        <f t="shared" si="67"/>
        <v>0</v>
      </c>
      <c r="V133">
        <f t="shared" si="68"/>
        <v>0</v>
      </c>
      <c r="W133">
        <f>ROUND(CX133*I133,0)</f>
        <v>0</v>
      </c>
      <c r="X133">
        <f>ROUND(CY133,0)</f>
        <v>0</v>
      </c>
      <c r="Y133">
        <f>ROUND(CZ133,0)</f>
        <v>0</v>
      </c>
      <c r="AA133">
        <v>-1</v>
      </c>
      <c r="AB133">
        <f t="shared" si="69"/>
        <v>27.63</v>
      </c>
      <c r="AC133">
        <f t="shared" si="86"/>
        <v>0</v>
      </c>
      <c r="AD133">
        <f>ROUND((ET133),2)</f>
        <v>0</v>
      </c>
      <c r="AE133">
        <f>ROUND((EU133),2)</f>
        <v>0</v>
      </c>
      <c r="AF133">
        <f>ROUND(((EV133*ROUND(1.3,7))),2)</f>
        <v>27.63</v>
      </c>
      <c r="AG133">
        <f t="shared" si="71"/>
        <v>0</v>
      </c>
      <c r="AH133">
        <f>((EW133*ROUND(1.3,7)))</f>
        <v>1.8199999999999998</v>
      </c>
      <c r="AI133">
        <f>(EX133)</f>
        <v>0</v>
      </c>
      <c r="AJ133">
        <f t="shared" si="72"/>
        <v>0</v>
      </c>
      <c r="AK133">
        <v>21.25</v>
      </c>
      <c r="AL133">
        <v>0</v>
      </c>
      <c r="AM133">
        <v>0</v>
      </c>
      <c r="AN133">
        <v>0</v>
      </c>
      <c r="AO133">
        <v>21.25</v>
      </c>
      <c r="AP133">
        <v>0</v>
      </c>
      <c r="AQ133">
        <v>1.4</v>
      </c>
      <c r="AR133">
        <v>0</v>
      </c>
      <c r="AS133">
        <v>0</v>
      </c>
      <c r="AT133">
        <v>0</v>
      </c>
      <c r="AU133">
        <v>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0</v>
      </c>
      <c r="BJ133" t="s">
        <v>156</v>
      </c>
      <c r="BM133">
        <v>382</v>
      </c>
      <c r="BN133">
        <v>0</v>
      </c>
      <c r="BO133" t="s">
        <v>3</v>
      </c>
      <c r="BP133">
        <v>0</v>
      </c>
      <c r="BQ133">
        <v>0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0</v>
      </c>
      <c r="CA133">
        <v>0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26</v>
      </c>
      <c r="CO133">
        <v>0</v>
      </c>
      <c r="CP133">
        <f t="shared" si="73"/>
        <v>0</v>
      </c>
      <c r="CQ133">
        <f t="shared" si="74"/>
        <v>0</v>
      </c>
      <c r="CR133">
        <f>AD133*BB133</f>
        <v>0</v>
      </c>
      <c r="CS133">
        <f t="shared" si="75"/>
        <v>0</v>
      </c>
      <c r="CT133">
        <f t="shared" si="76"/>
        <v>27.63</v>
      </c>
      <c r="CU133">
        <f t="shared" si="77"/>
        <v>0</v>
      </c>
      <c r="CV133">
        <f t="shared" si="78"/>
        <v>1.8199999999999998</v>
      </c>
      <c r="CW133">
        <f t="shared" si="79"/>
        <v>0</v>
      </c>
      <c r="CX133">
        <f t="shared" si="80"/>
        <v>0</v>
      </c>
      <c r="CY133">
        <f>0</f>
        <v>0</v>
      </c>
      <c r="CZ133">
        <f>0</f>
        <v>0</v>
      </c>
      <c r="DC133" t="s">
        <v>3</v>
      </c>
      <c r="DD133" t="s">
        <v>3</v>
      </c>
      <c r="DE133" t="s">
        <v>3</v>
      </c>
      <c r="DF133" t="s">
        <v>3</v>
      </c>
      <c r="DG133" t="s">
        <v>27</v>
      </c>
      <c r="DH133" t="s">
        <v>3</v>
      </c>
      <c r="DI133" t="s">
        <v>27</v>
      </c>
      <c r="DJ133" t="s">
        <v>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1013</v>
      </c>
      <c r="DV133" t="s">
        <v>124</v>
      </c>
      <c r="DW133" t="s">
        <v>124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0</v>
      </c>
      <c r="EF133">
        <v>0</v>
      </c>
      <c r="EG133" t="s">
        <v>3</v>
      </c>
      <c r="EH133">
        <v>0</v>
      </c>
      <c r="EI133" t="s">
        <v>3</v>
      </c>
      <c r="EJ133">
        <v>0</v>
      </c>
      <c r="EK133">
        <v>382</v>
      </c>
      <c r="EL133" t="s">
        <v>3</v>
      </c>
      <c r="EM133" t="s">
        <v>3</v>
      </c>
      <c r="EO133" t="s">
        <v>28</v>
      </c>
      <c r="EQ133">
        <v>132096</v>
      </c>
      <c r="ER133">
        <v>21.25</v>
      </c>
      <c r="ES133">
        <v>0</v>
      </c>
      <c r="ET133">
        <v>0</v>
      </c>
      <c r="EU133">
        <v>0</v>
      </c>
      <c r="EV133">
        <v>21.25</v>
      </c>
      <c r="EW133">
        <v>1.4</v>
      </c>
      <c r="EX133">
        <v>0</v>
      </c>
      <c r="EY133">
        <v>0</v>
      </c>
      <c r="FQ133">
        <v>0</v>
      </c>
      <c r="FR133">
        <v>0</v>
      </c>
      <c r="FS133">
        <v>0</v>
      </c>
      <c r="FX133">
        <v>0</v>
      </c>
      <c r="FY133">
        <v>0</v>
      </c>
      <c r="GA133" t="s">
        <v>3</v>
      </c>
      <c r="GD133">
        <v>1</v>
      </c>
      <c r="GF133">
        <v>2083034510</v>
      </c>
      <c r="GG133">
        <v>2</v>
      </c>
      <c r="GH133">
        <v>1</v>
      </c>
      <c r="GI133">
        <v>-2</v>
      </c>
      <c r="GJ133">
        <v>0</v>
      </c>
      <c r="GK133">
        <v>0</v>
      </c>
      <c r="GL133">
        <f>ROUND(IF(AND(BH133=3,BI133=3,FS133&lt;&gt;0),P133,0),0)</f>
        <v>0</v>
      </c>
      <c r="GM133">
        <f>ROUND(O133+X133+Y133,0)+GX133</f>
        <v>0</v>
      </c>
      <c r="GN133">
        <f t="shared" si="81"/>
        <v>0</v>
      </c>
      <c r="GO133">
        <f t="shared" si="82"/>
        <v>0</v>
      </c>
      <c r="GP133">
        <f t="shared" si="83"/>
        <v>0</v>
      </c>
      <c r="GR133">
        <v>0</v>
      </c>
      <c r="GS133">
        <v>3</v>
      </c>
      <c r="GT133">
        <v>0</v>
      </c>
      <c r="GU133" t="s">
        <v>3</v>
      </c>
      <c r="GV133">
        <f t="shared" si="84"/>
        <v>0</v>
      </c>
      <c r="GW133">
        <v>1</v>
      </c>
      <c r="GX133">
        <f>ROUND(HC133*I133,0)</f>
        <v>0</v>
      </c>
      <c r="HA133">
        <v>0</v>
      </c>
      <c r="HB133">
        <v>0</v>
      </c>
      <c r="HC133">
        <f t="shared" si="85"/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HS133">
        <v>0</v>
      </c>
      <c r="IK133">
        <v>0</v>
      </c>
    </row>
    <row r="134" spans="1:255" x14ac:dyDescent="0.2">
      <c r="A134" s="2">
        <v>17</v>
      </c>
      <c r="B134" s="2">
        <v>1</v>
      </c>
      <c r="C134" s="2">
        <f>ROW(SmtRes!A42)</f>
        <v>42</v>
      </c>
      <c r="D134" s="2">
        <f>ROW(EtalonRes!A42)</f>
        <v>42</v>
      </c>
      <c r="E134" s="2" t="s">
        <v>3</v>
      </c>
      <c r="F134" s="2" t="s">
        <v>119</v>
      </c>
      <c r="G134" s="2" t="s">
        <v>120</v>
      </c>
      <c r="H134" s="2" t="s">
        <v>50</v>
      </c>
      <c r="I134" s="2">
        <f>ROUND(ROUND(2*2,4),7)</f>
        <v>4</v>
      </c>
      <c r="J134" s="2">
        <v>0</v>
      </c>
      <c r="K134" s="2">
        <f>ROUND(ROUND(2*2,4),7)</f>
        <v>4</v>
      </c>
      <c r="L134" s="2"/>
      <c r="M134" s="2"/>
      <c r="N134" s="2"/>
      <c r="O134" s="2">
        <f>ROUND(CP134,2)</f>
        <v>243.64</v>
      </c>
      <c r="P134" s="2">
        <f>ROUND(CQ134*I134,2)</f>
        <v>0</v>
      </c>
      <c r="Q134" s="2">
        <f>ROUND(CR134*I134,2)</f>
        <v>0</v>
      </c>
      <c r="R134" s="2">
        <f>ROUND(CS134*I134,2)</f>
        <v>0</v>
      </c>
      <c r="S134" s="2">
        <f>ROUND(CT134*I134,2)</f>
        <v>243.64</v>
      </c>
      <c r="T134" s="2">
        <f>ROUND(CU134*I134,2)</f>
        <v>0</v>
      </c>
      <c r="U134" s="2">
        <f t="shared" si="67"/>
        <v>20.217600000000001</v>
      </c>
      <c r="V134" s="2">
        <f t="shared" si="68"/>
        <v>0</v>
      </c>
      <c r="W134" s="2">
        <f>ROUND(CX134*I134,2)</f>
        <v>0</v>
      </c>
      <c r="X134" s="2">
        <f>ROUND(CY134,2)</f>
        <v>180.29</v>
      </c>
      <c r="Y134" s="2">
        <f>ROUND(CZ134,2)</f>
        <v>87.71</v>
      </c>
      <c r="Z134" s="2"/>
      <c r="AA134" s="2">
        <v>-1</v>
      </c>
      <c r="AB134" s="2">
        <f t="shared" si="69"/>
        <v>60.91</v>
      </c>
      <c r="AC134" s="2">
        <f t="shared" si="86"/>
        <v>0</v>
      </c>
      <c r="AD134" s="2">
        <f>ROUND(((((ET134*ROUND((0.3+1),7)))-((EU134*ROUND((0.3+1),7))))+AE134),2)</f>
        <v>0</v>
      </c>
      <c r="AE134" s="2">
        <f>ROUND(((EU134*ROUND((0.3+1),7))),2)</f>
        <v>0</v>
      </c>
      <c r="AF134" s="2">
        <f>ROUND(((EV134*ROUND(((0.3+1)*0.8),7))),2)</f>
        <v>60.91</v>
      </c>
      <c r="AG134" s="2">
        <f t="shared" si="71"/>
        <v>0</v>
      </c>
      <c r="AH134" s="2">
        <f>((EW134*ROUND(((0.3+1)*0.8),7)))</f>
        <v>5.0544000000000002</v>
      </c>
      <c r="AI134" s="2">
        <f>((EX134*ROUND((0.3+1),7)))</f>
        <v>0</v>
      </c>
      <c r="AJ134" s="2">
        <f t="shared" si="72"/>
        <v>0</v>
      </c>
      <c r="AK134" s="2">
        <v>58.57</v>
      </c>
      <c r="AL134" s="2">
        <v>0</v>
      </c>
      <c r="AM134" s="2">
        <v>0</v>
      </c>
      <c r="AN134" s="2">
        <v>0</v>
      </c>
      <c r="AO134" s="2">
        <v>58.57</v>
      </c>
      <c r="AP134" s="2">
        <v>0</v>
      </c>
      <c r="AQ134" s="2">
        <v>4.8600000000000003</v>
      </c>
      <c r="AR134" s="2">
        <v>0</v>
      </c>
      <c r="AS134" s="2">
        <v>0</v>
      </c>
      <c r="AT134" s="2">
        <v>74</v>
      </c>
      <c r="AU134" s="2">
        <v>36</v>
      </c>
      <c r="AV134" s="2">
        <v>1</v>
      </c>
      <c r="AW134" s="2">
        <v>1</v>
      </c>
      <c r="AX134" s="2"/>
      <c r="AY134" s="2"/>
      <c r="AZ134" s="2">
        <v>1</v>
      </c>
      <c r="BA134" s="2">
        <v>1</v>
      </c>
      <c r="BB134" s="2">
        <v>1</v>
      </c>
      <c r="BC134" s="2">
        <v>1</v>
      </c>
      <c r="BD134" s="2" t="s">
        <v>3</v>
      </c>
      <c r="BE134" s="2" t="s">
        <v>3</v>
      </c>
      <c r="BF134" s="2" t="s">
        <v>3</v>
      </c>
      <c r="BG134" s="2" t="s">
        <v>3</v>
      </c>
      <c r="BH134" s="2">
        <v>0</v>
      </c>
      <c r="BI134" s="2">
        <v>4</v>
      </c>
      <c r="BJ134" s="2" t="s">
        <v>121</v>
      </c>
      <c r="BK134" s="2"/>
      <c r="BL134" s="2"/>
      <c r="BM134" s="2">
        <v>200001</v>
      </c>
      <c r="BN134" s="2">
        <v>0</v>
      </c>
      <c r="BO134" s="2" t="s">
        <v>3</v>
      </c>
      <c r="BP134" s="2">
        <v>0</v>
      </c>
      <c r="BQ134" s="2">
        <v>4</v>
      </c>
      <c r="BR134" s="2">
        <v>0</v>
      </c>
      <c r="BS134" s="2">
        <v>1</v>
      </c>
      <c r="BT134" s="2">
        <v>1</v>
      </c>
      <c r="BU134" s="2">
        <v>1</v>
      </c>
      <c r="BV134" s="2">
        <v>1</v>
      </c>
      <c r="BW134" s="2">
        <v>1</v>
      </c>
      <c r="BX134" s="2">
        <v>1</v>
      </c>
      <c r="BY134" s="2" t="s">
        <v>3</v>
      </c>
      <c r="BZ134" s="2">
        <v>74</v>
      </c>
      <c r="CA134" s="2">
        <v>36</v>
      </c>
      <c r="CB134" s="2" t="s">
        <v>3</v>
      </c>
      <c r="CC134" s="2"/>
      <c r="CD134" s="2"/>
      <c r="CE134" s="2">
        <v>0</v>
      </c>
      <c r="CF134" s="2">
        <v>0</v>
      </c>
      <c r="CG134" s="2">
        <v>0</v>
      </c>
      <c r="CH134" s="2"/>
      <c r="CI134" s="2"/>
      <c r="CJ134" s="2"/>
      <c r="CK134" s="2"/>
      <c r="CL134" s="2"/>
      <c r="CM134" s="2">
        <v>0</v>
      </c>
      <c r="CN134" s="2" t="s">
        <v>280</v>
      </c>
      <c r="CO134" s="2">
        <v>0</v>
      </c>
      <c r="CP134" s="2">
        <f t="shared" si="73"/>
        <v>243.64</v>
      </c>
      <c r="CQ134" s="2">
        <f t="shared" si="74"/>
        <v>0</v>
      </c>
      <c r="CR134" s="2">
        <f>((((ET134*ROUND((0.3+1),7)))*BB134-((EU134*ROUND((0.3+1),7)))*BS134)+AE134*BS134)</f>
        <v>0</v>
      </c>
      <c r="CS134" s="2">
        <f t="shared" si="75"/>
        <v>0</v>
      </c>
      <c r="CT134" s="2">
        <f t="shared" si="76"/>
        <v>60.91</v>
      </c>
      <c r="CU134" s="2">
        <f t="shared" si="77"/>
        <v>0</v>
      </c>
      <c r="CV134" s="2">
        <f t="shared" si="78"/>
        <v>5.0544000000000002</v>
      </c>
      <c r="CW134" s="2">
        <f t="shared" si="79"/>
        <v>0</v>
      </c>
      <c r="CX134" s="2">
        <f t="shared" si="80"/>
        <v>0</v>
      </c>
      <c r="CY134" s="2">
        <f>(((S134+R134)*AT134)/100)</f>
        <v>180.2936</v>
      </c>
      <c r="CZ134" s="2">
        <f>(((S134+R134)*AU134)/100)</f>
        <v>87.710399999999993</v>
      </c>
      <c r="DA134" s="2"/>
      <c r="DB134" s="2"/>
      <c r="DC134" s="2" t="s">
        <v>3</v>
      </c>
      <c r="DD134" s="2" t="s">
        <v>3</v>
      </c>
      <c r="DE134" s="2" t="s">
        <v>33</v>
      </c>
      <c r="DF134" s="2" t="s">
        <v>33</v>
      </c>
      <c r="DG134" s="2" t="s">
        <v>34</v>
      </c>
      <c r="DH134" s="2" t="s">
        <v>3</v>
      </c>
      <c r="DI134" s="2" t="s">
        <v>34</v>
      </c>
      <c r="DJ134" s="2" t="s">
        <v>33</v>
      </c>
      <c r="DK134" s="2" t="s">
        <v>3</v>
      </c>
      <c r="DL134" s="2" t="s">
        <v>3</v>
      </c>
      <c r="DM134" s="2" t="s">
        <v>3</v>
      </c>
      <c r="DN134" s="2">
        <v>0</v>
      </c>
      <c r="DO134" s="2">
        <v>0</v>
      </c>
      <c r="DP134" s="2">
        <v>1</v>
      </c>
      <c r="DQ134" s="2">
        <v>1</v>
      </c>
      <c r="DR134" s="2"/>
      <c r="DS134" s="2"/>
      <c r="DT134" s="2"/>
      <c r="DU134" s="2">
        <v>1013</v>
      </c>
      <c r="DV134" s="2" t="s">
        <v>50</v>
      </c>
      <c r="DW134" s="2" t="s">
        <v>50</v>
      </c>
      <c r="DX134" s="2">
        <v>1</v>
      </c>
      <c r="DY134" s="2"/>
      <c r="DZ134" s="2" t="s">
        <v>3</v>
      </c>
      <c r="EA134" s="2" t="s">
        <v>3</v>
      </c>
      <c r="EB134" s="2" t="s">
        <v>3</v>
      </c>
      <c r="EC134" s="2" t="s">
        <v>3</v>
      </c>
      <c r="ED134" s="2"/>
      <c r="EE134" s="2">
        <v>56793215</v>
      </c>
      <c r="EF134" s="2">
        <v>4</v>
      </c>
      <c r="EG134" s="2" t="s">
        <v>35</v>
      </c>
      <c r="EH134" s="2">
        <v>83</v>
      </c>
      <c r="EI134" s="2" t="s">
        <v>35</v>
      </c>
      <c r="EJ134" s="2">
        <v>4</v>
      </c>
      <c r="EK134" s="2">
        <v>200001</v>
      </c>
      <c r="EL134" s="2" t="s">
        <v>36</v>
      </c>
      <c r="EM134" s="2" t="s">
        <v>37</v>
      </c>
      <c r="EN134" s="2"/>
      <c r="EO134" s="2" t="s">
        <v>38</v>
      </c>
      <c r="EP134" s="2"/>
      <c r="EQ134" s="2">
        <v>132096</v>
      </c>
      <c r="ER134" s="2">
        <v>58.57</v>
      </c>
      <c r="ES134" s="2">
        <v>0</v>
      </c>
      <c r="ET134" s="2">
        <v>0</v>
      </c>
      <c r="EU134" s="2">
        <v>0</v>
      </c>
      <c r="EV134" s="2">
        <v>58.57</v>
      </c>
      <c r="EW134" s="2">
        <v>4.8600000000000003</v>
      </c>
      <c r="EX134" s="2">
        <v>0</v>
      </c>
      <c r="EY134" s="2">
        <v>0</v>
      </c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>
        <v>0</v>
      </c>
      <c r="FR134" s="2">
        <v>0</v>
      </c>
      <c r="FS134" s="2">
        <v>0</v>
      </c>
      <c r="FT134" s="2"/>
      <c r="FU134" s="2"/>
      <c r="FV134" s="2"/>
      <c r="FW134" s="2"/>
      <c r="FX134" s="2">
        <v>74</v>
      </c>
      <c r="FY134" s="2">
        <v>36</v>
      </c>
      <c r="FZ134" s="2"/>
      <c r="GA134" s="2" t="s">
        <v>3</v>
      </c>
      <c r="GB134" s="2"/>
      <c r="GC134" s="2"/>
      <c r="GD134" s="2">
        <v>1</v>
      </c>
      <c r="GE134" s="2"/>
      <c r="GF134" s="2">
        <v>1347693271</v>
      </c>
      <c r="GG134" s="2">
        <v>2</v>
      </c>
      <c r="GH134" s="2">
        <v>1</v>
      </c>
      <c r="GI134" s="2">
        <v>-2</v>
      </c>
      <c r="GJ134" s="2">
        <v>0</v>
      </c>
      <c r="GK134" s="2">
        <v>0</v>
      </c>
      <c r="GL134" s="2">
        <f>ROUND(IF(AND(BH134=3,BI134=3,FS134&lt;&gt;0),P134,0),2)</f>
        <v>0</v>
      </c>
      <c r="GM134" s="2">
        <f>ROUND(O134+X134+Y134,2)+GX134</f>
        <v>511.64</v>
      </c>
      <c r="GN134" s="2">
        <f t="shared" si="81"/>
        <v>0</v>
      </c>
      <c r="GO134" s="2">
        <f t="shared" si="82"/>
        <v>0</v>
      </c>
      <c r="GP134" s="2">
        <f t="shared" si="83"/>
        <v>511.64</v>
      </c>
      <c r="GQ134" s="2"/>
      <c r="GR134" s="2">
        <v>0</v>
      </c>
      <c r="GS134" s="2">
        <v>3</v>
      </c>
      <c r="GT134" s="2">
        <v>0</v>
      </c>
      <c r="GU134" s="2" t="s">
        <v>3</v>
      </c>
      <c r="GV134" s="2">
        <f t="shared" si="84"/>
        <v>0</v>
      </c>
      <c r="GW134" s="2">
        <v>1</v>
      </c>
      <c r="GX134" s="2">
        <f>ROUND(HC134*I134,2)</f>
        <v>0</v>
      </c>
      <c r="GY134" s="2"/>
      <c r="GZ134" s="2"/>
      <c r="HA134" s="2">
        <v>0</v>
      </c>
      <c r="HB134" s="2">
        <v>0</v>
      </c>
      <c r="HC134" s="2">
        <f t="shared" si="85"/>
        <v>0</v>
      </c>
      <c r="HD134" s="2"/>
      <c r="HE134" s="2" t="s">
        <v>3</v>
      </c>
      <c r="HF134" s="2" t="s">
        <v>3</v>
      </c>
      <c r="HG134" s="2"/>
      <c r="HH134" s="2"/>
      <c r="HI134" s="2"/>
      <c r="HJ134" s="2"/>
      <c r="HK134" s="2"/>
      <c r="HL134" s="2"/>
      <c r="HM134" s="2" t="s">
        <v>3</v>
      </c>
      <c r="HN134" s="2" t="s">
        <v>39</v>
      </c>
      <c r="HO134" s="2" t="s">
        <v>40</v>
      </c>
      <c r="HP134" s="2" t="s">
        <v>35</v>
      </c>
      <c r="HQ134" s="2" t="s">
        <v>35</v>
      </c>
      <c r="HR134" s="2"/>
      <c r="HS134" s="2">
        <v>0</v>
      </c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>
        <v>0</v>
      </c>
      <c r="IL134" s="2"/>
      <c r="IM134" s="2"/>
      <c r="IN134" s="2"/>
      <c r="IO134" s="2"/>
      <c r="IP134" s="2"/>
      <c r="IQ134" s="2"/>
      <c r="IR134" s="2"/>
      <c r="IS134" s="2"/>
      <c r="IT134" s="2"/>
      <c r="IU134" s="2"/>
    </row>
    <row r="135" spans="1:255" x14ac:dyDescent="0.2">
      <c r="A135">
        <v>17</v>
      </c>
      <c r="B135">
        <v>1</v>
      </c>
      <c r="C135">
        <f>ROW(SmtRes!A44)</f>
        <v>44</v>
      </c>
      <c r="D135">
        <f>ROW(EtalonRes!A44)</f>
        <v>44</v>
      </c>
      <c r="E135" t="s">
        <v>3</v>
      </c>
      <c r="F135" t="s">
        <v>119</v>
      </c>
      <c r="G135" t="s">
        <v>120</v>
      </c>
      <c r="H135" t="s">
        <v>50</v>
      </c>
      <c r="I135">
        <f>ROUND(ROUND(2*2,4),7)</f>
        <v>4</v>
      </c>
      <c r="J135">
        <v>0</v>
      </c>
      <c r="K135">
        <f>ROUND(ROUND(2*2,4),7)</f>
        <v>4</v>
      </c>
      <c r="O135">
        <f>ROUND(CP135,0)</f>
        <v>12409</v>
      </c>
      <c r="P135">
        <f>ROUND(CQ135*I135,0)</f>
        <v>0</v>
      </c>
      <c r="Q135">
        <f>ROUND(CR135*I135,0)</f>
        <v>0</v>
      </c>
      <c r="R135">
        <f>ROUND(CS135*I135,0)</f>
        <v>0</v>
      </c>
      <c r="S135">
        <f>ROUND(CT135*I135,0)</f>
        <v>12409</v>
      </c>
      <c r="T135">
        <f>ROUND(CU135*I135,0)</f>
        <v>0</v>
      </c>
      <c r="U135">
        <f t="shared" si="67"/>
        <v>20.217600000000001</v>
      </c>
      <c r="V135">
        <f t="shared" si="68"/>
        <v>0</v>
      </c>
      <c r="W135">
        <f>ROUND(CX135*I135,0)</f>
        <v>0</v>
      </c>
      <c r="X135">
        <f>ROUND(CY135,0)</f>
        <v>9183</v>
      </c>
      <c r="Y135">
        <f>ROUND(CZ135,0)</f>
        <v>4467</v>
      </c>
      <c r="AA135">
        <v>-1</v>
      </c>
      <c r="AB135">
        <f t="shared" si="69"/>
        <v>60.91</v>
      </c>
      <c r="AC135">
        <f t="shared" si="86"/>
        <v>0</v>
      </c>
      <c r="AD135">
        <f>ROUND(((((ET135*ROUND((0.3+1),7)))-((EU135*ROUND((0.3+1),7))))+AE135),2)</f>
        <v>0</v>
      </c>
      <c r="AE135">
        <f>ROUND(((EU135*ROUND((0.3+1),7))),2)</f>
        <v>0</v>
      </c>
      <c r="AF135">
        <f>ROUND(((EV135*ROUND(((0.3+1)*0.8),7))),2)</f>
        <v>60.91</v>
      </c>
      <c r="AG135">
        <f t="shared" si="71"/>
        <v>0</v>
      </c>
      <c r="AH135">
        <f>((EW135*ROUND(((0.3+1)*0.8),7)))</f>
        <v>5.0544000000000002</v>
      </c>
      <c r="AI135">
        <f>((EX135*ROUND((0.3+1),7)))</f>
        <v>0</v>
      </c>
      <c r="AJ135">
        <f t="shared" si="72"/>
        <v>0</v>
      </c>
      <c r="AK135">
        <v>58.57</v>
      </c>
      <c r="AL135">
        <v>0</v>
      </c>
      <c r="AM135">
        <v>0</v>
      </c>
      <c r="AN135">
        <v>0</v>
      </c>
      <c r="AO135">
        <v>58.57</v>
      </c>
      <c r="AP135">
        <v>0</v>
      </c>
      <c r="AQ135">
        <v>4.8600000000000003</v>
      </c>
      <c r="AR135">
        <v>0</v>
      </c>
      <c r="AS135">
        <v>0</v>
      </c>
      <c r="AT135">
        <v>74</v>
      </c>
      <c r="AU135">
        <v>36</v>
      </c>
      <c r="AV135">
        <v>1</v>
      </c>
      <c r="AW135">
        <v>1</v>
      </c>
      <c r="AZ135">
        <v>1</v>
      </c>
      <c r="BA135">
        <v>50.93</v>
      </c>
      <c r="BB135">
        <v>1</v>
      </c>
      <c r="BC135">
        <v>1</v>
      </c>
      <c r="BD135" t="s">
        <v>3</v>
      </c>
      <c r="BE135" t="s">
        <v>3</v>
      </c>
      <c r="BF135" t="s">
        <v>3</v>
      </c>
      <c r="BG135" t="s">
        <v>3</v>
      </c>
      <c r="BH135">
        <v>0</v>
      </c>
      <c r="BI135">
        <v>4</v>
      </c>
      <c r="BJ135" t="s">
        <v>121</v>
      </c>
      <c r="BM135">
        <v>200001</v>
      </c>
      <c r="BN135">
        <v>0</v>
      </c>
      <c r="BO135" t="s">
        <v>3</v>
      </c>
      <c r="BP135">
        <v>0</v>
      </c>
      <c r="BQ135">
        <v>4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74</v>
      </c>
      <c r="CA135">
        <v>36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280</v>
      </c>
      <c r="CO135">
        <v>0</v>
      </c>
      <c r="CP135">
        <f t="shared" si="73"/>
        <v>12409</v>
      </c>
      <c r="CQ135">
        <f t="shared" si="74"/>
        <v>0</v>
      </c>
      <c r="CR135">
        <f>((((ET135*ROUND((0.3+1),7)))*BB135-((EU135*ROUND((0.3+1),7)))*BS135)+AE135*BS135)</f>
        <v>0</v>
      </c>
      <c r="CS135">
        <f t="shared" si="75"/>
        <v>0</v>
      </c>
      <c r="CT135">
        <f t="shared" si="76"/>
        <v>3102.1462999999999</v>
      </c>
      <c r="CU135">
        <f t="shared" si="77"/>
        <v>0</v>
      </c>
      <c r="CV135">
        <f t="shared" si="78"/>
        <v>5.0544000000000002</v>
      </c>
      <c r="CW135">
        <f t="shared" si="79"/>
        <v>0</v>
      </c>
      <c r="CX135">
        <f t="shared" si="80"/>
        <v>0</v>
      </c>
      <c r="CY135">
        <f>(((S135+R135)*AT135)/100)</f>
        <v>9182.66</v>
      </c>
      <c r="CZ135">
        <f>(((S135+R135)*AU135)/100)</f>
        <v>4467.24</v>
      </c>
      <c r="DC135" t="s">
        <v>3</v>
      </c>
      <c r="DD135" t="s">
        <v>3</v>
      </c>
      <c r="DE135" t="s">
        <v>33</v>
      </c>
      <c r="DF135" t="s">
        <v>33</v>
      </c>
      <c r="DG135" t="s">
        <v>34</v>
      </c>
      <c r="DH135" t="s">
        <v>3</v>
      </c>
      <c r="DI135" t="s">
        <v>34</v>
      </c>
      <c r="DJ135" t="s">
        <v>33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50</v>
      </c>
      <c r="DW135" t="s">
        <v>50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56793215</v>
      </c>
      <c r="EF135">
        <v>4</v>
      </c>
      <c r="EG135" t="s">
        <v>35</v>
      </c>
      <c r="EH135">
        <v>83</v>
      </c>
      <c r="EI135" t="s">
        <v>35</v>
      </c>
      <c r="EJ135">
        <v>4</v>
      </c>
      <c r="EK135">
        <v>200001</v>
      </c>
      <c r="EL135" t="s">
        <v>36</v>
      </c>
      <c r="EM135" t="s">
        <v>37</v>
      </c>
      <c r="EO135" t="s">
        <v>38</v>
      </c>
      <c r="EQ135">
        <v>132096</v>
      </c>
      <c r="ER135">
        <v>58.57</v>
      </c>
      <c r="ES135">
        <v>0</v>
      </c>
      <c r="ET135">
        <v>0</v>
      </c>
      <c r="EU135">
        <v>0</v>
      </c>
      <c r="EV135">
        <v>58.57</v>
      </c>
      <c r="EW135">
        <v>4.8600000000000003</v>
      </c>
      <c r="EX135">
        <v>0</v>
      </c>
      <c r="EY135">
        <v>0</v>
      </c>
      <c r="FQ135">
        <v>0</v>
      </c>
      <c r="FR135">
        <v>0</v>
      </c>
      <c r="FS135">
        <v>0</v>
      </c>
      <c r="FX135">
        <v>74</v>
      </c>
      <c r="FY135">
        <v>36</v>
      </c>
      <c r="GA135" t="s">
        <v>3</v>
      </c>
      <c r="GD135">
        <v>1</v>
      </c>
      <c r="GF135">
        <v>1347693271</v>
      </c>
      <c r="GG135">
        <v>2</v>
      </c>
      <c r="GH135">
        <v>1</v>
      </c>
      <c r="GI135">
        <v>2</v>
      </c>
      <c r="GJ135">
        <v>0</v>
      </c>
      <c r="GK135">
        <v>0</v>
      </c>
      <c r="GL135">
        <f>ROUND(IF(AND(BH135=3,BI135=3,FS135&lt;&gt;0),P135,0),0)</f>
        <v>0</v>
      </c>
      <c r="GM135">
        <f>ROUND(O135+X135+Y135,0)+GX135</f>
        <v>26059</v>
      </c>
      <c r="GN135">
        <f t="shared" si="81"/>
        <v>0</v>
      </c>
      <c r="GO135">
        <f t="shared" si="82"/>
        <v>0</v>
      </c>
      <c r="GP135">
        <f t="shared" si="83"/>
        <v>26059</v>
      </c>
      <c r="GR135">
        <v>0</v>
      </c>
      <c r="GS135">
        <v>3</v>
      </c>
      <c r="GT135">
        <v>0</v>
      </c>
      <c r="GU135" t="s">
        <v>3</v>
      </c>
      <c r="GV135">
        <f t="shared" si="84"/>
        <v>0</v>
      </c>
      <c r="GW135">
        <v>1</v>
      </c>
      <c r="GX135">
        <f>ROUND(HC135*I135,0)</f>
        <v>0</v>
      </c>
      <c r="HA135">
        <v>0</v>
      </c>
      <c r="HB135">
        <v>0</v>
      </c>
      <c r="HC135">
        <f t="shared" si="85"/>
        <v>0</v>
      </c>
      <c r="HE135" t="s">
        <v>3</v>
      </c>
      <c r="HF135" t="s">
        <v>3</v>
      </c>
      <c r="HM135" t="s">
        <v>3</v>
      </c>
      <c r="HN135" t="s">
        <v>39</v>
      </c>
      <c r="HO135" t="s">
        <v>40</v>
      </c>
      <c r="HP135" t="s">
        <v>35</v>
      </c>
      <c r="HQ135" t="s">
        <v>35</v>
      </c>
      <c r="HS135">
        <v>0</v>
      </c>
      <c r="IK135">
        <v>0</v>
      </c>
    </row>
    <row r="137" spans="1:255" x14ac:dyDescent="0.2">
      <c r="A137" s="3">
        <v>51</v>
      </c>
      <c r="B137" s="3">
        <f>B112</f>
        <v>1</v>
      </c>
      <c r="C137" s="3">
        <f>A112</f>
        <v>4</v>
      </c>
      <c r="D137" s="3">
        <f>ROW(A112)</f>
        <v>112</v>
      </c>
      <c r="E137" s="3"/>
      <c r="F137" s="3" t="str">
        <f>IF(F112&lt;&gt;"",F112,"")</f>
        <v>3</v>
      </c>
      <c r="G137" s="3" t="str">
        <f>IF(G112&lt;&gt;"",G112,"")</f>
        <v>Шкаф ЧР-2шт</v>
      </c>
      <c r="H137" s="3">
        <v>0</v>
      </c>
      <c r="I137" s="3"/>
      <c r="J137" s="3"/>
      <c r="K137" s="3"/>
      <c r="L137" s="3"/>
      <c r="M137" s="3"/>
      <c r="N137" s="3"/>
      <c r="O137" s="3">
        <f t="shared" ref="O137:T137" si="87">ROUND(AB137,0)</f>
        <v>125</v>
      </c>
      <c r="P137" s="3">
        <f t="shared" si="87"/>
        <v>0</v>
      </c>
      <c r="Q137" s="3">
        <f t="shared" si="87"/>
        <v>0</v>
      </c>
      <c r="R137" s="3">
        <f t="shared" si="87"/>
        <v>0</v>
      </c>
      <c r="S137" s="3">
        <f t="shared" si="87"/>
        <v>125</v>
      </c>
      <c r="T137" s="3">
        <f t="shared" si="87"/>
        <v>0</v>
      </c>
      <c r="U137" s="3">
        <f>AH137</f>
        <v>11.424716800000001</v>
      </c>
      <c r="V137" s="3">
        <f>AI137</f>
        <v>0</v>
      </c>
      <c r="W137" s="3">
        <f>ROUND(AJ137,0)</f>
        <v>0</v>
      </c>
      <c r="X137" s="3">
        <f>ROUND(AK137,0)</f>
        <v>93</v>
      </c>
      <c r="Y137" s="3">
        <f>ROUND(AL137,0)</f>
        <v>45</v>
      </c>
      <c r="Z137" s="3"/>
      <c r="AA137" s="3"/>
      <c r="AB137" s="3">
        <f>ROUND(SUMIF(AA116:AA135,"=64890179",O116:O135),0)</f>
        <v>125</v>
      </c>
      <c r="AC137" s="3">
        <f>ROUND(SUMIF(AA116:AA135,"=64890179",P116:P135),0)</f>
        <v>0</v>
      </c>
      <c r="AD137" s="3">
        <f>ROUND(SUMIF(AA116:AA135,"=64890179",Q116:Q135),0)</f>
        <v>0</v>
      </c>
      <c r="AE137" s="3">
        <f>ROUND(SUMIF(AA116:AA135,"=64890179",R116:R135),0)</f>
        <v>0</v>
      </c>
      <c r="AF137" s="3">
        <f>ROUND(SUMIF(AA116:AA135,"=64890179",S116:S135),0)</f>
        <v>125</v>
      </c>
      <c r="AG137" s="3">
        <f>ROUND(SUMIF(AA116:AA135,"=64890179",T116:T135),0)</f>
        <v>0</v>
      </c>
      <c r="AH137" s="3">
        <f>SUMIF(AA116:AA135,"=64890179",U116:U135)</f>
        <v>11.424716800000001</v>
      </c>
      <c r="AI137" s="3">
        <f>SUMIF(AA116:AA135,"=64890179",V116:V135)</f>
        <v>0</v>
      </c>
      <c r="AJ137" s="3">
        <f>ROUND(SUMIF(AA116:AA135,"=64890179",W116:W135),0)</f>
        <v>0</v>
      </c>
      <c r="AK137" s="3">
        <f>ROUND(SUMIF(AA116:AA135,"=64890179",X116:X135),0)</f>
        <v>93</v>
      </c>
      <c r="AL137" s="3">
        <f>ROUND(SUMIF(AA116:AA135,"=64890179",Y116:Y135),0)</f>
        <v>45</v>
      </c>
      <c r="AM137" s="3"/>
      <c r="AN137" s="3"/>
      <c r="AO137" s="3">
        <f t="shared" ref="AO137:BD137" si="88">ROUND(BX137,0)</f>
        <v>0</v>
      </c>
      <c r="AP137" s="3">
        <f t="shared" si="88"/>
        <v>0</v>
      </c>
      <c r="AQ137" s="3">
        <f t="shared" si="88"/>
        <v>0</v>
      </c>
      <c r="AR137" s="3">
        <f t="shared" si="88"/>
        <v>263</v>
      </c>
      <c r="AS137" s="3">
        <f t="shared" si="88"/>
        <v>0</v>
      </c>
      <c r="AT137" s="3">
        <f t="shared" si="88"/>
        <v>0</v>
      </c>
      <c r="AU137" s="3">
        <f t="shared" si="88"/>
        <v>263</v>
      </c>
      <c r="AV137" s="3">
        <f t="shared" si="88"/>
        <v>0</v>
      </c>
      <c r="AW137" s="3">
        <f t="shared" si="88"/>
        <v>0</v>
      </c>
      <c r="AX137" s="3">
        <f t="shared" si="88"/>
        <v>0</v>
      </c>
      <c r="AY137" s="3">
        <f t="shared" si="88"/>
        <v>0</v>
      </c>
      <c r="AZ137" s="3">
        <f t="shared" si="88"/>
        <v>0</v>
      </c>
      <c r="BA137" s="3">
        <f t="shared" si="88"/>
        <v>0</v>
      </c>
      <c r="BB137" s="3">
        <f t="shared" si="88"/>
        <v>0</v>
      </c>
      <c r="BC137" s="3">
        <f t="shared" si="88"/>
        <v>0</v>
      </c>
      <c r="BD137" s="3">
        <f t="shared" si="88"/>
        <v>0</v>
      </c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>
        <f>ROUND(SUMIF(AA116:AA135,"=64890179",FQ116:FQ135),0)</f>
        <v>0</v>
      </c>
      <c r="BY137" s="3">
        <f>ROUND(SUMIF(AA116:AA135,"=64890179",FR116:FR135),0)</f>
        <v>0</v>
      </c>
      <c r="BZ137" s="3">
        <f>ROUND(SUMIF(AA116:AA135,"=64890179",GL116:GL135),0)</f>
        <v>0</v>
      </c>
      <c r="CA137" s="3">
        <f>ROUND(SUMIF(AA116:AA135,"=64890179",GM116:GM135),0)</f>
        <v>263</v>
      </c>
      <c r="CB137" s="3">
        <f>ROUND(SUMIF(AA116:AA135,"=64890179",GN116:GN135),0)</f>
        <v>0</v>
      </c>
      <c r="CC137" s="3">
        <f>ROUND(SUMIF(AA116:AA135,"=64890179",GO116:GO135),0)</f>
        <v>0</v>
      </c>
      <c r="CD137" s="3">
        <f>ROUND(SUMIF(AA116:AA135,"=64890179",GP116:GP135),0)</f>
        <v>263</v>
      </c>
      <c r="CE137" s="3">
        <f>AC137-BX137</f>
        <v>0</v>
      </c>
      <c r="CF137" s="3">
        <f>AC137-BY137</f>
        <v>0</v>
      </c>
      <c r="CG137" s="3">
        <f>BX137-BZ137</f>
        <v>0</v>
      </c>
      <c r="CH137" s="3">
        <f>AC137-BX137-BY137+BZ137</f>
        <v>0</v>
      </c>
      <c r="CI137" s="3">
        <f>BY137-BZ137</f>
        <v>0</v>
      </c>
      <c r="CJ137" s="3">
        <f>ROUND(SUMIF(AA116:AA135,"=64890179",GX116:GX135),0)</f>
        <v>0</v>
      </c>
      <c r="CK137" s="3">
        <f>ROUND(SUMIF(AA116:AA135,"=64890179",GY116:GY135),0)</f>
        <v>0</v>
      </c>
      <c r="CL137" s="3">
        <f>ROUND(SUMIF(AA116:AA135,"=64890179",GZ116:GZ135),0)</f>
        <v>0</v>
      </c>
      <c r="CM137" s="3">
        <f>ROUND(SUMIF(AA116:AA135,"=64890179",HD116:HD135),0)</f>
        <v>0</v>
      </c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4">
        <f t="shared" ref="DG137:DL137" si="89">ROUND(DT137,0)</f>
        <v>6377</v>
      </c>
      <c r="DH137" s="4">
        <f t="shared" si="89"/>
        <v>0</v>
      </c>
      <c r="DI137" s="4">
        <f t="shared" si="89"/>
        <v>0</v>
      </c>
      <c r="DJ137" s="4">
        <f t="shared" si="89"/>
        <v>0</v>
      </c>
      <c r="DK137" s="4">
        <f t="shared" si="89"/>
        <v>6377</v>
      </c>
      <c r="DL137" s="4">
        <f t="shared" si="89"/>
        <v>0</v>
      </c>
      <c r="DM137" s="4">
        <f>DZ137</f>
        <v>11.424716800000001</v>
      </c>
      <c r="DN137" s="4">
        <f>EA137</f>
        <v>0</v>
      </c>
      <c r="DO137" s="4">
        <f>ROUND(EB137,0)</f>
        <v>0</v>
      </c>
      <c r="DP137" s="4">
        <f>ROUND(EC137,0)</f>
        <v>4719</v>
      </c>
      <c r="DQ137" s="4">
        <f>ROUND(ED137,0)</f>
        <v>2296</v>
      </c>
      <c r="DR137" s="4"/>
      <c r="DS137" s="4"/>
      <c r="DT137" s="4">
        <f>ROUND(SUMIF(AA116:AA135,"=64890177",O116:O135),0)</f>
        <v>6377</v>
      </c>
      <c r="DU137" s="4">
        <f>ROUND(SUMIF(AA116:AA135,"=64890177",P116:P135),0)</f>
        <v>0</v>
      </c>
      <c r="DV137" s="4">
        <f>ROUND(SUMIF(AA116:AA135,"=64890177",Q116:Q135),0)</f>
        <v>0</v>
      </c>
      <c r="DW137" s="4">
        <f>ROUND(SUMIF(AA116:AA135,"=64890177",R116:R135),0)</f>
        <v>0</v>
      </c>
      <c r="DX137" s="4">
        <f>ROUND(SUMIF(AA116:AA135,"=64890177",S116:S135),0)</f>
        <v>6377</v>
      </c>
      <c r="DY137" s="4">
        <f>ROUND(SUMIF(AA116:AA135,"=64890177",T116:T135),0)</f>
        <v>0</v>
      </c>
      <c r="DZ137" s="4">
        <f>SUMIF(AA116:AA135,"=64890177",U116:U135)</f>
        <v>11.424716800000001</v>
      </c>
      <c r="EA137" s="4">
        <f>SUMIF(AA116:AA135,"=64890177",V116:V135)</f>
        <v>0</v>
      </c>
      <c r="EB137" s="4">
        <f>ROUND(SUMIF(AA116:AA135,"=64890177",W116:W135),0)</f>
        <v>0</v>
      </c>
      <c r="EC137" s="4">
        <f>ROUND(SUMIF(AA116:AA135,"=64890177",X116:X135),0)</f>
        <v>4719</v>
      </c>
      <c r="ED137" s="4">
        <f>ROUND(SUMIF(AA116:AA135,"=64890177",Y116:Y135),0)</f>
        <v>2296</v>
      </c>
      <c r="EE137" s="4"/>
      <c r="EF137" s="4"/>
      <c r="EG137" s="4">
        <f t="shared" ref="EG137:EV137" si="90">ROUND(FP137,0)</f>
        <v>0</v>
      </c>
      <c r="EH137" s="4">
        <f t="shared" si="90"/>
        <v>0</v>
      </c>
      <c r="EI137" s="4">
        <f t="shared" si="90"/>
        <v>0</v>
      </c>
      <c r="EJ137" s="4">
        <f t="shared" si="90"/>
        <v>13392</v>
      </c>
      <c r="EK137" s="4">
        <f t="shared" si="90"/>
        <v>0</v>
      </c>
      <c r="EL137" s="4">
        <f t="shared" si="90"/>
        <v>0</v>
      </c>
      <c r="EM137" s="4">
        <f t="shared" si="90"/>
        <v>13392</v>
      </c>
      <c r="EN137" s="4">
        <f t="shared" si="90"/>
        <v>0</v>
      </c>
      <c r="EO137" s="4">
        <f t="shared" si="90"/>
        <v>0</v>
      </c>
      <c r="EP137" s="4">
        <f t="shared" si="90"/>
        <v>0</v>
      </c>
      <c r="EQ137" s="4">
        <f t="shared" si="90"/>
        <v>0</v>
      </c>
      <c r="ER137" s="4">
        <f t="shared" si="90"/>
        <v>0</v>
      </c>
      <c r="ES137" s="4">
        <f t="shared" si="90"/>
        <v>0</v>
      </c>
      <c r="ET137" s="4">
        <f t="shared" si="90"/>
        <v>0</v>
      </c>
      <c r="EU137" s="4">
        <f t="shared" si="90"/>
        <v>0</v>
      </c>
      <c r="EV137" s="4">
        <f t="shared" si="90"/>
        <v>0</v>
      </c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  <c r="FP137" s="4">
        <f>ROUND(SUMIF(AA116:AA135,"=64890177",FQ116:FQ135),0)</f>
        <v>0</v>
      </c>
      <c r="FQ137" s="4">
        <f>ROUND(SUMIF(AA116:AA135,"=64890177",FR116:FR135),0)</f>
        <v>0</v>
      </c>
      <c r="FR137" s="4">
        <f>ROUND(SUMIF(AA116:AA135,"=64890177",GL116:GL135),0)</f>
        <v>0</v>
      </c>
      <c r="FS137" s="4">
        <f>ROUND(SUMIF(AA116:AA135,"=64890177",GM116:GM135),0)</f>
        <v>13392</v>
      </c>
      <c r="FT137" s="4">
        <f>ROUND(SUMIF(AA116:AA135,"=64890177",GN116:GN135),0)</f>
        <v>0</v>
      </c>
      <c r="FU137" s="4">
        <f>ROUND(SUMIF(AA116:AA135,"=64890177",GO116:GO135),0)</f>
        <v>0</v>
      </c>
      <c r="FV137" s="4">
        <f>ROUND(SUMIF(AA116:AA135,"=64890177",GP116:GP135),0)</f>
        <v>13392</v>
      </c>
      <c r="FW137" s="4">
        <f>DU137-FP137</f>
        <v>0</v>
      </c>
      <c r="FX137" s="4">
        <f>DU137-FQ137</f>
        <v>0</v>
      </c>
      <c r="FY137" s="4">
        <f>FP137-FR137</f>
        <v>0</v>
      </c>
      <c r="FZ137" s="4">
        <f>DU137-FP137-FQ137+FR137</f>
        <v>0</v>
      </c>
      <c r="GA137" s="4">
        <f>FQ137-FR137</f>
        <v>0</v>
      </c>
      <c r="GB137" s="4">
        <f>ROUND(SUMIF(AA116:AA135,"=64890177",GX116:GX135),0)</f>
        <v>0</v>
      </c>
      <c r="GC137" s="4">
        <f>ROUND(SUMIF(AA116:AA135,"=64890177",GY116:GY135),0)</f>
        <v>0</v>
      </c>
      <c r="GD137" s="4">
        <f>ROUND(SUMIF(AA116:AA135,"=64890177",GZ116:GZ135),0)</f>
        <v>0</v>
      </c>
      <c r="GE137" s="4">
        <f>ROUND(SUMIF(AA116:AA135,"=64890177",HD116:HD135),0)</f>
        <v>0</v>
      </c>
      <c r="GF137" s="4"/>
      <c r="GG137" s="4"/>
      <c r="GH137" s="4"/>
      <c r="GI137" s="4"/>
      <c r="GJ137" s="4"/>
      <c r="GK137" s="4"/>
      <c r="GL137" s="4"/>
      <c r="GM137" s="4"/>
      <c r="GN137" s="4"/>
      <c r="GO137" s="4"/>
      <c r="GP137" s="4"/>
      <c r="GQ137" s="4"/>
      <c r="GR137" s="4"/>
      <c r="GS137" s="4"/>
      <c r="GT137" s="4"/>
      <c r="GU137" s="4"/>
      <c r="GV137" s="4"/>
      <c r="GW137" s="4"/>
      <c r="GX137" s="4">
        <v>0</v>
      </c>
    </row>
    <row r="139" spans="1:255" x14ac:dyDescent="0.2">
      <c r="A139" s="5">
        <v>50</v>
      </c>
      <c r="B139" s="5">
        <v>0</v>
      </c>
      <c r="C139" s="5">
        <v>0</v>
      </c>
      <c r="D139" s="5">
        <v>1</v>
      </c>
      <c r="E139" s="5">
        <v>201</v>
      </c>
      <c r="F139" s="5">
        <f>ROUND(Source!O137,O139)</f>
        <v>125</v>
      </c>
      <c r="G139" s="5" t="s">
        <v>63</v>
      </c>
      <c r="H139" s="5" t="s">
        <v>64</v>
      </c>
      <c r="I139" s="5"/>
      <c r="J139" s="5"/>
      <c r="K139" s="5">
        <v>201</v>
      </c>
      <c r="L139" s="5">
        <v>1</v>
      </c>
      <c r="M139" s="5">
        <v>3</v>
      </c>
      <c r="N139" s="5" t="s">
        <v>3</v>
      </c>
      <c r="O139" s="5">
        <v>0</v>
      </c>
      <c r="P139" s="5">
        <f>ROUND(Source!DG137,O139)</f>
        <v>6377</v>
      </c>
      <c r="Q139" s="5"/>
      <c r="R139" s="5"/>
      <c r="S139" s="5"/>
      <c r="T139" s="5"/>
      <c r="U139" s="5"/>
      <c r="V139" s="5"/>
      <c r="W139" s="5">
        <v>125.21</v>
      </c>
      <c r="X139" s="5">
        <v>1</v>
      </c>
      <c r="Y139" s="5">
        <v>125.21</v>
      </c>
      <c r="Z139" s="5">
        <v>6377</v>
      </c>
      <c r="AA139" s="5">
        <v>1</v>
      </c>
      <c r="AB139" s="5">
        <v>6377</v>
      </c>
    </row>
    <row r="140" spans="1:255" x14ac:dyDescent="0.2">
      <c r="A140" s="5">
        <v>50</v>
      </c>
      <c r="B140" s="5">
        <v>0</v>
      </c>
      <c r="C140" s="5">
        <v>0</v>
      </c>
      <c r="D140" s="5">
        <v>1</v>
      </c>
      <c r="E140" s="5">
        <v>202</v>
      </c>
      <c r="F140" s="5">
        <f>ROUND(Source!P137,O140)</f>
        <v>0</v>
      </c>
      <c r="G140" s="5" t="s">
        <v>65</v>
      </c>
      <c r="H140" s="5" t="s">
        <v>66</v>
      </c>
      <c r="I140" s="5"/>
      <c r="J140" s="5"/>
      <c r="K140" s="5">
        <v>202</v>
      </c>
      <c r="L140" s="5">
        <v>2</v>
      </c>
      <c r="M140" s="5">
        <v>3</v>
      </c>
      <c r="N140" s="5" t="s">
        <v>3</v>
      </c>
      <c r="O140" s="5">
        <v>0</v>
      </c>
      <c r="P140" s="5">
        <f>ROUND(Source!DH137,O140)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55" x14ac:dyDescent="0.2">
      <c r="A141" s="5">
        <v>50</v>
      </c>
      <c r="B141" s="5">
        <v>0</v>
      </c>
      <c r="C141" s="5">
        <v>0</v>
      </c>
      <c r="D141" s="5">
        <v>1</v>
      </c>
      <c r="E141" s="5">
        <v>222</v>
      </c>
      <c r="F141" s="5">
        <f>ROUND(Source!AO137,O141)</f>
        <v>0</v>
      </c>
      <c r="G141" s="5" t="s">
        <v>67</v>
      </c>
      <c r="H141" s="5" t="s">
        <v>68</v>
      </c>
      <c r="I141" s="5"/>
      <c r="J141" s="5"/>
      <c r="K141" s="5">
        <v>222</v>
      </c>
      <c r="L141" s="5">
        <v>3</v>
      </c>
      <c r="M141" s="5">
        <v>3</v>
      </c>
      <c r="N141" s="5" t="s">
        <v>3</v>
      </c>
      <c r="O141" s="5">
        <v>0</v>
      </c>
      <c r="P141" s="5">
        <f>ROUND(Source!EG137,O141)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55" x14ac:dyDescent="0.2">
      <c r="A142" s="5">
        <v>50</v>
      </c>
      <c r="B142" s="5">
        <v>0</v>
      </c>
      <c r="C142" s="5">
        <v>0</v>
      </c>
      <c r="D142" s="5">
        <v>1</v>
      </c>
      <c r="E142" s="5">
        <v>225</v>
      </c>
      <c r="F142" s="5">
        <f>ROUND(Source!AV137,O142)</f>
        <v>0</v>
      </c>
      <c r="G142" s="5" t="s">
        <v>69</v>
      </c>
      <c r="H142" s="5" t="s">
        <v>70</v>
      </c>
      <c r="I142" s="5"/>
      <c r="J142" s="5"/>
      <c r="K142" s="5">
        <v>225</v>
      </c>
      <c r="L142" s="5">
        <v>4</v>
      </c>
      <c r="M142" s="5">
        <v>3</v>
      </c>
      <c r="N142" s="5" t="s">
        <v>3</v>
      </c>
      <c r="O142" s="5">
        <v>0</v>
      </c>
      <c r="P142" s="5">
        <f>ROUND(Source!EN137,O142)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55" x14ac:dyDescent="0.2">
      <c r="A143" s="5">
        <v>50</v>
      </c>
      <c r="B143" s="5">
        <v>0</v>
      </c>
      <c r="C143" s="5">
        <v>0</v>
      </c>
      <c r="D143" s="5">
        <v>1</v>
      </c>
      <c r="E143" s="5">
        <v>226</v>
      </c>
      <c r="F143" s="5">
        <f>ROUND(Source!AW137,O143)</f>
        <v>0</v>
      </c>
      <c r="G143" s="5" t="s">
        <v>71</v>
      </c>
      <c r="H143" s="5" t="s">
        <v>72</v>
      </c>
      <c r="I143" s="5"/>
      <c r="J143" s="5"/>
      <c r="K143" s="5">
        <v>226</v>
      </c>
      <c r="L143" s="5">
        <v>5</v>
      </c>
      <c r="M143" s="5">
        <v>3</v>
      </c>
      <c r="N143" s="5" t="s">
        <v>3</v>
      </c>
      <c r="O143" s="5">
        <v>0</v>
      </c>
      <c r="P143" s="5">
        <f>ROUND(Source!EO137,O143)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55" x14ac:dyDescent="0.2">
      <c r="A144" s="5">
        <v>50</v>
      </c>
      <c r="B144" s="5">
        <v>0</v>
      </c>
      <c r="C144" s="5">
        <v>0</v>
      </c>
      <c r="D144" s="5">
        <v>1</v>
      </c>
      <c r="E144" s="5">
        <v>227</v>
      </c>
      <c r="F144" s="5">
        <f>ROUND(Source!AX137,O144)</f>
        <v>0</v>
      </c>
      <c r="G144" s="5" t="s">
        <v>73</v>
      </c>
      <c r="H144" s="5" t="s">
        <v>74</v>
      </c>
      <c r="I144" s="5"/>
      <c r="J144" s="5"/>
      <c r="K144" s="5">
        <v>227</v>
      </c>
      <c r="L144" s="5">
        <v>6</v>
      </c>
      <c r="M144" s="5">
        <v>3</v>
      </c>
      <c r="N144" s="5" t="s">
        <v>3</v>
      </c>
      <c r="O144" s="5">
        <v>0</v>
      </c>
      <c r="P144" s="5">
        <f>ROUND(Source!EP137,O144)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228</v>
      </c>
      <c r="F145" s="5">
        <f>ROUND(Source!AY137,O145)</f>
        <v>0</v>
      </c>
      <c r="G145" s="5" t="s">
        <v>75</v>
      </c>
      <c r="H145" s="5" t="s">
        <v>76</v>
      </c>
      <c r="I145" s="5"/>
      <c r="J145" s="5"/>
      <c r="K145" s="5">
        <v>228</v>
      </c>
      <c r="L145" s="5">
        <v>7</v>
      </c>
      <c r="M145" s="5">
        <v>3</v>
      </c>
      <c r="N145" s="5" t="s">
        <v>3</v>
      </c>
      <c r="O145" s="5">
        <v>0</v>
      </c>
      <c r="P145" s="5">
        <f>ROUND(Source!EQ137,O145)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216</v>
      </c>
      <c r="F146" s="5">
        <f>ROUND(Source!AP137,O146)</f>
        <v>0</v>
      </c>
      <c r="G146" s="5" t="s">
        <v>77</v>
      </c>
      <c r="H146" s="5" t="s">
        <v>78</v>
      </c>
      <c r="I146" s="5"/>
      <c r="J146" s="5"/>
      <c r="K146" s="5">
        <v>216</v>
      </c>
      <c r="L146" s="5">
        <v>8</v>
      </c>
      <c r="M146" s="5">
        <v>3</v>
      </c>
      <c r="N146" s="5" t="s">
        <v>3</v>
      </c>
      <c r="O146" s="5">
        <v>0</v>
      </c>
      <c r="P146" s="5">
        <f>ROUND(Source!EH137,O146)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223</v>
      </c>
      <c r="F147" s="5">
        <f>ROUND(Source!AQ137,O147)</f>
        <v>0</v>
      </c>
      <c r="G147" s="5" t="s">
        <v>79</v>
      </c>
      <c r="H147" s="5" t="s">
        <v>80</v>
      </c>
      <c r="I147" s="5"/>
      <c r="J147" s="5"/>
      <c r="K147" s="5">
        <v>223</v>
      </c>
      <c r="L147" s="5">
        <v>9</v>
      </c>
      <c r="M147" s="5">
        <v>3</v>
      </c>
      <c r="N147" s="5" t="s">
        <v>3</v>
      </c>
      <c r="O147" s="5">
        <v>0</v>
      </c>
      <c r="P147" s="5">
        <f>ROUND(Source!EI137,O147)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229</v>
      </c>
      <c r="F148" s="5">
        <f>ROUND(Source!AZ137,O148)</f>
        <v>0</v>
      </c>
      <c r="G148" s="5" t="s">
        <v>81</v>
      </c>
      <c r="H148" s="5" t="s">
        <v>82</v>
      </c>
      <c r="I148" s="5"/>
      <c r="J148" s="5"/>
      <c r="K148" s="5">
        <v>229</v>
      </c>
      <c r="L148" s="5">
        <v>10</v>
      </c>
      <c r="M148" s="5">
        <v>3</v>
      </c>
      <c r="N148" s="5" t="s">
        <v>3</v>
      </c>
      <c r="O148" s="5">
        <v>0</v>
      </c>
      <c r="P148" s="5">
        <f>ROUND(Source!ER137,O148)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203</v>
      </c>
      <c r="F149" s="5">
        <f>ROUND(Source!Q137,O149)</f>
        <v>0</v>
      </c>
      <c r="G149" s="5" t="s">
        <v>83</v>
      </c>
      <c r="H149" s="5" t="s">
        <v>84</v>
      </c>
      <c r="I149" s="5"/>
      <c r="J149" s="5"/>
      <c r="K149" s="5">
        <v>203</v>
      </c>
      <c r="L149" s="5">
        <v>11</v>
      </c>
      <c r="M149" s="5">
        <v>3</v>
      </c>
      <c r="N149" s="5" t="s">
        <v>3</v>
      </c>
      <c r="O149" s="5">
        <v>0</v>
      </c>
      <c r="P149" s="5">
        <f>ROUND(Source!DI137,O149)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231</v>
      </c>
      <c r="F150" s="5">
        <f>ROUND(Source!BB137,O150)</f>
        <v>0</v>
      </c>
      <c r="G150" s="5" t="s">
        <v>85</v>
      </c>
      <c r="H150" s="5" t="s">
        <v>86</v>
      </c>
      <c r="I150" s="5"/>
      <c r="J150" s="5"/>
      <c r="K150" s="5">
        <v>231</v>
      </c>
      <c r="L150" s="5">
        <v>12</v>
      </c>
      <c r="M150" s="5">
        <v>3</v>
      </c>
      <c r="N150" s="5" t="s">
        <v>3</v>
      </c>
      <c r="O150" s="5">
        <v>0</v>
      </c>
      <c r="P150" s="5">
        <f>ROUND(Source!ET137,O150)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204</v>
      </c>
      <c r="F151" s="5">
        <f>ROUND(Source!R137,O151)</f>
        <v>0</v>
      </c>
      <c r="G151" s="5" t="s">
        <v>87</v>
      </c>
      <c r="H151" s="5" t="s">
        <v>88</v>
      </c>
      <c r="I151" s="5"/>
      <c r="J151" s="5"/>
      <c r="K151" s="5">
        <v>204</v>
      </c>
      <c r="L151" s="5">
        <v>13</v>
      </c>
      <c r="M151" s="5">
        <v>3</v>
      </c>
      <c r="N151" s="5" t="s">
        <v>3</v>
      </c>
      <c r="O151" s="5">
        <v>0</v>
      </c>
      <c r="P151" s="5">
        <f>ROUND(Source!DJ137,O151)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205</v>
      </c>
      <c r="F152" s="5">
        <f>ROUND(Source!S137,O152)</f>
        <v>125</v>
      </c>
      <c r="G152" s="5" t="s">
        <v>89</v>
      </c>
      <c r="H152" s="5" t="s">
        <v>90</v>
      </c>
      <c r="I152" s="5"/>
      <c r="J152" s="5"/>
      <c r="K152" s="5">
        <v>205</v>
      </c>
      <c r="L152" s="5">
        <v>14</v>
      </c>
      <c r="M152" s="5">
        <v>3</v>
      </c>
      <c r="N152" s="5" t="s">
        <v>3</v>
      </c>
      <c r="O152" s="5">
        <v>0</v>
      </c>
      <c r="P152" s="5">
        <f>ROUND(Source!DK137,O152)</f>
        <v>6377</v>
      </c>
      <c r="Q152" s="5"/>
      <c r="R152" s="5"/>
      <c r="S152" s="5"/>
      <c r="T152" s="5"/>
      <c r="U152" s="5"/>
      <c r="V152" s="5"/>
      <c r="W152" s="5">
        <v>125.21</v>
      </c>
      <c r="X152" s="5">
        <v>1</v>
      </c>
      <c r="Y152" s="5">
        <v>125.21</v>
      </c>
      <c r="Z152" s="5">
        <v>6377</v>
      </c>
      <c r="AA152" s="5">
        <v>1</v>
      </c>
      <c r="AB152" s="5">
        <v>6377</v>
      </c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232</v>
      </c>
      <c r="F153" s="5">
        <f>ROUND(Source!BC137,O153)</f>
        <v>0</v>
      </c>
      <c r="G153" s="5" t="s">
        <v>91</v>
      </c>
      <c r="H153" s="5" t="s">
        <v>92</v>
      </c>
      <c r="I153" s="5"/>
      <c r="J153" s="5"/>
      <c r="K153" s="5">
        <v>232</v>
      </c>
      <c r="L153" s="5">
        <v>15</v>
      </c>
      <c r="M153" s="5">
        <v>3</v>
      </c>
      <c r="N153" s="5" t="s">
        <v>3</v>
      </c>
      <c r="O153" s="5">
        <v>0</v>
      </c>
      <c r="P153" s="5">
        <f>ROUND(Source!EU137,O153)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214</v>
      </c>
      <c r="F154" s="5">
        <f>ROUND(Source!AS137,O154)</f>
        <v>0</v>
      </c>
      <c r="G154" s="5" t="s">
        <v>93</v>
      </c>
      <c r="H154" s="5" t="s">
        <v>94</v>
      </c>
      <c r="I154" s="5"/>
      <c r="J154" s="5"/>
      <c r="K154" s="5">
        <v>214</v>
      </c>
      <c r="L154" s="5">
        <v>16</v>
      </c>
      <c r="M154" s="5">
        <v>3</v>
      </c>
      <c r="N154" s="5" t="s">
        <v>3</v>
      </c>
      <c r="O154" s="5">
        <v>0</v>
      </c>
      <c r="P154" s="5">
        <f>ROUND(Source!EK137,O154)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215</v>
      </c>
      <c r="F155" s="5">
        <f>ROUND(Source!AT137,O155)</f>
        <v>0</v>
      </c>
      <c r="G155" s="5" t="s">
        <v>95</v>
      </c>
      <c r="H155" s="5" t="s">
        <v>96</v>
      </c>
      <c r="I155" s="5"/>
      <c r="J155" s="5"/>
      <c r="K155" s="5">
        <v>215</v>
      </c>
      <c r="L155" s="5">
        <v>17</v>
      </c>
      <c r="M155" s="5">
        <v>3</v>
      </c>
      <c r="N155" s="5" t="s">
        <v>3</v>
      </c>
      <c r="O155" s="5">
        <v>0</v>
      </c>
      <c r="P155" s="5">
        <f>ROUND(Source!EL137,O155)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217</v>
      </c>
      <c r="F156" s="5">
        <f>ROUND(Source!AU137,O156)</f>
        <v>263</v>
      </c>
      <c r="G156" s="5" t="s">
        <v>97</v>
      </c>
      <c r="H156" s="5" t="s">
        <v>98</v>
      </c>
      <c r="I156" s="5"/>
      <c r="J156" s="5"/>
      <c r="K156" s="5">
        <v>217</v>
      </c>
      <c r="L156" s="5">
        <v>18</v>
      </c>
      <c r="M156" s="5">
        <v>3</v>
      </c>
      <c r="N156" s="5" t="s">
        <v>3</v>
      </c>
      <c r="O156" s="5">
        <v>0</v>
      </c>
      <c r="P156" s="5">
        <f>ROUND(Source!EM137,O156)</f>
        <v>13392</v>
      </c>
      <c r="Q156" s="5"/>
      <c r="R156" s="5"/>
      <c r="S156" s="5"/>
      <c r="T156" s="5"/>
      <c r="U156" s="5"/>
      <c r="V156" s="5"/>
      <c r="W156" s="5">
        <v>262.95</v>
      </c>
      <c r="X156" s="5">
        <v>1</v>
      </c>
      <c r="Y156" s="5">
        <v>262.95</v>
      </c>
      <c r="Z156" s="5">
        <v>13392</v>
      </c>
      <c r="AA156" s="5">
        <v>1</v>
      </c>
      <c r="AB156" s="5">
        <v>13392</v>
      </c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230</v>
      </c>
      <c r="F157" s="5">
        <f>ROUND(Source!BA137,O157)</f>
        <v>0</v>
      </c>
      <c r="G157" s="5" t="s">
        <v>99</v>
      </c>
      <c r="H157" s="5" t="s">
        <v>100</v>
      </c>
      <c r="I157" s="5"/>
      <c r="J157" s="5"/>
      <c r="K157" s="5">
        <v>230</v>
      </c>
      <c r="L157" s="5">
        <v>19</v>
      </c>
      <c r="M157" s="5">
        <v>3</v>
      </c>
      <c r="N157" s="5" t="s">
        <v>3</v>
      </c>
      <c r="O157" s="5">
        <v>0</v>
      </c>
      <c r="P157" s="5">
        <f>ROUND(Source!ES137,O157)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206</v>
      </c>
      <c r="F158" s="5">
        <f>ROUND(Source!T137,O158)</f>
        <v>0</v>
      </c>
      <c r="G158" s="5" t="s">
        <v>101</v>
      </c>
      <c r="H158" s="5" t="s">
        <v>102</v>
      </c>
      <c r="I158" s="5"/>
      <c r="J158" s="5"/>
      <c r="K158" s="5">
        <v>206</v>
      </c>
      <c r="L158" s="5">
        <v>20</v>
      </c>
      <c r="M158" s="5">
        <v>3</v>
      </c>
      <c r="N158" s="5" t="s">
        <v>3</v>
      </c>
      <c r="O158" s="5">
        <v>0</v>
      </c>
      <c r="P158" s="5">
        <f>ROUND(Source!DL137,O158)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207</v>
      </c>
      <c r="F159" s="5">
        <f>ROUND(Source!U137,O159)</f>
        <v>11.424716800000001</v>
      </c>
      <c r="G159" s="5" t="s">
        <v>103</v>
      </c>
      <c r="H159" s="5" t="s">
        <v>104</v>
      </c>
      <c r="I159" s="5"/>
      <c r="J159" s="5"/>
      <c r="K159" s="5">
        <v>207</v>
      </c>
      <c r="L159" s="5">
        <v>21</v>
      </c>
      <c r="M159" s="5">
        <v>3</v>
      </c>
      <c r="N159" s="5" t="s">
        <v>3</v>
      </c>
      <c r="O159" s="5">
        <v>7</v>
      </c>
      <c r="P159" s="5">
        <f>ROUND(Source!DM137,O159)</f>
        <v>11.424716800000001</v>
      </c>
      <c r="Q159" s="5"/>
      <c r="R159" s="5"/>
      <c r="S159" s="5"/>
      <c r="T159" s="5"/>
      <c r="U159" s="5"/>
      <c r="V159" s="5"/>
      <c r="W159" s="5">
        <v>11.424716800000001</v>
      </c>
      <c r="X159" s="5">
        <v>1</v>
      </c>
      <c r="Y159" s="5">
        <v>11.424716800000001</v>
      </c>
      <c r="Z159" s="5">
        <v>11.424716800000001</v>
      </c>
      <c r="AA159" s="5">
        <v>1</v>
      </c>
      <c r="AB159" s="5">
        <v>11.424716800000001</v>
      </c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208</v>
      </c>
      <c r="F160" s="5">
        <f>ROUND(Source!V137,O160)</f>
        <v>0</v>
      </c>
      <c r="G160" s="5" t="s">
        <v>105</v>
      </c>
      <c r="H160" s="5" t="s">
        <v>106</v>
      </c>
      <c r="I160" s="5"/>
      <c r="J160" s="5"/>
      <c r="K160" s="5">
        <v>208</v>
      </c>
      <c r="L160" s="5">
        <v>22</v>
      </c>
      <c r="M160" s="5">
        <v>3</v>
      </c>
      <c r="N160" s="5" t="s">
        <v>3</v>
      </c>
      <c r="O160" s="5">
        <v>7</v>
      </c>
      <c r="P160" s="5">
        <f>ROUND(Source!DN137,O160)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55" x14ac:dyDescent="0.2">
      <c r="A161" s="5">
        <v>50</v>
      </c>
      <c r="B161" s="5">
        <v>0</v>
      </c>
      <c r="C161" s="5">
        <v>0</v>
      </c>
      <c r="D161" s="5">
        <v>1</v>
      </c>
      <c r="E161" s="5">
        <v>209</v>
      </c>
      <c r="F161" s="5">
        <f>ROUND(Source!W137,O161)</f>
        <v>0</v>
      </c>
      <c r="G161" s="5" t="s">
        <v>107</v>
      </c>
      <c r="H161" s="5" t="s">
        <v>108</v>
      </c>
      <c r="I161" s="5"/>
      <c r="J161" s="5"/>
      <c r="K161" s="5">
        <v>209</v>
      </c>
      <c r="L161" s="5">
        <v>23</v>
      </c>
      <c r="M161" s="5">
        <v>3</v>
      </c>
      <c r="N161" s="5" t="s">
        <v>3</v>
      </c>
      <c r="O161" s="5">
        <v>0</v>
      </c>
      <c r="P161" s="5">
        <f>ROUND(Source!DO137,O161)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55" x14ac:dyDescent="0.2">
      <c r="A162" s="5">
        <v>50</v>
      </c>
      <c r="B162" s="5">
        <v>0</v>
      </c>
      <c r="C162" s="5">
        <v>0</v>
      </c>
      <c r="D162" s="5">
        <v>1</v>
      </c>
      <c r="E162" s="5">
        <v>233</v>
      </c>
      <c r="F162" s="5">
        <f>ROUND(Source!BD137,O162)</f>
        <v>0</v>
      </c>
      <c r="G162" s="5" t="s">
        <v>109</v>
      </c>
      <c r="H162" s="5" t="s">
        <v>110</v>
      </c>
      <c r="I162" s="5"/>
      <c r="J162" s="5"/>
      <c r="K162" s="5">
        <v>233</v>
      </c>
      <c r="L162" s="5">
        <v>24</v>
      </c>
      <c r="M162" s="5">
        <v>3</v>
      </c>
      <c r="N162" s="5" t="s">
        <v>3</v>
      </c>
      <c r="O162" s="5">
        <v>0</v>
      </c>
      <c r="P162" s="5">
        <f>ROUND(Source!EV137,O162)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55" x14ac:dyDescent="0.2">
      <c r="A163" s="5">
        <v>50</v>
      </c>
      <c r="B163" s="5">
        <v>0</v>
      </c>
      <c r="C163" s="5">
        <v>0</v>
      </c>
      <c r="D163" s="5">
        <v>1</v>
      </c>
      <c r="E163" s="5">
        <v>210</v>
      </c>
      <c r="F163" s="5">
        <f>ROUND(Source!X137,O163)</f>
        <v>93</v>
      </c>
      <c r="G163" s="5" t="s">
        <v>111</v>
      </c>
      <c r="H163" s="5" t="s">
        <v>112</v>
      </c>
      <c r="I163" s="5"/>
      <c r="J163" s="5"/>
      <c r="K163" s="5">
        <v>210</v>
      </c>
      <c r="L163" s="5">
        <v>25</v>
      </c>
      <c r="M163" s="5">
        <v>3</v>
      </c>
      <c r="N163" s="5" t="s">
        <v>3</v>
      </c>
      <c r="O163" s="5">
        <v>0</v>
      </c>
      <c r="P163" s="5">
        <f>ROUND(Source!DP137,O163)</f>
        <v>4719</v>
      </c>
      <c r="Q163" s="5"/>
      <c r="R163" s="5"/>
      <c r="S163" s="5"/>
      <c r="T163" s="5"/>
      <c r="U163" s="5"/>
      <c r="V163" s="5"/>
      <c r="W163" s="5">
        <v>92.66</v>
      </c>
      <c r="X163" s="5">
        <v>1</v>
      </c>
      <c r="Y163" s="5">
        <v>92.66</v>
      </c>
      <c r="Z163" s="5">
        <v>4719</v>
      </c>
      <c r="AA163" s="5">
        <v>1</v>
      </c>
      <c r="AB163" s="5">
        <v>4719</v>
      </c>
    </row>
    <row r="164" spans="1:255" x14ac:dyDescent="0.2">
      <c r="A164" s="5">
        <v>50</v>
      </c>
      <c r="B164" s="5">
        <v>0</v>
      </c>
      <c r="C164" s="5">
        <v>0</v>
      </c>
      <c r="D164" s="5">
        <v>1</v>
      </c>
      <c r="E164" s="5">
        <v>211</v>
      </c>
      <c r="F164" s="5">
        <f>ROUND(Source!Y137,O164)</f>
        <v>45</v>
      </c>
      <c r="G164" s="5" t="s">
        <v>113</v>
      </c>
      <c r="H164" s="5" t="s">
        <v>114</v>
      </c>
      <c r="I164" s="5"/>
      <c r="J164" s="5"/>
      <c r="K164" s="5">
        <v>211</v>
      </c>
      <c r="L164" s="5">
        <v>26</v>
      </c>
      <c r="M164" s="5">
        <v>3</v>
      </c>
      <c r="N164" s="5" t="s">
        <v>3</v>
      </c>
      <c r="O164" s="5">
        <v>0</v>
      </c>
      <c r="P164" s="5">
        <f>ROUND(Source!DQ137,O164)</f>
        <v>2296</v>
      </c>
      <c r="Q164" s="5"/>
      <c r="R164" s="5"/>
      <c r="S164" s="5"/>
      <c r="T164" s="5"/>
      <c r="U164" s="5"/>
      <c r="V164" s="5"/>
      <c r="W164" s="5">
        <v>45.08</v>
      </c>
      <c r="X164" s="5">
        <v>1</v>
      </c>
      <c r="Y164" s="5">
        <v>45.08</v>
      </c>
      <c r="Z164" s="5">
        <v>2296</v>
      </c>
      <c r="AA164" s="5">
        <v>1</v>
      </c>
      <c r="AB164" s="5">
        <v>2296</v>
      </c>
    </row>
    <row r="165" spans="1:255" x14ac:dyDescent="0.2">
      <c r="A165" s="5">
        <v>50</v>
      </c>
      <c r="B165" s="5">
        <v>0</v>
      </c>
      <c r="C165" s="5">
        <v>0</v>
      </c>
      <c r="D165" s="5">
        <v>1</v>
      </c>
      <c r="E165" s="5">
        <v>224</v>
      </c>
      <c r="F165" s="5">
        <f>ROUND(Source!AR137,O165)</f>
        <v>263</v>
      </c>
      <c r="G165" s="5" t="s">
        <v>115</v>
      </c>
      <c r="H165" s="5" t="s">
        <v>116</v>
      </c>
      <c r="I165" s="5"/>
      <c r="J165" s="5"/>
      <c r="K165" s="5">
        <v>224</v>
      </c>
      <c r="L165" s="5">
        <v>27</v>
      </c>
      <c r="M165" s="5">
        <v>3</v>
      </c>
      <c r="N165" s="5" t="s">
        <v>3</v>
      </c>
      <c r="O165" s="5">
        <v>0</v>
      </c>
      <c r="P165" s="5">
        <f>ROUND(Source!EJ137,O165)</f>
        <v>13392</v>
      </c>
      <c r="Q165" s="5"/>
      <c r="R165" s="5"/>
      <c r="S165" s="5"/>
      <c r="T165" s="5"/>
      <c r="U165" s="5"/>
      <c r="V165" s="5"/>
      <c r="W165" s="5">
        <v>262.95</v>
      </c>
      <c r="X165" s="5">
        <v>1</v>
      </c>
      <c r="Y165" s="5">
        <v>262.95</v>
      </c>
      <c r="Z165" s="5">
        <v>13392</v>
      </c>
      <c r="AA165" s="5">
        <v>1</v>
      </c>
      <c r="AB165" s="5">
        <v>13392</v>
      </c>
    </row>
    <row r="167" spans="1:255" x14ac:dyDescent="0.2">
      <c r="A167" s="1">
        <v>4</v>
      </c>
      <c r="B167" s="1">
        <v>1</v>
      </c>
      <c r="C167" s="1"/>
      <c r="D167" s="1">
        <f>ROW(A192)</f>
        <v>192</v>
      </c>
      <c r="E167" s="1"/>
      <c r="F167" s="1" t="s">
        <v>139</v>
      </c>
      <c r="G167" s="1" t="s">
        <v>157</v>
      </c>
      <c r="H167" s="1" t="s">
        <v>3</v>
      </c>
      <c r="I167" s="1">
        <v>0</v>
      </c>
      <c r="J167" s="1"/>
      <c r="K167" s="1">
        <v>-1</v>
      </c>
      <c r="L167" s="1"/>
      <c r="M167" s="1" t="s">
        <v>3</v>
      </c>
      <c r="N167" s="1"/>
      <c r="O167" s="1"/>
      <c r="P167" s="1"/>
      <c r="Q167" s="1"/>
      <c r="R167" s="1"/>
      <c r="S167" s="1">
        <v>0</v>
      </c>
      <c r="T167" s="1">
        <v>0</v>
      </c>
      <c r="U167" s="1" t="s">
        <v>3</v>
      </c>
      <c r="V167" s="1">
        <v>9</v>
      </c>
      <c r="W167" s="1"/>
      <c r="X167" s="1"/>
      <c r="Y167" s="1"/>
      <c r="Z167" s="1"/>
      <c r="AA167" s="1"/>
      <c r="AB167" s="1" t="s">
        <v>3</v>
      </c>
      <c r="AC167" s="1" t="s">
        <v>3</v>
      </c>
      <c r="AD167" s="1" t="s">
        <v>3</v>
      </c>
      <c r="AE167" s="1" t="s">
        <v>3</v>
      </c>
      <c r="AF167" s="1" t="s">
        <v>3</v>
      </c>
      <c r="AG167" s="1" t="s">
        <v>3</v>
      </c>
      <c r="AH167" s="1"/>
      <c r="AI167" s="1"/>
      <c r="AJ167" s="1"/>
      <c r="AK167" s="1"/>
      <c r="AL167" s="1"/>
      <c r="AM167" s="1"/>
      <c r="AN167" s="1"/>
      <c r="AO167" s="1"/>
      <c r="AP167" s="1" t="s">
        <v>3</v>
      </c>
      <c r="AQ167" s="1" t="s">
        <v>3</v>
      </c>
      <c r="AR167" s="1" t="s">
        <v>3</v>
      </c>
      <c r="AS167" s="1"/>
      <c r="AT167" s="1"/>
      <c r="AU167" s="1"/>
      <c r="AV167" s="1"/>
      <c r="AW167" s="1"/>
      <c r="AX167" s="1"/>
      <c r="AY167" s="1"/>
      <c r="AZ167" s="1" t="s">
        <v>3</v>
      </c>
      <c r="BA167" s="1"/>
      <c r="BB167" s="1" t="s">
        <v>3</v>
      </c>
      <c r="BC167" s="1" t="s">
        <v>3</v>
      </c>
      <c r="BD167" s="1" t="s">
        <v>3</v>
      </c>
      <c r="BE167" s="1" t="s">
        <v>3</v>
      </c>
      <c r="BF167" s="1" t="s">
        <v>3</v>
      </c>
      <c r="BG167" s="1" t="s">
        <v>3</v>
      </c>
      <c r="BH167" s="1" t="s">
        <v>3</v>
      </c>
      <c r="BI167" s="1" t="s">
        <v>3</v>
      </c>
      <c r="BJ167" s="1" t="s">
        <v>3</v>
      </c>
      <c r="BK167" s="1" t="s">
        <v>3</v>
      </c>
      <c r="BL167" s="1" t="s">
        <v>3</v>
      </c>
      <c r="BM167" s="1" t="s">
        <v>3</v>
      </c>
      <c r="BN167" s="1" t="s">
        <v>3</v>
      </c>
      <c r="BO167" s="1" t="s">
        <v>3</v>
      </c>
      <c r="BP167" s="1" t="s">
        <v>3</v>
      </c>
      <c r="BQ167" s="1"/>
      <c r="BR167" s="1"/>
      <c r="BS167" s="1"/>
      <c r="BT167" s="1"/>
      <c r="BU167" s="1"/>
      <c r="BV167" s="1"/>
      <c r="BW167" s="1"/>
      <c r="BX167" s="1">
        <v>0</v>
      </c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>
        <v>0</v>
      </c>
    </row>
    <row r="169" spans="1:255" x14ac:dyDescent="0.2">
      <c r="A169" s="3">
        <v>52</v>
      </c>
      <c r="B169" s="3">
        <f t="shared" ref="B169:G169" si="91">B192</f>
        <v>1</v>
      </c>
      <c r="C169" s="3">
        <f t="shared" si="91"/>
        <v>4</v>
      </c>
      <c r="D169" s="3">
        <f t="shared" si="91"/>
        <v>167</v>
      </c>
      <c r="E169" s="3">
        <f t="shared" si="91"/>
        <v>0</v>
      </c>
      <c r="F169" s="3" t="str">
        <f t="shared" si="91"/>
        <v>4</v>
      </c>
      <c r="G169" s="3" t="str">
        <f t="shared" si="91"/>
        <v>Шкаф сбора данных -линия/2шт.</v>
      </c>
      <c r="H169" s="3"/>
      <c r="I169" s="3"/>
      <c r="J169" s="3"/>
      <c r="K169" s="3"/>
      <c r="L169" s="3"/>
      <c r="M169" s="3"/>
      <c r="N169" s="3"/>
      <c r="O169" s="3">
        <f t="shared" ref="O169:AT169" si="92">O192</f>
        <v>87</v>
      </c>
      <c r="P169" s="3">
        <f t="shared" si="92"/>
        <v>0</v>
      </c>
      <c r="Q169" s="3">
        <f t="shared" si="92"/>
        <v>0</v>
      </c>
      <c r="R169" s="3">
        <f t="shared" si="92"/>
        <v>0</v>
      </c>
      <c r="S169" s="3">
        <f t="shared" si="92"/>
        <v>87</v>
      </c>
      <c r="T169" s="3">
        <f t="shared" si="92"/>
        <v>0</v>
      </c>
      <c r="U169" s="3">
        <f t="shared" si="92"/>
        <v>7.3283968000000002</v>
      </c>
      <c r="V169" s="3">
        <f t="shared" si="92"/>
        <v>0</v>
      </c>
      <c r="W169" s="3">
        <f t="shared" si="92"/>
        <v>0</v>
      </c>
      <c r="X169" s="3">
        <f t="shared" si="92"/>
        <v>64</v>
      </c>
      <c r="Y169" s="3">
        <f t="shared" si="92"/>
        <v>31</v>
      </c>
      <c r="Z169" s="3">
        <f t="shared" si="92"/>
        <v>0</v>
      </c>
      <c r="AA169" s="3">
        <f t="shared" si="92"/>
        <v>0</v>
      </c>
      <c r="AB169" s="3">
        <f t="shared" si="92"/>
        <v>87</v>
      </c>
      <c r="AC169" s="3">
        <f t="shared" si="92"/>
        <v>0</v>
      </c>
      <c r="AD169" s="3">
        <f t="shared" si="92"/>
        <v>0</v>
      </c>
      <c r="AE169" s="3">
        <f t="shared" si="92"/>
        <v>0</v>
      </c>
      <c r="AF169" s="3">
        <f t="shared" si="92"/>
        <v>87</v>
      </c>
      <c r="AG169" s="3">
        <f t="shared" si="92"/>
        <v>0</v>
      </c>
      <c r="AH169" s="3">
        <f t="shared" si="92"/>
        <v>7.3283968000000002</v>
      </c>
      <c r="AI169" s="3">
        <f t="shared" si="92"/>
        <v>0</v>
      </c>
      <c r="AJ169" s="3">
        <f t="shared" si="92"/>
        <v>0</v>
      </c>
      <c r="AK169" s="3">
        <f t="shared" si="92"/>
        <v>64</v>
      </c>
      <c r="AL169" s="3">
        <f t="shared" si="92"/>
        <v>31</v>
      </c>
      <c r="AM169" s="3">
        <f t="shared" si="92"/>
        <v>0</v>
      </c>
      <c r="AN169" s="3">
        <f t="shared" si="92"/>
        <v>0</v>
      </c>
      <c r="AO169" s="3">
        <f t="shared" si="92"/>
        <v>0</v>
      </c>
      <c r="AP169" s="3">
        <f t="shared" si="92"/>
        <v>0</v>
      </c>
      <c r="AQ169" s="3">
        <f t="shared" si="92"/>
        <v>0</v>
      </c>
      <c r="AR169" s="3">
        <f t="shared" si="92"/>
        <v>182</v>
      </c>
      <c r="AS169" s="3">
        <f t="shared" si="92"/>
        <v>0</v>
      </c>
      <c r="AT169" s="3">
        <f t="shared" si="92"/>
        <v>0</v>
      </c>
      <c r="AU169" s="3">
        <f t="shared" ref="AU169:BZ169" si="93">AU192</f>
        <v>182</v>
      </c>
      <c r="AV169" s="3">
        <f t="shared" si="93"/>
        <v>0</v>
      </c>
      <c r="AW169" s="3">
        <f t="shared" si="93"/>
        <v>0</v>
      </c>
      <c r="AX169" s="3">
        <f t="shared" si="93"/>
        <v>0</v>
      </c>
      <c r="AY169" s="3">
        <f t="shared" si="93"/>
        <v>0</v>
      </c>
      <c r="AZ169" s="3">
        <f t="shared" si="93"/>
        <v>0</v>
      </c>
      <c r="BA169" s="3">
        <f t="shared" si="93"/>
        <v>0</v>
      </c>
      <c r="BB169" s="3">
        <f t="shared" si="93"/>
        <v>0</v>
      </c>
      <c r="BC169" s="3">
        <f t="shared" si="93"/>
        <v>0</v>
      </c>
      <c r="BD169" s="3">
        <f t="shared" si="93"/>
        <v>0</v>
      </c>
      <c r="BE169" s="3">
        <f t="shared" si="93"/>
        <v>0</v>
      </c>
      <c r="BF169" s="3">
        <f t="shared" si="93"/>
        <v>0</v>
      </c>
      <c r="BG169" s="3">
        <f t="shared" si="93"/>
        <v>0</v>
      </c>
      <c r="BH169" s="3">
        <f t="shared" si="93"/>
        <v>0</v>
      </c>
      <c r="BI169" s="3">
        <f t="shared" si="93"/>
        <v>0</v>
      </c>
      <c r="BJ169" s="3">
        <f t="shared" si="93"/>
        <v>0</v>
      </c>
      <c r="BK169" s="3">
        <f t="shared" si="93"/>
        <v>0</v>
      </c>
      <c r="BL169" s="3">
        <f t="shared" si="93"/>
        <v>0</v>
      </c>
      <c r="BM169" s="3">
        <f t="shared" si="93"/>
        <v>0</v>
      </c>
      <c r="BN169" s="3">
        <f t="shared" si="93"/>
        <v>0</v>
      </c>
      <c r="BO169" s="3">
        <f t="shared" si="93"/>
        <v>0</v>
      </c>
      <c r="BP169" s="3">
        <f t="shared" si="93"/>
        <v>0</v>
      </c>
      <c r="BQ169" s="3">
        <f t="shared" si="93"/>
        <v>0</v>
      </c>
      <c r="BR169" s="3">
        <f t="shared" si="93"/>
        <v>0</v>
      </c>
      <c r="BS169" s="3">
        <f t="shared" si="93"/>
        <v>0</v>
      </c>
      <c r="BT169" s="3">
        <f t="shared" si="93"/>
        <v>0</v>
      </c>
      <c r="BU169" s="3">
        <f t="shared" si="93"/>
        <v>0</v>
      </c>
      <c r="BV169" s="3">
        <f t="shared" si="93"/>
        <v>0</v>
      </c>
      <c r="BW169" s="3">
        <f t="shared" si="93"/>
        <v>0</v>
      </c>
      <c r="BX169" s="3">
        <f t="shared" si="93"/>
        <v>0</v>
      </c>
      <c r="BY169" s="3">
        <f t="shared" si="93"/>
        <v>0</v>
      </c>
      <c r="BZ169" s="3">
        <f t="shared" si="93"/>
        <v>0</v>
      </c>
      <c r="CA169" s="3">
        <f t="shared" ref="CA169:DF169" si="94">CA192</f>
        <v>182</v>
      </c>
      <c r="CB169" s="3">
        <f t="shared" si="94"/>
        <v>0</v>
      </c>
      <c r="CC169" s="3">
        <f t="shared" si="94"/>
        <v>0</v>
      </c>
      <c r="CD169" s="3">
        <f t="shared" si="94"/>
        <v>182</v>
      </c>
      <c r="CE169" s="3">
        <f t="shared" si="94"/>
        <v>0</v>
      </c>
      <c r="CF169" s="3">
        <f t="shared" si="94"/>
        <v>0</v>
      </c>
      <c r="CG169" s="3">
        <f t="shared" si="94"/>
        <v>0</v>
      </c>
      <c r="CH169" s="3">
        <f t="shared" si="94"/>
        <v>0</v>
      </c>
      <c r="CI169" s="3">
        <f t="shared" si="94"/>
        <v>0</v>
      </c>
      <c r="CJ169" s="3">
        <f t="shared" si="94"/>
        <v>0</v>
      </c>
      <c r="CK169" s="3">
        <f t="shared" si="94"/>
        <v>0</v>
      </c>
      <c r="CL169" s="3">
        <f t="shared" si="94"/>
        <v>0</v>
      </c>
      <c r="CM169" s="3">
        <f t="shared" si="94"/>
        <v>0</v>
      </c>
      <c r="CN169" s="3">
        <f t="shared" si="94"/>
        <v>0</v>
      </c>
      <c r="CO169" s="3">
        <f t="shared" si="94"/>
        <v>0</v>
      </c>
      <c r="CP169" s="3">
        <f t="shared" si="94"/>
        <v>0</v>
      </c>
      <c r="CQ169" s="3">
        <f t="shared" si="94"/>
        <v>0</v>
      </c>
      <c r="CR169" s="3">
        <f t="shared" si="94"/>
        <v>0</v>
      </c>
      <c r="CS169" s="3">
        <f t="shared" si="94"/>
        <v>0</v>
      </c>
      <c r="CT169" s="3">
        <f t="shared" si="94"/>
        <v>0</v>
      </c>
      <c r="CU169" s="3">
        <f t="shared" si="94"/>
        <v>0</v>
      </c>
      <c r="CV169" s="3">
        <f t="shared" si="94"/>
        <v>0</v>
      </c>
      <c r="CW169" s="3">
        <f t="shared" si="94"/>
        <v>0</v>
      </c>
      <c r="CX169" s="3">
        <f t="shared" si="94"/>
        <v>0</v>
      </c>
      <c r="CY169" s="3">
        <f t="shared" si="94"/>
        <v>0</v>
      </c>
      <c r="CZ169" s="3">
        <f t="shared" si="94"/>
        <v>0</v>
      </c>
      <c r="DA169" s="3">
        <f t="shared" si="94"/>
        <v>0</v>
      </c>
      <c r="DB169" s="3">
        <f t="shared" si="94"/>
        <v>0</v>
      </c>
      <c r="DC169" s="3">
        <f t="shared" si="94"/>
        <v>0</v>
      </c>
      <c r="DD169" s="3">
        <f t="shared" si="94"/>
        <v>0</v>
      </c>
      <c r="DE169" s="3">
        <f t="shared" si="94"/>
        <v>0</v>
      </c>
      <c r="DF169" s="3">
        <f t="shared" si="94"/>
        <v>0</v>
      </c>
      <c r="DG169" s="4">
        <f t="shared" ref="DG169:EL169" si="95">DG192</f>
        <v>4416</v>
      </c>
      <c r="DH169" s="4">
        <f t="shared" si="95"/>
        <v>0</v>
      </c>
      <c r="DI169" s="4">
        <f t="shared" si="95"/>
        <v>0</v>
      </c>
      <c r="DJ169" s="4">
        <f t="shared" si="95"/>
        <v>0</v>
      </c>
      <c r="DK169" s="4">
        <f t="shared" si="95"/>
        <v>4416</v>
      </c>
      <c r="DL169" s="4">
        <f t="shared" si="95"/>
        <v>0</v>
      </c>
      <c r="DM169" s="4">
        <f t="shared" si="95"/>
        <v>7.3283968000000002</v>
      </c>
      <c r="DN169" s="4">
        <f t="shared" si="95"/>
        <v>0</v>
      </c>
      <c r="DO169" s="4">
        <f t="shared" si="95"/>
        <v>0</v>
      </c>
      <c r="DP169" s="4">
        <f t="shared" si="95"/>
        <v>3268</v>
      </c>
      <c r="DQ169" s="4">
        <f t="shared" si="95"/>
        <v>1590</v>
      </c>
      <c r="DR169" s="4">
        <f t="shared" si="95"/>
        <v>0</v>
      </c>
      <c r="DS169" s="4">
        <f t="shared" si="95"/>
        <v>0</v>
      </c>
      <c r="DT169" s="4">
        <f t="shared" si="95"/>
        <v>4416</v>
      </c>
      <c r="DU169" s="4">
        <f t="shared" si="95"/>
        <v>0</v>
      </c>
      <c r="DV169" s="4">
        <f t="shared" si="95"/>
        <v>0</v>
      </c>
      <c r="DW169" s="4">
        <f t="shared" si="95"/>
        <v>0</v>
      </c>
      <c r="DX169" s="4">
        <f t="shared" si="95"/>
        <v>4416</v>
      </c>
      <c r="DY169" s="4">
        <f t="shared" si="95"/>
        <v>0</v>
      </c>
      <c r="DZ169" s="4">
        <f t="shared" si="95"/>
        <v>7.3283968000000002</v>
      </c>
      <c r="EA169" s="4">
        <f t="shared" si="95"/>
        <v>0</v>
      </c>
      <c r="EB169" s="4">
        <f t="shared" si="95"/>
        <v>0</v>
      </c>
      <c r="EC169" s="4">
        <f t="shared" si="95"/>
        <v>3268</v>
      </c>
      <c r="ED169" s="4">
        <f t="shared" si="95"/>
        <v>1590</v>
      </c>
      <c r="EE169" s="4">
        <f t="shared" si="95"/>
        <v>0</v>
      </c>
      <c r="EF169" s="4">
        <f t="shared" si="95"/>
        <v>0</v>
      </c>
      <c r="EG169" s="4">
        <f t="shared" si="95"/>
        <v>0</v>
      </c>
      <c r="EH169" s="4">
        <f t="shared" si="95"/>
        <v>0</v>
      </c>
      <c r="EI169" s="4">
        <f t="shared" si="95"/>
        <v>0</v>
      </c>
      <c r="EJ169" s="4">
        <f t="shared" si="95"/>
        <v>9274</v>
      </c>
      <c r="EK169" s="4">
        <f t="shared" si="95"/>
        <v>0</v>
      </c>
      <c r="EL169" s="4">
        <f t="shared" si="95"/>
        <v>0</v>
      </c>
      <c r="EM169" s="4">
        <f t="shared" ref="EM169:FR169" si="96">EM192</f>
        <v>9274</v>
      </c>
      <c r="EN169" s="4">
        <f t="shared" si="96"/>
        <v>0</v>
      </c>
      <c r="EO169" s="4">
        <f t="shared" si="96"/>
        <v>0</v>
      </c>
      <c r="EP169" s="4">
        <f t="shared" si="96"/>
        <v>0</v>
      </c>
      <c r="EQ169" s="4">
        <f t="shared" si="96"/>
        <v>0</v>
      </c>
      <c r="ER169" s="4">
        <f t="shared" si="96"/>
        <v>0</v>
      </c>
      <c r="ES169" s="4">
        <f t="shared" si="96"/>
        <v>0</v>
      </c>
      <c r="ET169" s="4">
        <f t="shared" si="96"/>
        <v>0</v>
      </c>
      <c r="EU169" s="4">
        <f t="shared" si="96"/>
        <v>0</v>
      </c>
      <c r="EV169" s="4">
        <f t="shared" si="96"/>
        <v>0</v>
      </c>
      <c r="EW169" s="4">
        <f t="shared" si="96"/>
        <v>0</v>
      </c>
      <c r="EX169" s="4">
        <f t="shared" si="96"/>
        <v>0</v>
      </c>
      <c r="EY169" s="4">
        <f t="shared" si="96"/>
        <v>0</v>
      </c>
      <c r="EZ169" s="4">
        <f t="shared" si="96"/>
        <v>0</v>
      </c>
      <c r="FA169" s="4">
        <f t="shared" si="96"/>
        <v>0</v>
      </c>
      <c r="FB169" s="4">
        <f t="shared" si="96"/>
        <v>0</v>
      </c>
      <c r="FC169" s="4">
        <f t="shared" si="96"/>
        <v>0</v>
      </c>
      <c r="FD169" s="4">
        <f t="shared" si="96"/>
        <v>0</v>
      </c>
      <c r="FE169" s="4">
        <f t="shared" si="96"/>
        <v>0</v>
      </c>
      <c r="FF169" s="4">
        <f t="shared" si="96"/>
        <v>0</v>
      </c>
      <c r="FG169" s="4">
        <f t="shared" si="96"/>
        <v>0</v>
      </c>
      <c r="FH169" s="4">
        <f t="shared" si="96"/>
        <v>0</v>
      </c>
      <c r="FI169" s="4">
        <f t="shared" si="96"/>
        <v>0</v>
      </c>
      <c r="FJ169" s="4">
        <f t="shared" si="96"/>
        <v>0</v>
      </c>
      <c r="FK169" s="4">
        <f t="shared" si="96"/>
        <v>0</v>
      </c>
      <c r="FL169" s="4">
        <f t="shared" si="96"/>
        <v>0</v>
      </c>
      <c r="FM169" s="4">
        <f t="shared" si="96"/>
        <v>0</v>
      </c>
      <c r="FN169" s="4">
        <f t="shared" si="96"/>
        <v>0</v>
      </c>
      <c r="FO169" s="4">
        <f t="shared" si="96"/>
        <v>0</v>
      </c>
      <c r="FP169" s="4">
        <f t="shared" si="96"/>
        <v>0</v>
      </c>
      <c r="FQ169" s="4">
        <f t="shared" si="96"/>
        <v>0</v>
      </c>
      <c r="FR169" s="4">
        <f t="shared" si="96"/>
        <v>0</v>
      </c>
      <c r="FS169" s="4">
        <f t="shared" ref="FS169:GX169" si="97">FS192</f>
        <v>9274</v>
      </c>
      <c r="FT169" s="4">
        <f t="shared" si="97"/>
        <v>0</v>
      </c>
      <c r="FU169" s="4">
        <f t="shared" si="97"/>
        <v>0</v>
      </c>
      <c r="FV169" s="4">
        <f t="shared" si="97"/>
        <v>9274</v>
      </c>
      <c r="FW169" s="4">
        <f t="shared" si="97"/>
        <v>0</v>
      </c>
      <c r="FX169" s="4">
        <f t="shared" si="97"/>
        <v>0</v>
      </c>
      <c r="FY169" s="4">
        <f t="shared" si="97"/>
        <v>0</v>
      </c>
      <c r="FZ169" s="4">
        <f t="shared" si="97"/>
        <v>0</v>
      </c>
      <c r="GA169" s="4">
        <f t="shared" si="97"/>
        <v>0</v>
      </c>
      <c r="GB169" s="4">
        <f t="shared" si="97"/>
        <v>0</v>
      </c>
      <c r="GC169" s="4">
        <f t="shared" si="97"/>
        <v>0</v>
      </c>
      <c r="GD169" s="4">
        <f t="shared" si="97"/>
        <v>0</v>
      </c>
      <c r="GE169" s="4">
        <f t="shared" si="97"/>
        <v>0</v>
      </c>
      <c r="GF169" s="4">
        <f t="shared" si="97"/>
        <v>0</v>
      </c>
      <c r="GG169" s="4">
        <f t="shared" si="97"/>
        <v>0</v>
      </c>
      <c r="GH169" s="4">
        <f t="shared" si="97"/>
        <v>0</v>
      </c>
      <c r="GI169" s="4">
        <f t="shared" si="97"/>
        <v>0</v>
      </c>
      <c r="GJ169" s="4">
        <f t="shared" si="97"/>
        <v>0</v>
      </c>
      <c r="GK169" s="4">
        <f t="shared" si="97"/>
        <v>0</v>
      </c>
      <c r="GL169" s="4">
        <f t="shared" si="97"/>
        <v>0</v>
      </c>
      <c r="GM169" s="4">
        <f t="shared" si="97"/>
        <v>0</v>
      </c>
      <c r="GN169" s="4">
        <f t="shared" si="97"/>
        <v>0</v>
      </c>
      <c r="GO169" s="4">
        <f t="shared" si="97"/>
        <v>0</v>
      </c>
      <c r="GP169" s="4">
        <f t="shared" si="97"/>
        <v>0</v>
      </c>
      <c r="GQ169" s="4">
        <f t="shared" si="97"/>
        <v>0</v>
      </c>
      <c r="GR169" s="4">
        <f t="shared" si="97"/>
        <v>0</v>
      </c>
      <c r="GS169" s="4">
        <f t="shared" si="97"/>
        <v>0</v>
      </c>
      <c r="GT169" s="4">
        <f t="shared" si="97"/>
        <v>0</v>
      </c>
      <c r="GU169" s="4">
        <f t="shared" si="97"/>
        <v>0</v>
      </c>
      <c r="GV169" s="4">
        <f t="shared" si="97"/>
        <v>0</v>
      </c>
      <c r="GW169" s="4">
        <f t="shared" si="97"/>
        <v>0</v>
      </c>
      <c r="GX169" s="4">
        <f t="shared" si="97"/>
        <v>0</v>
      </c>
    </row>
    <row r="171" spans="1:255" x14ac:dyDescent="0.2">
      <c r="A171" s="2">
        <v>17</v>
      </c>
      <c r="B171" s="2">
        <v>1</v>
      </c>
      <c r="C171" s="2"/>
      <c r="D171" s="2"/>
      <c r="E171" s="2" t="s">
        <v>3</v>
      </c>
      <c r="F171" s="2" t="s">
        <v>128</v>
      </c>
      <c r="G171" s="2" t="s">
        <v>129</v>
      </c>
      <c r="H171" s="2" t="s">
        <v>130</v>
      </c>
      <c r="I171" s="2">
        <v>0</v>
      </c>
      <c r="J171" s="2">
        <v>0</v>
      </c>
      <c r="K171" s="2">
        <v>0</v>
      </c>
      <c r="L171" s="2"/>
      <c r="M171" s="2"/>
      <c r="N171" s="2"/>
      <c r="O171" s="2">
        <f>ROUND(CP171,2)</f>
        <v>0</v>
      </c>
      <c r="P171" s="2">
        <f>ROUND(CQ171*I171,2)</f>
        <v>0</v>
      </c>
      <c r="Q171" s="2">
        <f>ROUND(CR171*I171,2)</f>
        <v>0</v>
      </c>
      <c r="R171" s="2">
        <f>ROUND(CS171*I171,2)</f>
        <v>0</v>
      </c>
      <c r="S171" s="2">
        <f>ROUND(CT171*I171,2)</f>
        <v>0</v>
      </c>
      <c r="T171" s="2">
        <f>ROUND(CU171*I171,2)</f>
        <v>0</v>
      </c>
      <c r="U171" s="2">
        <f t="shared" ref="U171:U190" si="98">ROUND(CV171*I171,7)</f>
        <v>0</v>
      </c>
      <c r="V171" s="2">
        <f t="shared" ref="V171:V190" si="99">ROUND(CW171*I171,7)</f>
        <v>0</v>
      </c>
      <c r="W171" s="2">
        <f>ROUND(CX171*I171,2)</f>
        <v>0</v>
      </c>
      <c r="X171" s="2">
        <f>ROUND(CY171,2)</f>
        <v>0</v>
      </c>
      <c r="Y171" s="2">
        <f>ROUND(CZ171,2)</f>
        <v>0</v>
      </c>
      <c r="Z171" s="2"/>
      <c r="AA171" s="2">
        <v>-1</v>
      </c>
      <c r="AB171" s="2">
        <f t="shared" ref="AB171:AB190" si="100">ROUND((AC171+AD171+AF171),2)</f>
        <v>3.08</v>
      </c>
      <c r="AC171" s="2">
        <f t="shared" ref="AC171:AE172" si="101">ROUND((ES171),2)</f>
        <v>0</v>
      </c>
      <c r="AD171" s="2">
        <f t="shared" si="101"/>
        <v>0</v>
      </c>
      <c r="AE171" s="2">
        <f t="shared" si="101"/>
        <v>0</v>
      </c>
      <c r="AF171" s="2">
        <f>ROUND(((EV171*ROUND(1.3,7))),2)</f>
        <v>3.08</v>
      </c>
      <c r="AG171" s="2">
        <f t="shared" ref="AG171:AG190" si="102">ROUND((AP171),2)</f>
        <v>0</v>
      </c>
      <c r="AH171" s="2">
        <f>((EW171*ROUND(1.3,7)))</f>
        <v>0.19500000000000001</v>
      </c>
      <c r="AI171" s="2">
        <f>(EX171)</f>
        <v>0</v>
      </c>
      <c r="AJ171" s="2">
        <f t="shared" ref="AJ171:AJ190" si="103">(AS171)</f>
        <v>0</v>
      </c>
      <c r="AK171" s="2">
        <v>2.37</v>
      </c>
      <c r="AL171" s="2">
        <v>0</v>
      </c>
      <c r="AM171" s="2">
        <v>0</v>
      </c>
      <c r="AN171" s="2">
        <v>0</v>
      </c>
      <c r="AO171" s="2">
        <v>2.37</v>
      </c>
      <c r="AP171" s="2">
        <v>0</v>
      </c>
      <c r="AQ171" s="2">
        <v>0.15</v>
      </c>
      <c r="AR171" s="2">
        <v>0</v>
      </c>
      <c r="AS171" s="2">
        <v>0</v>
      </c>
      <c r="AT171" s="2">
        <v>0</v>
      </c>
      <c r="AU171" s="2">
        <v>0</v>
      </c>
      <c r="AV171" s="2">
        <v>1</v>
      </c>
      <c r="AW171" s="2">
        <v>1</v>
      </c>
      <c r="AX171" s="2"/>
      <c r="AY171" s="2"/>
      <c r="AZ171" s="2">
        <v>1</v>
      </c>
      <c r="BA171" s="2">
        <v>1</v>
      </c>
      <c r="BB171" s="2">
        <v>1</v>
      </c>
      <c r="BC171" s="2">
        <v>1</v>
      </c>
      <c r="BD171" s="2" t="s">
        <v>3</v>
      </c>
      <c r="BE171" s="2" t="s">
        <v>3</v>
      </c>
      <c r="BF171" s="2" t="s">
        <v>3</v>
      </c>
      <c r="BG171" s="2" t="s">
        <v>3</v>
      </c>
      <c r="BH171" s="2">
        <v>0</v>
      </c>
      <c r="BI171" s="2">
        <v>0</v>
      </c>
      <c r="BJ171" s="2" t="s">
        <v>131</v>
      </c>
      <c r="BK171" s="2"/>
      <c r="BL171" s="2"/>
      <c r="BM171" s="2">
        <v>381</v>
      </c>
      <c r="BN171" s="2">
        <v>0</v>
      </c>
      <c r="BO171" s="2" t="s">
        <v>3</v>
      </c>
      <c r="BP171" s="2">
        <v>0</v>
      </c>
      <c r="BQ171" s="2">
        <v>0</v>
      </c>
      <c r="BR171" s="2">
        <v>0</v>
      </c>
      <c r="BS171" s="2">
        <v>1</v>
      </c>
      <c r="BT171" s="2">
        <v>1</v>
      </c>
      <c r="BU171" s="2">
        <v>1</v>
      </c>
      <c r="BV171" s="2">
        <v>1</v>
      </c>
      <c r="BW171" s="2">
        <v>1</v>
      </c>
      <c r="BX171" s="2">
        <v>1</v>
      </c>
      <c r="BY171" s="2" t="s">
        <v>3</v>
      </c>
      <c r="BZ171" s="2">
        <v>0</v>
      </c>
      <c r="CA171" s="2">
        <v>0</v>
      </c>
      <c r="CB171" s="2" t="s">
        <v>3</v>
      </c>
      <c r="CC171" s="2"/>
      <c r="CD171" s="2"/>
      <c r="CE171" s="2">
        <v>0</v>
      </c>
      <c r="CF171" s="2">
        <v>0</v>
      </c>
      <c r="CG171" s="2">
        <v>0</v>
      </c>
      <c r="CH171" s="2"/>
      <c r="CI171" s="2"/>
      <c r="CJ171" s="2"/>
      <c r="CK171" s="2"/>
      <c r="CL171" s="2"/>
      <c r="CM171" s="2">
        <v>0</v>
      </c>
      <c r="CN171" s="2" t="s">
        <v>26</v>
      </c>
      <c r="CO171" s="2">
        <v>0</v>
      </c>
      <c r="CP171" s="2">
        <f t="shared" ref="CP171:CP190" si="104">(P171+Q171+S171)</f>
        <v>0</v>
      </c>
      <c r="CQ171" s="2">
        <f t="shared" ref="CQ171:CQ190" si="105">AC171*BC171</f>
        <v>0</v>
      </c>
      <c r="CR171" s="2">
        <f>AD171*BB171</f>
        <v>0</v>
      </c>
      <c r="CS171" s="2">
        <f t="shared" ref="CS171:CS190" si="106">AE171*BS171</f>
        <v>0</v>
      </c>
      <c r="CT171" s="2">
        <f t="shared" ref="CT171:CT190" si="107">AF171*BA171</f>
        <v>3.08</v>
      </c>
      <c r="CU171" s="2">
        <f t="shared" ref="CU171:CU190" si="108">AG171</f>
        <v>0</v>
      </c>
      <c r="CV171" s="2">
        <f t="shared" ref="CV171:CV190" si="109">AH171</f>
        <v>0.19500000000000001</v>
      </c>
      <c r="CW171" s="2">
        <f t="shared" ref="CW171:CW190" si="110">AI171</f>
        <v>0</v>
      </c>
      <c r="CX171" s="2">
        <f t="shared" ref="CX171:CX190" si="111">AJ171</f>
        <v>0</v>
      </c>
      <c r="CY171" s="2">
        <f>0</f>
        <v>0</v>
      </c>
      <c r="CZ171" s="2">
        <f>0</f>
        <v>0</v>
      </c>
      <c r="DA171" s="2"/>
      <c r="DB171" s="2"/>
      <c r="DC171" s="2" t="s">
        <v>3</v>
      </c>
      <c r="DD171" s="2" t="s">
        <v>3</v>
      </c>
      <c r="DE171" s="2" t="s">
        <v>3</v>
      </c>
      <c r="DF171" s="2" t="s">
        <v>3</v>
      </c>
      <c r="DG171" s="2" t="s">
        <v>27</v>
      </c>
      <c r="DH171" s="2" t="s">
        <v>3</v>
      </c>
      <c r="DI171" s="2" t="s">
        <v>27</v>
      </c>
      <c r="DJ171" s="2" t="s">
        <v>3</v>
      </c>
      <c r="DK171" s="2" t="s">
        <v>3</v>
      </c>
      <c r="DL171" s="2" t="s">
        <v>3</v>
      </c>
      <c r="DM171" s="2" t="s">
        <v>3</v>
      </c>
      <c r="DN171" s="2">
        <v>0</v>
      </c>
      <c r="DO171" s="2">
        <v>0</v>
      </c>
      <c r="DP171" s="2">
        <v>1</v>
      </c>
      <c r="DQ171" s="2">
        <v>1</v>
      </c>
      <c r="DR171" s="2"/>
      <c r="DS171" s="2"/>
      <c r="DT171" s="2"/>
      <c r="DU171" s="2">
        <v>1013</v>
      </c>
      <c r="DV171" s="2" t="s">
        <v>130</v>
      </c>
      <c r="DW171" s="2" t="s">
        <v>130</v>
      </c>
      <c r="DX171" s="2">
        <v>1</v>
      </c>
      <c r="DY171" s="2"/>
      <c r="DZ171" s="2" t="s">
        <v>3</v>
      </c>
      <c r="EA171" s="2" t="s">
        <v>3</v>
      </c>
      <c r="EB171" s="2" t="s">
        <v>3</v>
      </c>
      <c r="EC171" s="2" t="s">
        <v>3</v>
      </c>
      <c r="ED171" s="2"/>
      <c r="EE171" s="2">
        <v>0</v>
      </c>
      <c r="EF171" s="2">
        <v>0</v>
      </c>
      <c r="EG171" s="2" t="s">
        <v>3</v>
      </c>
      <c r="EH171" s="2">
        <v>0</v>
      </c>
      <c r="EI171" s="2" t="s">
        <v>3</v>
      </c>
      <c r="EJ171" s="2">
        <v>0</v>
      </c>
      <c r="EK171" s="2">
        <v>381</v>
      </c>
      <c r="EL171" s="2" t="s">
        <v>3</v>
      </c>
      <c r="EM171" s="2" t="s">
        <v>3</v>
      </c>
      <c r="EN171" s="2"/>
      <c r="EO171" s="2" t="s">
        <v>28</v>
      </c>
      <c r="EP171" s="2"/>
      <c r="EQ171" s="2">
        <v>132096</v>
      </c>
      <c r="ER171" s="2">
        <v>2.37</v>
      </c>
      <c r="ES171" s="2">
        <v>0</v>
      </c>
      <c r="ET171" s="2">
        <v>0</v>
      </c>
      <c r="EU171" s="2">
        <v>0</v>
      </c>
      <c r="EV171" s="2">
        <v>2.37</v>
      </c>
      <c r="EW171" s="2">
        <v>0.15</v>
      </c>
      <c r="EX171" s="2">
        <v>0</v>
      </c>
      <c r="EY171" s="2">
        <v>0</v>
      </c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>
        <v>0</v>
      </c>
      <c r="FR171" s="2">
        <v>0</v>
      </c>
      <c r="FS171" s="2">
        <v>0</v>
      </c>
      <c r="FT171" s="2"/>
      <c r="FU171" s="2"/>
      <c r="FV171" s="2"/>
      <c r="FW171" s="2"/>
      <c r="FX171" s="2">
        <v>0</v>
      </c>
      <c r="FY171" s="2">
        <v>0</v>
      </c>
      <c r="FZ171" s="2"/>
      <c r="GA171" s="2" t="s">
        <v>3</v>
      </c>
      <c r="GB171" s="2"/>
      <c r="GC171" s="2"/>
      <c r="GD171" s="2">
        <v>1</v>
      </c>
      <c r="GE171" s="2"/>
      <c r="GF171" s="2">
        <v>1779724524</v>
      </c>
      <c r="GG171" s="2">
        <v>2</v>
      </c>
      <c r="GH171" s="2">
        <v>1</v>
      </c>
      <c r="GI171" s="2">
        <v>-2</v>
      </c>
      <c r="GJ171" s="2">
        <v>0</v>
      </c>
      <c r="GK171" s="2">
        <v>0</v>
      </c>
      <c r="GL171" s="2">
        <f>ROUND(IF(AND(BH171=3,BI171=3,FS171&lt;&gt;0),P171,0),2)</f>
        <v>0</v>
      </c>
      <c r="GM171" s="2">
        <f>ROUND(O171+X171+Y171,2)+GX171</f>
        <v>0</v>
      </c>
      <c r="GN171" s="2">
        <f t="shared" ref="GN171:GN190" si="112">IF(OR(BI171=0,BI171=1),GM171-GX171,0)</f>
        <v>0</v>
      </c>
      <c r="GO171" s="2">
        <f t="shared" ref="GO171:GO190" si="113">IF(BI171=2,GM171-GX171,0)</f>
        <v>0</v>
      </c>
      <c r="GP171" s="2">
        <f t="shared" ref="GP171:GP190" si="114">IF(BI171=4,GM171-GX171,0)</f>
        <v>0</v>
      </c>
      <c r="GQ171" s="2"/>
      <c r="GR171" s="2">
        <v>0</v>
      </c>
      <c r="GS171" s="2">
        <v>3</v>
      </c>
      <c r="GT171" s="2">
        <v>0</v>
      </c>
      <c r="GU171" s="2" t="s">
        <v>3</v>
      </c>
      <c r="GV171" s="2">
        <f t="shared" ref="GV171:GV190" si="115">ROUND((GT171),2)</f>
        <v>0</v>
      </c>
      <c r="GW171" s="2">
        <v>1</v>
      </c>
      <c r="GX171" s="2">
        <f>ROUND(HC171*I171,2)</f>
        <v>0</v>
      </c>
      <c r="GY171" s="2"/>
      <c r="GZ171" s="2"/>
      <c r="HA171" s="2">
        <v>0</v>
      </c>
      <c r="HB171" s="2">
        <v>0</v>
      </c>
      <c r="HC171" s="2">
        <f t="shared" ref="HC171:HC190" si="116">GV171*GW171</f>
        <v>0</v>
      </c>
      <c r="HD171" s="2"/>
      <c r="HE171" s="2" t="s">
        <v>3</v>
      </c>
      <c r="HF171" s="2" t="s">
        <v>3</v>
      </c>
      <c r="HG171" s="2"/>
      <c r="HH171" s="2"/>
      <c r="HI171" s="2"/>
      <c r="HJ171" s="2"/>
      <c r="HK171" s="2"/>
      <c r="HL171" s="2"/>
      <c r="HM171" s="2" t="s">
        <v>3</v>
      </c>
      <c r="HN171" s="2" t="s">
        <v>3</v>
      </c>
      <c r="HO171" s="2" t="s">
        <v>3</v>
      </c>
      <c r="HP171" s="2" t="s">
        <v>3</v>
      </c>
      <c r="HQ171" s="2" t="s">
        <v>3</v>
      </c>
      <c r="HR171" s="2"/>
      <c r="HS171" s="2">
        <v>0</v>
      </c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>
        <v>0</v>
      </c>
      <c r="IL171" s="2"/>
      <c r="IM171" s="2"/>
      <c r="IN171" s="2"/>
      <c r="IO171" s="2"/>
      <c r="IP171" s="2"/>
      <c r="IQ171" s="2"/>
      <c r="IR171" s="2"/>
      <c r="IS171" s="2"/>
      <c r="IT171" s="2"/>
      <c r="IU171" s="2"/>
    </row>
    <row r="172" spans="1:255" x14ac:dyDescent="0.2">
      <c r="A172">
        <v>17</v>
      </c>
      <c r="B172">
        <v>1</v>
      </c>
      <c r="E172" t="s">
        <v>3</v>
      </c>
      <c r="F172" t="s">
        <v>128</v>
      </c>
      <c r="G172" t="s">
        <v>129</v>
      </c>
      <c r="H172" t="s">
        <v>130</v>
      </c>
      <c r="I172">
        <v>0</v>
      </c>
      <c r="J172">
        <v>0</v>
      </c>
      <c r="K172">
        <v>0</v>
      </c>
      <c r="O172">
        <f>ROUND(CP172,0)</f>
        <v>0</v>
      </c>
      <c r="P172">
        <f>ROUND(CQ172*I172,0)</f>
        <v>0</v>
      </c>
      <c r="Q172">
        <f>ROUND(CR172*I172,0)</f>
        <v>0</v>
      </c>
      <c r="R172">
        <f>ROUND(CS172*I172,0)</f>
        <v>0</v>
      </c>
      <c r="S172">
        <f>ROUND(CT172*I172,0)</f>
        <v>0</v>
      </c>
      <c r="T172">
        <f>ROUND(CU172*I172,0)</f>
        <v>0</v>
      </c>
      <c r="U172">
        <f t="shared" si="98"/>
        <v>0</v>
      </c>
      <c r="V172">
        <f t="shared" si="99"/>
        <v>0</v>
      </c>
      <c r="W172">
        <f>ROUND(CX172*I172,0)</f>
        <v>0</v>
      </c>
      <c r="X172">
        <f>ROUND(CY172,0)</f>
        <v>0</v>
      </c>
      <c r="Y172">
        <f>ROUND(CZ172,0)</f>
        <v>0</v>
      </c>
      <c r="AA172">
        <v>-1</v>
      </c>
      <c r="AB172">
        <f t="shared" si="100"/>
        <v>3.08</v>
      </c>
      <c r="AC172">
        <f t="shared" si="101"/>
        <v>0</v>
      </c>
      <c r="AD172">
        <f t="shared" si="101"/>
        <v>0</v>
      </c>
      <c r="AE172">
        <f t="shared" si="101"/>
        <v>0</v>
      </c>
      <c r="AF172">
        <f>ROUND(((EV172*ROUND(1.3,7))),2)</f>
        <v>3.08</v>
      </c>
      <c r="AG172">
        <f t="shared" si="102"/>
        <v>0</v>
      </c>
      <c r="AH172">
        <f>((EW172*ROUND(1.3,7)))</f>
        <v>0.19500000000000001</v>
      </c>
      <c r="AI172">
        <f>(EX172)</f>
        <v>0</v>
      </c>
      <c r="AJ172">
        <f t="shared" si="103"/>
        <v>0</v>
      </c>
      <c r="AK172">
        <v>2.37</v>
      </c>
      <c r="AL172">
        <v>0</v>
      </c>
      <c r="AM172">
        <v>0</v>
      </c>
      <c r="AN172">
        <v>0</v>
      </c>
      <c r="AO172">
        <v>2.37</v>
      </c>
      <c r="AP172">
        <v>0</v>
      </c>
      <c r="AQ172">
        <v>0.15</v>
      </c>
      <c r="AR172">
        <v>0</v>
      </c>
      <c r="AS172">
        <v>0</v>
      </c>
      <c r="AT172">
        <v>0</v>
      </c>
      <c r="AU172">
        <v>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0</v>
      </c>
      <c r="BJ172" t="s">
        <v>131</v>
      </c>
      <c r="BM172">
        <v>381</v>
      </c>
      <c r="BN172">
        <v>0</v>
      </c>
      <c r="BO172" t="s">
        <v>3</v>
      </c>
      <c r="BP172">
        <v>0</v>
      </c>
      <c r="BQ172">
        <v>0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0</v>
      </c>
      <c r="CA172">
        <v>0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26</v>
      </c>
      <c r="CO172">
        <v>0</v>
      </c>
      <c r="CP172">
        <f t="shared" si="104"/>
        <v>0</v>
      </c>
      <c r="CQ172">
        <f t="shared" si="105"/>
        <v>0</v>
      </c>
      <c r="CR172">
        <f>AD172*BB172</f>
        <v>0</v>
      </c>
      <c r="CS172">
        <f t="shared" si="106"/>
        <v>0</v>
      </c>
      <c r="CT172">
        <f t="shared" si="107"/>
        <v>3.08</v>
      </c>
      <c r="CU172">
        <f t="shared" si="108"/>
        <v>0</v>
      </c>
      <c r="CV172">
        <f t="shared" si="109"/>
        <v>0.19500000000000001</v>
      </c>
      <c r="CW172">
        <f t="shared" si="110"/>
        <v>0</v>
      </c>
      <c r="CX172">
        <f t="shared" si="111"/>
        <v>0</v>
      </c>
      <c r="CY172">
        <f>0</f>
        <v>0</v>
      </c>
      <c r="CZ172">
        <f>0</f>
        <v>0</v>
      </c>
      <c r="DC172" t="s">
        <v>3</v>
      </c>
      <c r="DD172" t="s">
        <v>3</v>
      </c>
      <c r="DE172" t="s">
        <v>3</v>
      </c>
      <c r="DF172" t="s">
        <v>3</v>
      </c>
      <c r="DG172" t="s">
        <v>27</v>
      </c>
      <c r="DH172" t="s">
        <v>3</v>
      </c>
      <c r="DI172" t="s">
        <v>27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130</v>
      </c>
      <c r="DW172" t="s">
        <v>130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0</v>
      </c>
      <c r="EF172">
        <v>0</v>
      </c>
      <c r="EG172" t="s">
        <v>3</v>
      </c>
      <c r="EH172">
        <v>0</v>
      </c>
      <c r="EI172" t="s">
        <v>3</v>
      </c>
      <c r="EJ172">
        <v>0</v>
      </c>
      <c r="EK172">
        <v>381</v>
      </c>
      <c r="EL172" t="s">
        <v>3</v>
      </c>
      <c r="EM172" t="s">
        <v>3</v>
      </c>
      <c r="EO172" t="s">
        <v>28</v>
      </c>
      <c r="EQ172">
        <v>132096</v>
      </c>
      <c r="ER172">
        <v>2.37</v>
      </c>
      <c r="ES172">
        <v>0</v>
      </c>
      <c r="ET172">
        <v>0</v>
      </c>
      <c r="EU172">
        <v>0</v>
      </c>
      <c r="EV172">
        <v>2.37</v>
      </c>
      <c r="EW172">
        <v>0.15</v>
      </c>
      <c r="EX172">
        <v>0</v>
      </c>
      <c r="EY172">
        <v>0</v>
      </c>
      <c r="FQ172">
        <v>0</v>
      </c>
      <c r="FR172">
        <v>0</v>
      </c>
      <c r="FS172">
        <v>0</v>
      </c>
      <c r="FX172">
        <v>0</v>
      </c>
      <c r="FY172">
        <v>0</v>
      </c>
      <c r="GA172" t="s">
        <v>3</v>
      </c>
      <c r="GD172">
        <v>1</v>
      </c>
      <c r="GF172">
        <v>1779724524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>ROUND(IF(AND(BH172=3,BI172=3,FS172&lt;&gt;0),P172,0),0)</f>
        <v>0</v>
      </c>
      <c r="GM172">
        <f>ROUND(O172+X172+Y172,0)+GX172</f>
        <v>0</v>
      </c>
      <c r="GN172">
        <f t="shared" si="112"/>
        <v>0</v>
      </c>
      <c r="GO172">
        <f t="shared" si="113"/>
        <v>0</v>
      </c>
      <c r="GP172">
        <f t="shared" si="114"/>
        <v>0</v>
      </c>
      <c r="GR172">
        <v>0</v>
      </c>
      <c r="GS172">
        <v>3</v>
      </c>
      <c r="GT172">
        <v>0</v>
      </c>
      <c r="GU172" t="s">
        <v>3</v>
      </c>
      <c r="GV172">
        <f t="shared" si="115"/>
        <v>0</v>
      </c>
      <c r="GW172">
        <v>1</v>
      </c>
      <c r="GX172">
        <f>ROUND(HC172*I172,0)</f>
        <v>0</v>
      </c>
      <c r="HA172">
        <v>0</v>
      </c>
      <c r="HB172">
        <v>0</v>
      </c>
      <c r="HC172">
        <f t="shared" si="116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HS172">
        <v>0</v>
      </c>
      <c r="IK172">
        <v>0</v>
      </c>
    </row>
    <row r="173" spans="1:255" x14ac:dyDescent="0.2">
      <c r="A173" s="2">
        <v>17</v>
      </c>
      <c r="B173" s="2">
        <v>1</v>
      </c>
      <c r="C173" s="2">
        <f>ROW(SmtRes!A46)</f>
        <v>46</v>
      </c>
      <c r="D173" s="2">
        <f>ROW(EtalonRes!A46)</f>
        <v>46</v>
      </c>
      <c r="E173" s="2" t="s">
        <v>158</v>
      </c>
      <c r="F173" s="2" t="s">
        <v>132</v>
      </c>
      <c r="G173" s="2" t="s">
        <v>129</v>
      </c>
      <c r="H173" s="2" t="s">
        <v>133</v>
      </c>
      <c r="I173" s="2">
        <f>ROUND(ROUND((1*2)/100,4),7)</f>
        <v>0.02</v>
      </c>
      <c r="J173" s="2">
        <v>0</v>
      </c>
      <c r="K173" s="2">
        <f>ROUND(ROUND((1*2)/100,4),7)</f>
        <v>0.02</v>
      </c>
      <c r="L173" s="2"/>
      <c r="M173" s="2"/>
      <c r="N173" s="2"/>
      <c r="O173" s="2">
        <f>ROUND(CP173,2)</f>
        <v>3.33</v>
      </c>
      <c r="P173" s="2">
        <f>ROUND(CQ173*I173,2)</f>
        <v>0</v>
      </c>
      <c r="Q173" s="2">
        <f>ROUND(CR173*I173,2)</f>
        <v>0</v>
      </c>
      <c r="R173" s="2">
        <f>ROUND(CS173*I173,2)</f>
        <v>0</v>
      </c>
      <c r="S173" s="2">
        <f>ROUND(CT173*I173,2)</f>
        <v>3.33</v>
      </c>
      <c r="T173" s="2">
        <f>ROUND(CU173*I173,2)</f>
        <v>0</v>
      </c>
      <c r="U173" s="2">
        <f t="shared" si="98"/>
        <v>0.26023679999999999</v>
      </c>
      <c r="V173" s="2">
        <f t="shared" si="99"/>
        <v>0</v>
      </c>
      <c r="W173" s="2">
        <f>ROUND(CX173*I173,2)</f>
        <v>0</v>
      </c>
      <c r="X173" s="2">
        <f>ROUND(CY173,2)</f>
        <v>2.46</v>
      </c>
      <c r="Y173" s="2">
        <f>ROUND(CZ173,2)</f>
        <v>1.2</v>
      </c>
      <c r="Z173" s="2"/>
      <c r="AA173" s="2">
        <v>64890179</v>
      </c>
      <c r="AB173" s="2">
        <f t="shared" si="100"/>
        <v>166.61</v>
      </c>
      <c r="AC173" s="2">
        <f t="shared" ref="AC173:AC190" si="117">ROUND((ES173),2)</f>
        <v>0</v>
      </c>
      <c r="AD173" s="2">
        <f>ROUND(((((ET173*ROUND(1.255,7)))-((EU173*ROUND(1.255,7))))+AE173),2)</f>
        <v>0</v>
      </c>
      <c r="AE173" s="2">
        <f>ROUND(((EU173*ROUND(1.255,7))),2)</f>
        <v>0</v>
      </c>
      <c r="AF173" s="2">
        <f>ROUND(((EV173*ROUND((1.255*0.8),7))),2)</f>
        <v>166.61</v>
      </c>
      <c r="AG173" s="2">
        <f t="shared" si="102"/>
        <v>0</v>
      </c>
      <c r="AH173" s="2">
        <f>((EW173*ROUND((1.255*0.8),7)))</f>
        <v>13.011840000000001</v>
      </c>
      <c r="AI173" s="2">
        <f>((EX173*ROUND(1.255,7)))</f>
        <v>0</v>
      </c>
      <c r="AJ173" s="2">
        <f t="shared" si="103"/>
        <v>0</v>
      </c>
      <c r="AK173" s="2">
        <v>165.95</v>
      </c>
      <c r="AL173" s="2">
        <v>0</v>
      </c>
      <c r="AM173" s="2">
        <v>0</v>
      </c>
      <c r="AN173" s="2">
        <v>0</v>
      </c>
      <c r="AO173" s="2">
        <v>165.95</v>
      </c>
      <c r="AP173" s="2">
        <v>0</v>
      </c>
      <c r="AQ173" s="2">
        <v>12.96</v>
      </c>
      <c r="AR173" s="2">
        <v>0</v>
      </c>
      <c r="AS173" s="2">
        <v>0</v>
      </c>
      <c r="AT173" s="2">
        <v>74</v>
      </c>
      <c r="AU173" s="2">
        <v>36</v>
      </c>
      <c r="AV173" s="2">
        <v>1</v>
      </c>
      <c r="AW173" s="2">
        <v>1</v>
      </c>
      <c r="AX173" s="2"/>
      <c r="AY173" s="2"/>
      <c r="AZ173" s="2">
        <v>1</v>
      </c>
      <c r="BA173" s="2">
        <v>1</v>
      </c>
      <c r="BB173" s="2">
        <v>1</v>
      </c>
      <c r="BC173" s="2">
        <v>1</v>
      </c>
      <c r="BD173" s="2" t="s">
        <v>3</v>
      </c>
      <c r="BE173" s="2" t="s">
        <v>3</v>
      </c>
      <c r="BF173" s="2" t="s">
        <v>3</v>
      </c>
      <c r="BG173" s="2" t="s">
        <v>3</v>
      </c>
      <c r="BH173" s="2">
        <v>0</v>
      </c>
      <c r="BI173" s="2">
        <v>4</v>
      </c>
      <c r="BJ173" s="2" t="s">
        <v>134</v>
      </c>
      <c r="BK173" s="2"/>
      <c r="BL173" s="2"/>
      <c r="BM173" s="2">
        <v>200001</v>
      </c>
      <c r="BN173" s="2">
        <v>0</v>
      </c>
      <c r="BO173" s="2" t="s">
        <v>3</v>
      </c>
      <c r="BP173" s="2">
        <v>0</v>
      </c>
      <c r="BQ173" s="2">
        <v>4</v>
      </c>
      <c r="BR173" s="2">
        <v>0</v>
      </c>
      <c r="BS173" s="2">
        <v>1</v>
      </c>
      <c r="BT173" s="2">
        <v>1</v>
      </c>
      <c r="BU173" s="2">
        <v>1</v>
      </c>
      <c r="BV173" s="2">
        <v>1</v>
      </c>
      <c r="BW173" s="2">
        <v>1</v>
      </c>
      <c r="BX173" s="2">
        <v>1</v>
      </c>
      <c r="BY173" s="2" t="s">
        <v>3</v>
      </c>
      <c r="BZ173" s="2">
        <v>74</v>
      </c>
      <c r="CA173" s="2">
        <v>36</v>
      </c>
      <c r="CB173" s="2" t="s">
        <v>3</v>
      </c>
      <c r="CC173" s="2"/>
      <c r="CD173" s="2"/>
      <c r="CE173" s="2">
        <v>0</v>
      </c>
      <c r="CF173" s="2">
        <v>0</v>
      </c>
      <c r="CG173" s="2">
        <v>0</v>
      </c>
      <c r="CH173" s="2"/>
      <c r="CI173" s="2"/>
      <c r="CJ173" s="2"/>
      <c r="CK173" s="2"/>
      <c r="CL173" s="2"/>
      <c r="CM173" s="2">
        <v>0</v>
      </c>
      <c r="CN173" s="2" t="s">
        <v>3</v>
      </c>
      <c r="CO173" s="2">
        <v>0</v>
      </c>
      <c r="CP173" s="2">
        <f t="shared" si="104"/>
        <v>3.33</v>
      </c>
      <c r="CQ173" s="2">
        <f t="shared" si="105"/>
        <v>0</v>
      </c>
      <c r="CR173" s="2">
        <f>((((ET173*ROUND(1.255,7)))*BB173-((EU173*ROUND(1.255,7)))*BS173)+AE173*BS173)</f>
        <v>0</v>
      </c>
      <c r="CS173" s="2">
        <f t="shared" si="106"/>
        <v>0</v>
      </c>
      <c r="CT173" s="2">
        <f t="shared" si="107"/>
        <v>166.61</v>
      </c>
      <c r="CU173" s="2">
        <f t="shared" si="108"/>
        <v>0</v>
      </c>
      <c r="CV173" s="2">
        <f t="shared" si="109"/>
        <v>13.011840000000001</v>
      </c>
      <c r="CW173" s="2">
        <f t="shared" si="110"/>
        <v>0</v>
      </c>
      <c r="CX173" s="2">
        <f t="shared" si="111"/>
        <v>0</v>
      </c>
      <c r="CY173" s="2">
        <f>(((S173+R173)*AT173)/100)</f>
        <v>2.4641999999999999</v>
      </c>
      <c r="CZ173" s="2">
        <f>(((S173+R173)*AU173)/100)</f>
        <v>1.1987999999999999</v>
      </c>
      <c r="DA173" s="2"/>
      <c r="DB173" s="2"/>
      <c r="DC173" s="2" t="s">
        <v>3</v>
      </c>
      <c r="DD173" s="2" t="s">
        <v>3</v>
      </c>
      <c r="DE173" s="2" t="s">
        <v>58</v>
      </c>
      <c r="DF173" s="2" t="s">
        <v>58</v>
      </c>
      <c r="DG173" s="2" t="s">
        <v>53</v>
      </c>
      <c r="DH173" s="2" t="s">
        <v>3</v>
      </c>
      <c r="DI173" s="2" t="s">
        <v>53</v>
      </c>
      <c r="DJ173" s="2" t="s">
        <v>58</v>
      </c>
      <c r="DK173" s="2" t="s">
        <v>3</v>
      </c>
      <c r="DL173" s="2" t="s">
        <v>3</v>
      </c>
      <c r="DM173" s="2" t="s">
        <v>3</v>
      </c>
      <c r="DN173" s="2">
        <v>0</v>
      </c>
      <c r="DO173" s="2">
        <v>0</v>
      </c>
      <c r="DP173" s="2">
        <v>1</v>
      </c>
      <c r="DQ173" s="2">
        <v>1</v>
      </c>
      <c r="DR173" s="2"/>
      <c r="DS173" s="2"/>
      <c r="DT173" s="2"/>
      <c r="DU173" s="2">
        <v>1013</v>
      </c>
      <c r="DV173" s="2" t="s">
        <v>133</v>
      </c>
      <c r="DW173" s="2" t="s">
        <v>133</v>
      </c>
      <c r="DX173" s="2">
        <v>1</v>
      </c>
      <c r="DY173" s="2"/>
      <c r="DZ173" s="2" t="s">
        <v>3</v>
      </c>
      <c r="EA173" s="2" t="s">
        <v>3</v>
      </c>
      <c r="EB173" s="2" t="s">
        <v>3</v>
      </c>
      <c r="EC173" s="2" t="s">
        <v>3</v>
      </c>
      <c r="ED173" s="2"/>
      <c r="EE173" s="2">
        <v>56793215</v>
      </c>
      <c r="EF173" s="2">
        <v>4</v>
      </c>
      <c r="EG173" s="2" t="s">
        <v>35</v>
      </c>
      <c r="EH173" s="2">
        <v>83</v>
      </c>
      <c r="EI173" s="2" t="s">
        <v>35</v>
      </c>
      <c r="EJ173" s="2">
        <v>4</v>
      </c>
      <c r="EK173" s="2">
        <v>200001</v>
      </c>
      <c r="EL173" s="2" t="s">
        <v>36</v>
      </c>
      <c r="EM173" s="2" t="s">
        <v>37</v>
      </c>
      <c r="EN173" s="2"/>
      <c r="EO173" s="2" t="s">
        <v>38</v>
      </c>
      <c r="EP173" s="2"/>
      <c r="EQ173" s="2">
        <v>131072</v>
      </c>
      <c r="ER173" s="2">
        <v>165.95</v>
      </c>
      <c r="ES173" s="2">
        <v>0</v>
      </c>
      <c r="ET173" s="2">
        <v>0</v>
      </c>
      <c r="EU173" s="2">
        <v>0</v>
      </c>
      <c r="EV173" s="2">
        <v>165.95</v>
      </c>
      <c r="EW173" s="2">
        <v>12.96</v>
      </c>
      <c r="EX173" s="2">
        <v>0</v>
      </c>
      <c r="EY173" s="2">
        <v>0</v>
      </c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>
        <v>0</v>
      </c>
      <c r="FR173" s="2">
        <v>0</v>
      </c>
      <c r="FS173" s="2">
        <v>0</v>
      </c>
      <c r="FT173" s="2"/>
      <c r="FU173" s="2"/>
      <c r="FV173" s="2"/>
      <c r="FW173" s="2"/>
      <c r="FX173" s="2">
        <v>74</v>
      </c>
      <c r="FY173" s="2">
        <v>36</v>
      </c>
      <c r="FZ173" s="2"/>
      <c r="GA173" s="2" t="s">
        <v>3</v>
      </c>
      <c r="GB173" s="2"/>
      <c r="GC173" s="2"/>
      <c r="GD173" s="2">
        <v>1</v>
      </c>
      <c r="GE173" s="2"/>
      <c r="GF173" s="2">
        <v>-500447206</v>
      </c>
      <c r="GG173" s="2">
        <v>2</v>
      </c>
      <c r="GH173" s="2">
        <v>1</v>
      </c>
      <c r="GI173" s="2">
        <v>-2</v>
      </c>
      <c r="GJ173" s="2">
        <v>0</v>
      </c>
      <c r="GK173" s="2">
        <v>0</v>
      </c>
      <c r="GL173" s="2">
        <f>ROUND(IF(AND(BH173=3,BI173=3,FS173&lt;&gt;0),P173,0),2)</f>
        <v>0</v>
      </c>
      <c r="GM173" s="2">
        <f>ROUND(O173+X173+Y173,2)+GX173</f>
        <v>6.99</v>
      </c>
      <c r="GN173" s="2">
        <f t="shared" si="112"/>
        <v>0</v>
      </c>
      <c r="GO173" s="2">
        <f t="shared" si="113"/>
        <v>0</v>
      </c>
      <c r="GP173" s="2">
        <f t="shared" si="114"/>
        <v>6.99</v>
      </c>
      <c r="GQ173" s="2"/>
      <c r="GR173" s="2">
        <v>0</v>
      </c>
      <c r="GS173" s="2">
        <v>3</v>
      </c>
      <c r="GT173" s="2">
        <v>0</v>
      </c>
      <c r="GU173" s="2" t="s">
        <v>3</v>
      </c>
      <c r="GV173" s="2">
        <f t="shared" si="115"/>
        <v>0</v>
      </c>
      <c r="GW173" s="2">
        <v>1</v>
      </c>
      <c r="GX173" s="2">
        <f>ROUND(HC173*I173,2)</f>
        <v>0</v>
      </c>
      <c r="GY173" s="2"/>
      <c r="GZ173" s="2"/>
      <c r="HA173" s="2">
        <v>0</v>
      </c>
      <c r="HB173" s="2">
        <v>0</v>
      </c>
      <c r="HC173" s="2">
        <f t="shared" si="116"/>
        <v>0</v>
      </c>
      <c r="HD173" s="2"/>
      <c r="HE173" s="2" t="s">
        <v>3</v>
      </c>
      <c r="HF173" s="2" t="s">
        <v>3</v>
      </c>
      <c r="HG173" s="2"/>
      <c r="HH173" s="2"/>
      <c r="HI173" s="2"/>
      <c r="HJ173" s="2"/>
      <c r="HK173" s="2"/>
      <c r="HL173" s="2"/>
      <c r="HM173" s="2" t="s">
        <v>3</v>
      </c>
      <c r="HN173" s="2" t="s">
        <v>39</v>
      </c>
      <c r="HO173" s="2" t="s">
        <v>40</v>
      </c>
      <c r="HP173" s="2" t="s">
        <v>35</v>
      </c>
      <c r="HQ173" s="2" t="s">
        <v>35</v>
      </c>
      <c r="HR173" s="2"/>
      <c r="HS173" s="2">
        <v>0</v>
      </c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>
        <v>0</v>
      </c>
      <c r="IL173" s="2"/>
      <c r="IM173" s="2"/>
      <c r="IN173" s="2"/>
      <c r="IO173" s="2"/>
      <c r="IP173" s="2"/>
      <c r="IQ173" s="2"/>
      <c r="IR173" s="2"/>
      <c r="IS173" s="2"/>
      <c r="IT173" s="2"/>
      <c r="IU173" s="2"/>
    </row>
    <row r="174" spans="1:255" x14ac:dyDescent="0.2">
      <c r="A174">
        <v>17</v>
      </c>
      <c r="B174">
        <v>1</v>
      </c>
      <c r="C174">
        <f>ROW(SmtRes!A48)</f>
        <v>48</v>
      </c>
      <c r="D174">
        <f>ROW(EtalonRes!A48)</f>
        <v>48</v>
      </c>
      <c r="E174" t="s">
        <v>158</v>
      </c>
      <c r="F174" t="s">
        <v>132</v>
      </c>
      <c r="G174" t="s">
        <v>129</v>
      </c>
      <c r="H174" t="s">
        <v>133</v>
      </c>
      <c r="I174">
        <f>ROUND(ROUND((1*2)/100,4),7)</f>
        <v>0.02</v>
      </c>
      <c r="J174">
        <v>0</v>
      </c>
      <c r="K174">
        <f>ROUND(ROUND((1*2)/100,4),7)</f>
        <v>0.02</v>
      </c>
      <c r="O174">
        <f>ROUND(CP174,0)</f>
        <v>170</v>
      </c>
      <c r="P174">
        <f>ROUND(CQ174*I174,0)</f>
        <v>0</v>
      </c>
      <c r="Q174">
        <f>ROUND(CR174*I174,0)</f>
        <v>0</v>
      </c>
      <c r="R174">
        <f>ROUND(CS174*I174,0)</f>
        <v>0</v>
      </c>
      <c r="S174">
        <f>ROUND(CT174*I174,0)</f>
        <v>170</v>
      </c>
      <c r="T174">
        <f>ROUND(CU174*I174,0)</f>
        <v>0</v>
      </c>
      <c r="U174">
        <f t="shared" si="98"/>
        <v>0.26023679999999999</v>
      </c>
      <c r="V174">
        <f t="shared" si="99"/>
        <v>0</v>
      </c>
      <c r="W174">
        <f>ROUND(CX174*I174,0)</f>
        <v>0</v>
      </c>
      <c r="X174">
        <f>ROUND(CY174,0)</f>
        <v>126</v>
      </c>
      <c r="Y174">
        <f>ROUND(CZ174,0)</f>
        <v>61</v>
      </c>
      <c r="AA174">
        <v>64890177</v>
      </c>
      <c r="AB174">
        <f t="shared" si="100"/>
        <v>166.61</v>
      </c>
      <c r="AC174">
        <f t="shared" si="117"/>
        <v>0</v>
      </c>
      <c r="AD174">
        <f>ROUND(((((ET174*ROUND(1.255,7)))-((EU174*ROUND(1.255,7))))+AE174),2)</f>
        <v>0</v>
      </c>
      <c r="AE174">
        <f>ROUND(((EU174*ROUND(1.255,7))),2)</f>
        <v>0</v>
      </c>
      <c r="AF174">
        <f>ROUND(((EV174*ROUND((1.255*0.8),7))),2)</f>
        <v>166.61</v>
      </c>
      <c r="AG174">
        <f t="shared" si="102"/>
        <v>0</v>
      </c>
      <c r="AH174">
        <f>((EW174*ROUND((1.255*0.8),7)))</f>
        <v>13.011840000000001</v>
      </c>
      <c r="AI174">
        <f>((EX174*ROUND(1.255,7)))</f>
        <v>0</v>
      </c>
      <c r="AJ174">
        <f t="shared" si="103"/>
        <v>0</v>
      </c>
      <c r="AK174">
        <v>165.95</v>
      </c>
      <c r="AL174">
        <v>0</v>
      </c>
      <c r="AM174">
        <v>0</v>
      </c>
      <c r="AN174">
        <v>0</v>
      </c>
      <c r="AO174">
        <v>165.95</v>
      </c>
      <c r="AP174">
        <v>0</v>
      </c>
      <c r="AQ174">
        <v>12.96</v>
      </c>
      <c r="AR174">
        <v>0</v>
      </c>
      <c r="AS174">
        <v>0</v>
      </c>
      <c r="AT174">
        <v>74</v>
      </c>
      <c r="AU174">
        <v>36</v>
      </c>
      <c r="AV174">
        <v>1</v>
      </c>
      <c r="AW174">
        <v>1</v>
      </c>
      <c r="AZ174">
        <v>1</v>
      </c>
      <c r="BA174">
        <v>50.93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4</v>
      </c>
      <c r="BJ174" t="s">
        <v>134</v>
      </c>
      <c r="BM174">
        <v>200001</v>
      </c>
      <c r="BN174">
        <v>0</v>
      </c>
      <c r="BO174" t="s">
        <v>3</v>
      </c>
      <c r="BP174">
        <v>0</v>
      </c>
      <c r="BQ174">
        <v>4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74</v>
      </c>
      <c r="CA174">
        <v>36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104"/>
        <v>170</v>
      </c>
      <c r="CQ174">
        <f t="shared" si="105"/>
        <v>0</v>
      </c>
      <c r="CR174">
        <f>((((ET174*ROUND(1.255,7)))*BB174-((EU174*ROUND(1.255,7)))*BS174)+AE174*BS174)</f>
        <v>0</v>
      </c>
      <c r="CS174">
        <f t="shared" si="106"/>
        <v>0</v>
      </c>
      <c r="CT174">
        <f t="shared" si="107"/>
        <v>8485.4472999999998</v>
      </c>
      <c r="CU174">
        <f t="shared" si="108"/>
        <v>0</v>
      </c>
      <c r="CV174">
        <f t="shared" si="109"/>
        <v>13.011840000000001</v>
      </c>
      <c r="CW174">
        <f t="shared" si="110"/>
        <v>0</v>
      </c>
      <c r="CX174">
        <f t="shared" si="111"/>
        <v>0</v>
      </c>
      <c r="CY174">
        <f>(((S174+R174)*AT174)/100)</f>
        <v>125.8</v>
      </c>
      <c r="CZ174">
        <f>(((S174+R174)*AU174)/100)</f>
        <v>61.2</v>
      </c>
      <c r="DC174" t="s">
        <v>3</v>
      </c>
      <c r="DD174" t="s">
        <v>3</v>
      </c>
      <c r="DE174" t="s">
        <v>58</v>
      </c>
      <c r="DF174" t="s">
        <v>58</v>
      </c>
      <c r="DG174" t="s">
        <v>53</v>
      </c>
      <c r="DH174" t="s">
        <v>3</v>
      </c>
      <c r="DI174" t="s">
        <v>53</v>
      </c>
      <c r="DJ174" t="s">
        <v>58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133</v>
      </c>
      <c r="DW174" t="s">
        <v>133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56793215</v>
      </c>
      <c r="EF174">
        <v>4</v>
      </c>
      <c r="EG174" t="s">
        <v>35</v>
      </c>
      <c r="EH174">
        <v>83</v>
      </c>
      <c r="EI174" t="s">
        <v>35</v>
      </c>
      <c r="EJ174">
        <v>4</v>
      </c>
      <c r="EK174">
        <v>200001</v>
      </c>
      <c r="EL174" t="s">
        <v>36</v>
      </c>
      <c r="EM174" t="s">
        <v>37</v>
      </c>
      <c r="EO174" t="s">
        <v>38</v>
      </c>
      <c r="EQ174">
        <v>131072</v>
      </c>
      <c r="ER174">
        <v>165.95</v>
      </c>
      <c r="ES174">
        <v>0</v>
      </c>
      <c r="ET174">
        <v>0</v>
      </c>
      <c r="EU174">
        <v>0</v>
      </c>
      <c r="EV174">
        <v>165.95</v>
      </c>
      <c r="EW174">
        <v>12.96</v>
      </c>
      <c r="EX174">
        <v>0</v>
      </c>
      <c r="EY174">
        <v>0</v>
      </c>
      <c r="FQ174">
        <v>0</v>
      </c>
      <c r="FR174">
        <v>0</v>
      </c>
      <c r="FS174">
        <v>0</v>
      </c>
      <c r="FX174">
        <v>74</v>
      </c>
      <c r="FY174">
        <v>36</v>
      </c>
      <c r="GA174" t="s">
        <v>3</v>
      </c>
      <c r="GD174">
        <v>1</v>
      </c>
      <c r="GF174">
        <v>-500447206</v>
      </c>
      <c r="GG174">
        <v>2</v>
      </c>
      <c r="GH174">
        <v>1</v>
      </c>
      <c r="GI174">
        <v>2</v>
      </c>
      <c r="GJ174">
        <v>0</v>
      </c>
      <c r="GK174">
        <v>0</v>
      </c>
      <c r="GL174">
        <f>ROUND(IF(AND(BH174=3,BI174=3,FS174&lt;&gt;0),P174,0),0)</f>
        <v>0</v>
      </c>
      <c r="GM174">
        <f>ROUND(O174+X174+Y174,0)+GX174</f>
        <v>357</v>
      </c>
      <c r="GN174">
        <f t="shared" si="112"/>
        <v>0</v>
      </c>
      <c r="GO174">
        <f t="shared" si="113"/>
        <v>0</v>
      </c>
      <c r="GP174">
        <f t="shared" si="114"/>
        <v>357</v>
      </c>
      <c r="GR174">
        <v>0</v>
      </c>
      <c r="GS174">
        <v>3</v>
      </c>
      <c r="GT174">
        <v>0</v>
      </c>
      <c r="GU174" t="s">
        <v>3</v>
      </c>
      <c r="GV174">
        <f t="shared" si="115"/>
        <v>0</v>
      </c>
      <c r="GW174">
        <v>1</v>
      </c>
      <c r="GX174">
        <f>ROUND(HC174*I174,0)</f>
        <v>0</v>
      </c>
      <c r="HA174">
        <v>0</v>
      </c>
      <c r="HB174">
        <v>0</v>
      </c>
      <c r="HC174">
        <f t="shared" si="116"/>
        <v>0</v>
      </c>
      <c r="HE174" t="s">
        <v>3</v>
      </c>
      <c r="HF174" t="s">
        <v>3</v>
      </c>
      <c r="HM174" t="s">
        <v>3</v>
      </c>
      <c r="HN174" t="s">
        <v>39</v>
      </c>
      <c r="HO174" t="s">
        <v>40</v>
      </c>
      <c r="HP174" t="s">
        <v>35</v>
      </c>
      <c r="HQ174" t="s">
        <v>35</v>
      </c>
      <c r="HS174">
        <v>0</v>
      </c>
      <c r="IK174">
        <v>0</v>
      </c>
    </row>
    <row r="175" spans="1:255" x14ac:dyDescent="0.2">
      <c r="A175" s="2">
        <v>17</v>
      </c>
      <c r="B175" s="2">
        <v>1</v>
      </c>
      <c r="C175" s="2"/>
      <c r="D175" s="2"/>
      <c r="E175" s="2" t="s">
        <v>3</v>
      </c>
      <c r="F175" s="2" t="s">
        <v>135</v>
      </c>
      <c r="G175" s="2" t="s">
        <v>136</v>
      </c>
      <c r="H175" s="2" t="s">
        <v>137</v>
      </c>
      <c r="I175" s="2">
        <v>0</v>
      </c>
      <c r="J175" s="2">
        <v>0</v>
      </c>
      <c r="K175" s="2">
        <v>0</v>
      </c>
      <c r="L175" s="2"/>
      <c r="M175" s="2"/>
      <c r="N175" s="2"/>
      <c r="O175" s="2">
        <f>ROUND(CP175,2)</f>
        <v>0</v>
      </c>
      <c r="P175" s="2">
        <f>ROUND(CQ175*I175,2)</f>
        <v>0</v>
      </c>
      <c r="Q175" s="2">
        <f>ROUND(CR175*I175,2)</f>
        <v>0</v>
      </c>
      <c r="R175" s="2">
        <f>ROUND(CS175*I175,2)</f>
        <v>0</v>
      </c>
      <c r="S175" s="2">
        <f>ROUND(CT175*I175,2)</f>
        <v>0</v>
      </c>
      <c r="T175" s="2">
        <f>ROUND(CU175*I175,2)</f>
        <v>0</v>
      </c>
      <c r="U175" s="2">
        <f t="shared" si="98"/>
        <v>0</v>
      </c>
      <c r="V175" s="2">
        <f t="shared" si="99"/>
        <v>0</v>
      </c>
      <c r="W175" s="2">
        <f>ROUND(CX175*I175,2)</f>
        <v>0</v>
      </c>
      <c r="X175" s="2">
        <f>ROUND(CY175,2)</f>
        <v>0</v>
      </c>
      <c r="Y175" s="2">
        <f>ROUND(CZ175,2)</f>
        <v>0</v>
      </c>
      <c r="Z175" s="2"/>
      <c r="AA175" s="2">
        <v>-1</v>
      </c>
      <c r="AB175" s="2">
        <f t="shared" si="100"/>
        <v>20.58</v>
      </c>
      <c r="AC175" s="2">
        <f t="shared" si="117"/>
        <v>0</v>
      </c>
      <c r="AD175" s="2">
        <f>ROUND((ET175),2)</f>
        <v>0</v>
      </c>
      <c r="AE175" s="2">
        <f>ROUND((EU175),2)</f>
        <v>0</v>
      </c>
      <c r="AF175" s="2">
        <f>ROUND(((EV175*ROUND(1.3,7))),2)</f>
        <v>20.58</v>
      </c>
      <c r="AG175" s="2">
        <f t="shared" si="102"/>
        <v>0</v>
      </c>
      <c r="AH175" s="2">
        <f>((EW175*ROUND(1.3,7)))</f>
        <v>1.3</v>
      </c>
      <c r="AI175" s="2">
        <f>(EX175)</f>
        <v>0</v>
      </c>
      <c r="AJ175" s="2">
        <f t="shared" si="103"/>
        <v>0</v>
      </c>
      <c r="AK175" s="2">
        <v>15.83</v>
      </c>
      <c r="AL175" s="2">
        <v>0</v>
      </c>
      <c r="AM175" s="2">
        <v>0</v>
      </c>
      <c r="AN175" s="2">
        <v>0</v>
      </c>
      <c r="AO175" s="2">
        <v>15.83</v>
      </c>
      <c r="AP175" s="2">
        <v>0</v>
      </c>
      <c r="AQ175" s="2">
        <v>1</v>
      </c>
      <c r="AR175" s="2">
        <v>0</v>
      </c>
      <c r="AS175" s="2">
        <v>0</v>
      </c>
      <c r="AT175" s="2">
        <v>0</v>
      </c>
      <c r="AU175" s="2">
        <v>0</v>
      </c>
      <c r="AV175" s="2">
        <v>1</v>
      </c>
      <c r="AW175" s="2">
        <v>1</v>
      </c>
      <c r="AX175" s="2"/>
      <c r="AY175" s="2"/>
      <c r="AZ175" s="2">
        <v>1</v>
      </c>
      <c r="BA175" s="2">
        <v>1</v>
      </c>
      <c r="BB175" s="2">
        <v>1</v>
      </c>
      <c r="BC175" s="2">
        <v>1</v>
      </c>
      <c r="BD175" s="2" t="s">
        <v>3</v>
      </c>
      <c r="BE175" s="2" t="s">
        <v>3</v>
      </c>
      <c r="BF175" s="2" t="s">
        <v>3</v>
      </c>
      <c r="BG175" s="2" t="s">
        <v>3</v>
      </c>
      <c r="BH175" s="2">
        <v>0</v>
      </c>
      <c r="BI175" s="2">
        <v>0</v>
      </c>
      <c r="BJ175" s="2" t="s">
        <v>138</v>
      </c>
      <c r="BK175" s="2"/>
      <c r="BL175" s="2"/>
      <c r="BM175" s="2">
        <v>381</v>
      </c>
      <c r="BN175" s="2">
        <v>0</v>
      </c>
      <c r="BO175" s="2" t="s">
        <v>3</v>
      </c>
      <c r="BP175" s="2">
        <v>0</v>
      </c>
      <c r="BQ175" s="2">
        <v>0</v>
      </c>
      <c r="BR175" s="2">
        <v>0</v>
      </c>
      <c r="BS175" s="2">
        <v>1</v>
      </c>
      <c r="BT175" s="2">
        <v>1</v>
      </c>
      <c r="BU175" s="2">
        <v>1</v>
      </c>
      <c r="BV175" s="2">
        <v>1</v>
      </c>
      <c r="BW175" s="2">
        <v>1</v>
      </c>
      <c r="BX175" s="2">
        <v>1</v>
      </c>
      <c r="BY175" s="2" t="s">
        <v>3</v>
      </c>
      <c r="BZ175" s="2">
        <v>0</v>
      </c>
      <c r="CA175" s="2">
        <v>0</v>
      </c>
      <c r="CB175" s="2" t="s">
        <v>3</v>
      </c>
      <c r="CC175" s="2"/>
      <c r="CD175" s="2"/>
      <c r="CE175" s="2">
        <v>0</v>
      </c>
      <c r="CF175" s="2">
        <v>0</v>
      </c>
      <c r="CG175" s="2">
        <v>0</v>
      </c>
      <c r="CH175" s="2"/>
      <c r="CI175" s="2"/>
      <c r="CJ175" s="2"/>
      <c r="CK175" s="2"/>
      <c r="CL175" s="2"/>
      <c r="CM175" s="2">
        <v>0</v>
      </c>
      <c r="CN175" s="2" t="s">
        <v>26</v>
      </c>
      <c r="CO175" s="2">
        <v>0</v>
      </c>
      <c r="CP175" s="2">
        <f t="shared" si="104"/>
        <v>0</v>
      </c>
      <c r="CQ175" s="2">
        <f t="shared" si="105"/>
        <v>0</v>
      </c>
      <c r="CR175" s="2">
        <f>AD175*BB175</f>
        <v>0</v>
      </c>
      <c r="CS175" s="2">
        <f t="shared" si="106"/>
        <v>0</v>
      </c>
      <c r="CT175" s="2">
        <f t="shared" si="107"/>
        <v>20.58</v>
      </c>
      <c r="CU175" s="2">
        <f t="shared" si="108"/>
        <v>0</v>
      </c>
      <c r="CV175" s="2">
        <f t="shared" si="109"/>
        <v>1.3</v>
      </c>
      <c r="CW175" s="2">
        <f t="shared" si="110"/>
        <v>0</v>
      </c>
      <c r="CX175" s="2">
        <f t="shared" si="111"/>
        <v>0</v>
      </c>
      <c r="CY175" s="2">
        <f>0</f>
        <v>0</v>
      </c>
      <c r="CZ175" s="2">
        <f>0</f>
        <v>0</v>
      </c>
      <c r="DA175" s="2"/>
      <c r="DB175" s="2"/>
      <c r="DC175" s="2" t="s">
        <v>3</v>
      </c>
      <c r="DD175" s="2" t="s">
        <v>3</v>
      </c>
      <c r="DE175" s="2" t="s">
        <v>3</v>
      </c>
      <c r="DF175" s="2" t="s">
        <v>3</v>
      </c>
      <c r="DG175" s="2" t="s">
        <v>27</v>
      </c>
      <c r="DH175" s="2" t="s">
        <v>3</v>
      </c>
      <c r="DI175" s="2" t="s">
        <v>27</v>
      </c>
      <c r="DJ175" s="2" t="s">
        <v>3</v>
      </c>
      <c r="DK175" s="2" t="s">
        <v>3</v>
      </c>
      <c r="DL175" s="2" t="s">
        <v>3</v>
      </c>
      <c r="DM175" s="2" t="s">
        <v>3</v>
      </c>
      <c r="DN175" s="2">
        <v>0</v>
      </c>
      <c r="DO175" s="2">
        <v>0</v>
      </c>
      <c r="DP175" s="2">
        <v>1</v>
      </c>
      <c r="DQ175" s="2">
        <v>1</v>
      </c>
      <c r="DR175" s="2"/>
      <c r="DS175" s="2"/>
      <c r="DT175" s="2"/>
      <c r="DU175" s="2">
        <v>1013</v>
      </c>
      <c r="DV175" s="2" t="s">
        <v>137</v>
      </c>
      <c r="DW175" s="2" t="s">
        <v>137</v>
      </c>
      <c r="DX175" s="2">
        <v>1</v>
      </c>
      <c r="DY175" s="2"/>
      <c r="DZ175" s="2" t="s">
        <v>3</v>
      </c>
      <c r="EA175" s="2" t="s">
        <v>3</v>
      </c>
      <c r="EB175" s="2" t="s">
        <v>3</v>
      </c>
      <c r="EC175" s="2" t="s">
        <v>3</v>
      </c>
      <c r="ED175" s="2"/>
      <c r="EE175" s="2">
        <v>0</v>
      </c>
      <c r="EF175" s="2">
        <v>0</v>
      </c>
      <c r="EG175" s="2" t="s">
        <v>3</v>
      </c>
      <c r="EH175" s="2">
        <v>0</v>
      </c>
      <c r="EI175" s="2" t="s">
        <v>3</v>
      </c>
      <c r="EJ175" s="2">
        <v>0</v>
      </c>
      <c r="EK175" s="2">
        <v>381</v>
      </c>
      <c r="EL175" s="2" t="s">
        <v>3</v>
      </c>
      <c r="EM175" s="2" t="s">
        <v>3</v>
      </c>
      <c r="EN175" s="2"/>
      <c r="EO175" s="2" t="s">
        <v>28</v>
      </c>
      <c r="EP175" s="2"/>
      <c r="EQ175" s="2">
        <v>132096</v>
      </c>
      <c r="ER175" s="2">
        <v>15.83</v>
      </c>
      <c r="ES175" s="2">
        <v>0</v>
      </c>
      <c r="ET175" s="2">
        <v>0</v>
      </c>
      <c r="EU175" s="2">
        <v>0</v>
      </c>
      <c r="EV175" s="2">
        <v>15.83</v>
      </c>
      <c r="EW175" s="2">
        <v>1</v>
      </c>
      <c r="EX175" s="2">
        <v>0</v>
      </c>
      <c r="EY175" s="2">
        <v>0</v>
      </c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>
        <v>0</v>
      </c>
      <c r="FR175" s="2">
        <v>0</v>
      </c>
      <c r="FS175" s="2">
        <v>0</v>
      </c>
      <c r="FT175" s="2"/>
      <c r="FU175" s="2"/>
      <c r="FV175" s="2"/>
      <c r="FW175" s="2"/>
      <c r="FX175" s="2">
        <v>0</v>
      </c>
      <c r="FY175" s="2">
        <v>0</v>
      </c>
      <c r="FZ175" s="2"/>
      <c r="GA175" s="2" t="s">
        <v>3</v>
      </c>
      <c r="GB175" s="2"/>
      <c r="GC175" s="2"/>
      <c r="GD175" s="2">
        <v>1</v>
      </c>
      <c r="GE175" s="2"/>
      <c r="GF175" s="2">
        <v>-2074931736</v>
      </c>
      <c r="GG175" s="2">
        <v>2</v>
      </c>
      <c r="GH175" s="2">
        <v>1</v>
      </c>
      <c r="GI175" s="2">
        <v>-2</v>
      </c>
      <c r="GJ175" s="2">
        <v>0</v>
      </c>
      <c r="GK175" s="2">
        <v>0</v>
      </c>
      <c r="GL175" s="2">
        <f>ROUND(IF(AND(BH175=3,BI175=3,FS175&lt;&gt;0),P175,0),2)</f>
        <v>0</v>
      </c>
      <c r="GM175" s="2">
        <f>ROUND(O175+X175+Y175,2)+GX175</f>
        <v>0</v>
      </c>
      <c r="GN175" s="2">
        <f t="shared" si="112"/>
        <v>0</v>
      </c>
      <c r="GO175" s="2">
        <f t="shared" si="113"/>
        <v>0</v>
      </c>
      <c r="GP175" s="2">
        <f t="shared" si="114"/>
        <v>0</v>
      </c>
      <c r="GQ175" s="2"/>
      <c r="GR175" s="2">
        <v>0</v>
      </c>
      <c r="GS175" s="2">
        <v>3</v>
      </c>
      <c r="GT175" s="2">
        <v>0</v>
      </c>
      <c r="GU175" s="2" t="s">
        <v>3</v>
      </c>
      <c r="GV175" s="2">
        <f t="shared" si="115"/>
        <v>0</v>
      </c>
      <c r="GW175" s="2">
        <v>1</v>
      </c>
      <c r="GX175" s="2">
        <f>ROUND(HC175*I175,2)</f>
        <v>0</v>
      </c>
      <c r="GY175" s="2"/>
      <c r="GZ175" s="2"/>
      <c r="HA175" s="2">
        <v>0</v>
      </c>
      <c r="HB175" s="2">
        <v>0</v>
      </c>
      <c r="HC175" s="2">
        <f t="shared" si="116"/>
        <v>0</v>
      </c>
      <c r="HD175" s="2"/>
      <c r="HE175" s="2" t="s">
        <v>3</v>
      </c>
      <c r="HF175" s="2" t="s">
        <v>3</v>
      </c>
      <c r="HG175" s="2"/>
      <c r="HH175" s="2"/>
      <c r="HI175" s="2"/>
      <c r="HJ175" s="2"/>
      <c r="HK175" s="2"/>
      <c r="HL175" s="2"/>
      <c r="HM175" s="2" t="s">
        <v>3</v>
      </c>
      <c r="HN175" s="2" t="s">
        <v>3</v>
      </c>
      <c r="HO175" s="2" t="s">
        <v>3</v>
      </c>
      <c r="HP175" s="2" t="s">
        <v>3</v>
      </c>
      <c r="HQ175" s="2" t="s">
        <v>3</v>
      </c>
      <c r="HR175" s="2"/>
      <c r="HS175" s="2">
        <v>0</v>
      </c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>
        <v>0</v>
      </c>
      <c r="IL175" s="2"/>
      <c r="IM175" s="2"/>
      <c r="IN175" s="2"/>
      <c r="IO175" s="2"/>
      <c r="IP175" s="2"/>
      <c r="IQ175" s="2"/>
      <c r="IR175" s="2"/>
      <c r="IS175" s="2"/>
      <c r="IT175" s="2"/>
      <c r="IU175" s="2"/>
    </row>
    <row r="176" spans="1:255" x14ac:dyDescent="0.2">
      <c r="A176">
        <v>17</v>
      </c>
      <c r="B176">
        <v>1</v>
      </c>
      <c r="E176" t="s">
        <v>3</v>
      </c>
      <c r="F176" t="s">
        <v>135</v>
      </c>
      <c r="G176" t="s">
        <v>136</v>
      </c>
      <c r="H176" t="s">
        <v>137</v>
      </c>
      <c r="I176">
        <v>0</v>
      </c>
      <c r="J176">
        <v>0</v>
      </c>
      <c r="K176">
        <v>0</v>
      </c>
      <c r="O176">
        <f>ROUND(CP176,0)</f>
        <v>0</v>
      </c>
      <c r="P176">
        <f>ROUND(CQ176*I176,0)</f>
        <v>0</v>
      </c>
      <c r="Q176">
        <f>ROUND(CR176*I176,0)</f>
        <v>0</v>
      </c>
      <c r="R176">
        <f>ROUND(CS176*I176,0)</f>
        <v>0</v>
      </c>
      <c r="S176">
        <f>ROUND(CT176*I176,0)</f>
        <v>0</v>
      </c>
      <c r="T176">
        <f>ROUND(CU176*I176,0)</f>
        <v>0</v>
      </c>
      <c r="U176">
        <f t="shared" si="98"/>
        <v>0</v>
      </c>
      <c r="V176">
        <f t="shared" si="99"/>
        <v>0</v>
      </c>
      <c r="W176">
        <f>ROUND(CX176*I176,0)</f>
        <v>0</v>
      </c>
      <c r="X176">
        <f>ROUND(CY176,0)</f>
        <v>0</v>
      </c>
      <c r="Y176">
        <f>ROUND(CZ176,0)</f>
        <v>0</v>
      </c>
      <c r="AA176">
        <v>-1</v>
      </c>
      <c r="AB176">
        <f t="shared" si="100"/>
        <v>20.58</v>
      </c>
      <c r="AC176">
        <f t="shared" si="117"/>
        <v>0</v>
      </c>
      <c r="AD176">
        <f>ROUND((ET176),2)</f>
        <v>0</v>
      </c>
      <c r="AE176">
        <f>ROUND((EU176),2)</f>
        <v>0</v>
      </c>
      <c r="AF176">
        <f>ROUND(((EV176*ROUND(1.3,7))),2)</f>
        <v>20.58</v>
      </c>
      <c r="AG176">
        <f t="shared" si="102"/>
        <v>0</v>
      </c>
      <c r="AH176">
        <f>((EW176*ROUND(1.3,7)))</f>
        <v>1.3</v>
      </c>
      <c r="AI176">
        <f>(EX176)</f>
        <v>0</v>
      </c>
      <c r="AJ176">
        <f t="shared" si="103"/>
        <v>0</v>
      </c>
      <c r="AK176">
        <v>15.83</v>
      </c>
      <c r="AL176">
        <v>0</v>
      </c>
      <c r="AM176">
        <v>0</v>
      </c>
      <c r="AN176">
        <v>0</v>
      </c>
      <c r="AO176">
        <v>15.83</v>
      </c>
      <c r="AP176">
        <v>0</v>
      </c>
      <c r="AQ176">
        <v>1</v>
      </c>
      <c r="AR176">
        <v>0</v>
      </c>
      <c r="AS176">
        <v>0</v>
      </c>
      <c r="AT176">
        <v>0</v>
      </c>
      <c r="AU176">
        <v>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0</v>
      </c>
      <c r="BJ176" t="s">
        <v>138</v>
      </c>
      <c r="BM176">
        <v>381</v>
      </c>
      <c r="BN176">
        <v>0</v>
      </c>
      <c r="BO176" t="s">
        <v>3</v>
      </c>
      <c r="BP176">
        <v>0</v>
      </c>
      <c r="BQ176">
        <v>0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0</v>
      </c>
      <c r="CA176">
        <v>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26</v>
      </c>
      <c r="CO176">
        <v>0</v>
      </c>
      <c r="CP176">
        <f t="shared" si="104"/>
        <v>0</v>
      </c>
      <c r="CQ176">
        <f t="shared" si="105"/>
        <v>0</v>
      </c>
      <c r="CR176">
        <f>AD176*BB176</f>
        <v>0</v>
      </c>
      <c r="CS176">
        <f t="shared" si="106"/>
        <v>0</v>
      </c>
      <c r="CT176">
        <f t="shared" si="107"/>
        <v>20.58</v>
      </c>
      <c r="CU176">
        <f t="shared" si="108"/>
        <v>0</v>
      </c>
      <c r="CV176">
        <f t="shared" si="109"/>
        <v>1.3</v>
      </c>
      <c r="CW176">
        <f t="shared" si="110"/>
        <v>0</v>
      </c>
      <c r="CX176">
        <f t="shared" si="111"/>
        <v>0</v>
      </c>
      <c r="CY176">
        <f>0</f>
        <v>0</v>
      </c>
      <c r="CZ176">
        <f>0</f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27</v>
      </c>
      <c r="DH176" t="s">
        <v>3</v>
      </c>
      <c r="DI176" t="s">
        <v>27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137</v>
      </c>
      <c r="DW176" t="s">
        <v>137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0</v>
      </c>
      <c r="EF176">
        <v>0</v>
      </c>
      <c r="EG176" t="s">
        <v>3</v>
      </c>
      <c r="EH176">
        <v>0</v>
      </c>
      <c r="EI176" t="s">
        <v>3</v>
      </c>
      <c r="EJ176">
        <v>0</v>
      </c>
      <c r="EK176">
        <v>381</v>
      </c>
      <c r="EL176" t="s">
        <v>3</v>
      </c>
      <c r="EM176" t="s">
        <v>3</v>
      </c>
      <c r="EO176" t="s">
        <v>28</v>
      </c>
      <c r="EQ176">
        <v>132096</v>
      </c>
      <c r="ER176">
        <v>15.83</v>
      </c>
      <c r="ES176">
        <v>0</v>
      </c>
      <c r="ET176">
        <v>0</v>
      </c>
      <c r="EU176">
        <v>0</v>
      </c>
      <c r="EV176">
        <v>15.83</v>
      </c>
      <c r="EW176">
        <v>1</v>
      </c>
      <c r="EX176">
        <v>0</v>
      </c>
      <c r="EY176">
        <v>0</v>
      </c>
      <c r="FQ176">
        <v>0</v>
      </c>
      <c r="FR176">
        <v>0</v>
      </c>
      <c r="FS176">
        <v>0</v>
      </c>
      <c r="FX176">
        <v>0</v>
      </c>
      <c r="FY176">
        <v>0</v>
      </c>
      <c r="GA176" t="s">
        <v>3</v>
      </c>
      <c r="GD176">
        <v>1</v>
      </c>
      <c r="GF176">
        <v>-2074931736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>ROUND(IF(AND(BH176=3,BI176=3,FS176&lt;&gt;0),P176,0),0)</f>
        <v>0</v>
      </c>
      <c r="GM176">
        <f>ROUND(O176+X176+Y176,0)+GX176</f>
        <v>0</v>
      </c>
      <c r="GN176">
        <f t="shared" si="112"/>
        <v>0</v>
      </c>
      <c r="GO176">
        <f t="shared" si="113"/>
        <v>0</v>
      </c>
      <c r="GP176">
        <f t="shared" si="114"/>
        <v>0</v>
      </c>
      <c r="GR176">
        <v>0</v>
      </c>
      <c r="GS176">
        <v>3</v>
      </c>
      <c r="GT176">
        <v>0</v>
      </c>
      <c r="GU176" t="s">
        <v>3</v>
      </c>
      <c r="GV176">
        <f t="shared" si="115"/>
        <v>0</v>
      </c>
      <c r="GW176">
        <v>1</v>
      </c>
      <c r="GX176">
        <f>ROUND(HC176*I176,0)</f>
        <v>0</v>
      </c>
      <c r="HA176">
        <v>0</v>
      </c>
      <c r="HB176">
        <v>0</v>
      </c>
      <c r="HC176">
        <f t="shared" si="116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HS176">
        <v>0</v>
      </c>
      <c r="IK176">
        <v>0</v>
      </c>
    </row>
    <row r="177" spans="1:255" x14ac:dyDescent="0.2">
      <c r="A177" s="2">
        <v>17</v>
      </c>
      <c r="B177" s="2">
        <v>1</v>
      </c>
      <c r="C177" s="2">
        <f>ROW(SmtRes!A50)</f>
        <v>50</v>
      </c>
      <c r="D177" s="2">
        <f>ROW(EtalonRes!A50)</f>
        <v>50</v>
      </c>
      <c r="E177" s="2" t="s">
        <v>159</v>
      </c>
      <c r="F177" s="2" t="s">
        <v>140</v>
      </c>
      <c r="G177" s="2" t="s">
        <v>141</v>
      </c>
      <c r="H177" s="2" t="s">
        <v>137</v>
      </c>
      <c r="I177" s="2">
        <f>ROUND(ROUND(1*2,4),7)</f>
        <v>2</v>
      </c>
      <c r="J177" s="2">
        <v>0</v>
      </c>
      <c r="K177" s="2">
        <f>ROUND(ROUND(1*2,4),7)</f>
        <v>2</v>
      </c>
      <c r="L177" s="2"/>
      <c r="M177" s="2"/>
      <c r="N177" s="2"/>
      <c r="O177" s="2">
        <f>ROUND(CP177,2)</f>
        <v>31.36</v>
      </c>
      <c r="P177" s="2">
        <f>ROUND(CQ177*I177,2)</f>
        <v>0</v>
      </c>
      <c r="Q177" s="2">
        <f>ROUND(CR177*I177,2)</f>
        <v>0</v>
      </c>
      <c r="R177" s="2">
        <f>ROUND(CS177*I177,2)</f>
        <v>0</v>
      </c>
      <c r="S177" s="2">
        <f>ROUND(CT177*I177,2)</f>
        <v>31.36</v>
      </c>
      <c r="T177" s="2">
        <f>ROUND(CU177*I177,2)</f>
        <v>0</v>
      </c>
      <c r="U177" s="2">
        <f t="shared" si="98"/>
        <v>2.4497599999999999</v>
      </c>
      <c r="V177" s="2">
        <f t="shared" si="99"/>
        <v>0</v>
      </c>
      <c r="W177" s="2">
        <f>ROUND(CX177*I177,2)</f>
        <v>0</v>
      </c>
      <c r="X177" s="2">
        <f>ROUND(CY177,2)</f>
        <v>23.21</v>
      </c>
      <c r="Y177" s="2">
        <f>ROUND(CZ177,2)</f>
        <v>11.29</v>
      </c>
      <c r="Z177" s="2"/>
      <c r="AA177" s="2">
        <v>64890179</v>
      </c>
      <c r="AB177" s="2">
        <f t="shared" si="100"/>
        <v>15.68</v>
      </c>
      <c r="AC177" s="2">
        <f t="shared" si="117"/>
        <v>0</v>
      </c>
      <c r="AD177" s="2">
        <f>ROUND(((((ET177*ROUND(1.255,7)))-((EU177*ROUND(1.255,7))))+AE177),2)</f>
        <v>0</v>
      </c>
      <c r="AE177" s="2">
        <f>ROUND(((EU177*ROUND(1.255,7))),2)</f>
        <v>0</v>
      </c>
      <c r="AF177" s="2">
        <f>ROUND(((EV177*ROUND((1.255*0.8),7))),2)</f>
        <v>15.68</v>
      </c>
      <c r="AG177" s="2">
        <f t="shared" si="102"/>
        <v>0</v>
      </c>
      <c r="AH177" s="2">
        <f>((EW177*ROUND((1.255*0.8),7)))</f>
        <v>1.22488</v>
      </c>
      <c r="AI177" s="2">
        <f>((EX177*ROUND(1.255,7)))</f>
        <v>0</v>
      </c>
      <c r="AJ177" s="2">
        <f t="shared" si="103"/>
        <v>0</v>
      </c>
      <c r="AK177" s="2">
        <v>15.62</v>
      </c>
      <c r="AL177" s="2">
        <v>0</v>
      </c>
      <c r="AM177" s="2">
        <v>0</v>
      </c>
      <c r="AN177" s="2">
        <v>0</v>
      </c>
      <c r="AO177" s="2">
        <v>15.62</v>
      </c>
      <c r="AP177" s="2">
        <v>0</v>
      </c>
      <c r="AQ177" s="2">
        <v>1.22</v>
      </c>
      <c r="AR177" s="2">
        <v>0</v>
      </c>
      <c r="AS177" s="2">
        <v>0</v>
      </c>
      <c r="AT177" s="2">
        <v>74</v>
      </c>
      <c r="AU177" s="2">
        <v>36</v>
      </c>
      <c r="AV177" s="2">
        <v>1</v>
      </c>
      <c r="AW177" s="2">
        <v>1</v>
      </c>
      <c r="AX177" s="2"/>
      <c r="AY177" s="2"/>
      <c r="AZ177" s="2">
        <v>1</v>
      </c>
      <c r="BA177" s="2">
        <v>1</v>
      </c>
      <c r="BB177" s="2">
        <v>1</v>
      </c>
      <c r="BC177" s="2">
        <v>1</v>
      </c>
      <c r="BD177" s="2" t="s">
        <v>3</v>
      </c>
      <c r="BE177" s="2" t="s">
        <v>3</v>
      </c>
      <c r="BF177" s="2" t="s">
        <v>3</v>
      </c>
      <c r="BG177" s="2" t="s">
        <v>3</v>
      </c>
      <c r="BH177" s="2">
        <v>0</v>
      </c>
      <c r="BI177" s="2">
        <v>4</v>
      </c>
      <c r="BJ177" s="2" t="s">
        <v>142</v>
      </c>
      <c r="BK177" s="2"/>
      <c r="BL177" s="2"/>
      <c r="BM177" s="2">
        <v>200001</v>
      </c>
      <c r="BN177" s="2">
        <v>0</v>
      </c>
      <c r="BO177" s="2" t="s">
        <v>3</v>
      </c>
      <c r="BP177" s="2">
        <v>0</v>
      </c>
      <c r="BQ177" s="2">
        <v>4</v>
      </c>
      <c r="BR177" s="2">
        <v>0</v>
      </c>
      <c r="BS177" s="2">
        <v>1</v>
      </c>
      <c r="BT177" s="2">
        <v>1</v>
      </c>
      <c r="BU177" s="2">
        <v>1</v>
      </c>
      <c r="BV177" s="2">
        <v>1</v>
      </c>
      <c r="BW177" s="2">
        <v>1</v>
      </c>
      <c r="BX177" s="2">
        <v>1</v>
      </c>
      <c r="BY177" s="2" t="s">
        <v>3</v>
      </c>
      <c r="BZ177" s="2">
        <v>74</v>
      </c>
      <c r="CA177" s="2">
        <v>36</v>
      </c>
      <c r="CB177" s="2" t="s">
        <v>3</v>
      </c>
      <c r="CC177" s="2"/>
      <c r="CD177" s="2"/>
      <c r="CE177" s="2">
        <v>0</v>
      </c>
      <c r="CF177" s="2">
        <v>0</v>
      </c>
      <c r="CG177" s="2">
        <v>0</v>
      </c>
      <c r="CH177" s="2"/>
      <c r="CI177" s="2"/>
      <c r="CJ177" s="2"/>
      <c r="CK177" s="2"/>
      <c r="CL177" s="2"/>
      <c r="CM177" s="2">
        <v>0</v>
      </c>
      <c r="CN177" s="2" t="s">
        <v>3</v>
      </c>
      <c r="CO177" s="2">
        <v>0</v>
      </c>
      <c r="CP177" s="2">
        <f t="shared" si="104"/>
        <v>31.36</v>
      </c>
      <c r="CQ177" s="2">
        <f t="shared" si="105"/>
        <v>0</v>
      </c>
      <c r="CR177" s="2">
        <f>((((ET177*ROUND(1.255,7)))*BB177-((EU177*ROUND(1.255,7)))*BS177)+AE177*BS177)</f>
        <v>0</v>
      </c>
      <c r="CS177" s="2">
        <f t="shared" si="106"/>
        <v>0</v>
      </c>
      <c r="CT177" s="2">
        <f t="shared" si="107"/>
        <v>15.68</v>
      </c>
      <c r="CU177" s="2">
        <f t="shared" si="108"/>
        <v>0</v>
      </c>
      <c r="CV177" s="2">
        <f t="shared" si="109"/>
        <v>1.22488</v>
      </c>
      <c r="CW177" s="2">
        <f t="shared" si="110"/>
        <v>0</v>
      </c>
      <c r="CX177" s="2">
        <f t="shared" si="111"/>
        <v>0</v>
      </c>
      <c r="CY177" s="2">
        <f>(((S177+R177)*AT177)/100)</f>
        <v>23.206399999999999</v>
      </c>
      <c r="CZ177" s="2">
        <f>(((S177+R177)*AU177)/100)</f>
        <v>11.2896</v>
      </c>
      <c r="DA177" s="2"/>
      <c r="DB177" s="2"/>
      <c r="DC177" s="2" t="s">
        <v>3</v>
      </c>
      <c r="DD177" s="2" t="s">
        <v>3</v>
      </c>
      <c r="DE177" s="2" t="s">
        <v>52</v>
      </c>
      <c r="DF177" s="2" t="s">
        <v>52</v>
      </c>
      <c r="DG177" s="2" t="s">
        <v>53</v>
      </c>
      <c r="DH177" s="2" t="s">
        <v>3</v>
      </c>
      <c r="DI177" s="2" t="s">
        <v>53</v>
      </c>
      <c r="DJ177" s="2" t="s">
        <v>52</v>
      </c>
      <c r="DK177" s="2" t="s">
        <v>3</v>
      </c>
      <c r="DL177" s="2" t="s">
        <v>3</v>
      </c>
      <c r="DM177" s="2" t="s">
        <v>3</v>
      </c>
      <c r="DN177" s="2">
        <v>0</v>
      </c>
      <c r="DO177" s="2">
        <v>0</v>
      </c>
      <c r="DP177" s="2">
        <v>1</v>
      </c>
      <c r="DQ177" s="2">
        <v>1</v>
      </c>
      <c r="DR177" s="2"/>
      <c r="DS177" s="2"/>
      <c r="DT177" s="2"/>
      <c r="DU177" s="2">
        <v>1013</v>
      </c>
      <c r="DV177" s="2" t="s">
        <v>137</v>
      </c>
      <c r="DW177" s="2" t="s">
        <v>137</v>
      </c>
      <c r="DX177" s="2">
        <v>1</v>
      </c>
      <c r="DY177" s="2"/>
      <c r="DZ177" s="2" t="s">
        <v>3</v>
      </c>
      <c r="EA177" s="2" t="s">
        <v>3</v>
      </c>
      <c r="EB177" s="2" t="s">
        <v>3</v>
      </c>
      <c r="EC177" s="2" t="s">
        <v>3</v>
      </c>
      <c r="ED177" s="2"/>
      <c r="EE177" s="2">
        <v>56793215</v>
      </c>
      <c r="EF177" s="2">
        <v>4</v>
      </c>
      <c r="EG177" s="2" t="s">
        <v>35</v>
      </c>
      <c r="EH177" s="2">
        <v>83</v>
      </c>
      <c r="EI177" s="2" t="s">
        <v>35</v>
      </c>
      <c r="EJ177" s="2">
        <v>4</v>
      </c>
      <c r="EK177" s="2">
        <v>200001</v>
      </c>
      <c r="EL177" s="2" t="s">
        <v>36</v>
      </c>
      <c r="EM177" s="2" t="s">
        <v>37</v>
      </c>
      <c r="EN177" s="2"/>
      <c r="EO177" s="2" t="s">
        <v>38</v>
      </c>
      <c r="EP177" s="2"/>
      <c r="EQ177" s="2">
        <v>131072</v>
      </c>
      <c r="ER177" s="2">
        <v>15.62</v>
      </c>
      <c r="ES177" s="2">
        <v>0</v>
      </c>
      <c r="ET177" s="2">
        <v>0</v>
      </c>
      <c r="EU177" s="2">
        <v>0</v>
      </c>
      <c r="EV177" s="2">
        <v>15.62</v>
      </c>
      <c r="EW177" s="2">
        <v>1.22</v>
      </c>
      <c r="EX177" s="2">
        <v>0</v>
      </c>
      <c r="EY177" s="2">
        <v>0</v>
      </c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>
        <v>0</v>
      </c>
      <c r="FR177" s="2">
        <v>0</v>
      </c>
      <c r="FS177" s="2">
        <v>0</v>
      </c>
      <c r="FT177" s="2"/>
      <c r="FU177" s="2"/>
      <c r="FV177" s="2"/>
      <c r="FW177" s="2"/>
      <c r="FX177" s="2">
        <v>74</v>
      </c>
      <c r="FY177" s="2">
        <v>36</v>
      </c>
      <c r="FZ177" s="2"/>
      <c r="GA177" s="2" t="s">
        <v>3</v>
      </c>
      <c r="GB177" s="2"/>
      <c r="GC177" s="2"/>
      <c r="GD177" s="2">
        <v>1</v>
      </c>
      <c r="GE177" s="2"/>
      <c r="GF177" s="2">
        <v>1571996105</v>
      </c>
      <c r="GG177" s="2">
        <v>2</v>
      </c>
      <c r="GH177" s="2">
        <v>1</v>
      </c>
      <c r="GI177" s="2">
        <v>-2</v>
      </c>
      <c r="GJ177" s="2">
        <v>0</v>
      </c>
      <c r="GK177" s="2">
        <v>0</v>
      </c>
      <c r="GL177" s="2">
        <f>ROUND(IF(AND(BH177=3,BI177=3,FS177&lt;&gt;0),P177,0),2)</f>
        <v>0</v>
      </c>
      <c r="GM177" s="2">
        <f>ROUND(O177+X177+Y177,2)+GX177</f>
        <v>65.86</v>
      </c>
      <c r="GN177" s="2">
        <f t="shared" si="112"/>
        <v>0</v>
      </c>
      <c r="GO177" s="2">
        <f t="shared" si="113"/>
        <v>0</v>
      </c>
      <c r="GP177" s="2">
        <f t="shared" si="114"/>
        <v>65.86</v>
      </c>
      <c r="GQ177" s="2"/>
      <c r="GR177" s="2">
        <v>0</v>
      </c>
      <c r="GS177" s="2">
        <v>3</v>
      </c>
      <c r="GT177" s="2">
        <v>0</v>
      </c>
      <c r="GU177" s="2" t="s">
        <v>3</v>
      </c>
      <c r="GV177" s="2">
        <f t="shared" si="115"/>
        <v>0</v>
      </c>
      <c r="GW177" s="2">
        <v>1</v>
      </c>
      <c r="GX177" s="2">
        <f>ROUND(HC177*I177,2)</f>
        <v>0</v>
      </c>
      <c r="GY177" s="2"/>
      <c r="GZ177" s="2"/>
      <c r="HA177" s="2">
        <v>0</v>
      </c>
      <c r="HB177" s="2">
        <v>0</v>
      </c>
      <c r="HC177" s="2">
        <f t="shared" si="116"/>
        <v>0</v>
      </c>
      <c r="HD177" s="2"/>
      <c r="HE177" s="2" t="s">
        <v>3</v>
      </c>
      <c r="HF177" s="2" t="s">
        <v>3</v>
      </c>
      <c r="HG177" s="2"/>
      <c r="HH177" s="2"/>
      <c r="HI177" s="2"/>
      <c r="HJ177" s="2"/>
      <c r="HK177" s="2"/>
      <c r="HL177" s="2"/>
      <c r="HM177" s="2" t="s">
        <v>3</v>
      </c>
      <c r="HN177" s="2" t="s">
        <v>39</v>
      </c>
      <c r="HO177" s="2" t="s">
        <v>40</v>
      </c>
      <c r="HP177" s="2" t="s">
        <v>35</v>
      </c>
      <c r="HQ177" s="2" t="s">
        <v>35</v>
      </c>
      <c r="HR177" s="2"/>
      <c r="HS177" s="2">
        <v>0</v>
      </c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>
        <v>0</v>
      </c>
      <c r="IL177" s="2"/>
      <c r="IM177" s="2"/>
      <c r="IN177" s="2"/>
      <c r="IO177" s="2"/>
      <c r="IP177" s="2"/>
      <c r="IQ177" s="2"/>
      <c r="IR177" s="2"/>
      <c r="IS177" s="2"/>
      <c r="IT177" s="2"/>
      <c r="IU177" s="2"/>
    </row>
    <row r="178" spans="1:255" x14ac:dyDescent="0.2">
      <c r="A178">
        <v>17</v>
      </c>
      <c r="B178">
        <v>1</v>
      </c>
      <c r="C178">
        <f>ROW(SmtRes!A52)</f>
        <v>52</v>
      </c>
      <c r="D178">
        <f>ROW(EtalonRes!A52)</f>
        <v>52</v>
      </c>
      <c r="E178" t="s">
        <v>159</v>
      </c>
      <c r="F178" t="s">
        <v>140</v>
      </c>
      <c r="G178" t="s">
        <v>141</v>
      </c>
      <c r="H178" t="s">
        <v>137</v>
      </c>
      <c r="I178">
        <f>ROUND(ROUND(1*2,4),7)</f>
        <v>2</v>
      </c>
      <c r="J178">
        <v>0</v>
      </c>
      <c r="K178">
        <f>ROUND(ROUND(1*2,4),7)</f>
        <v>2</v>
      </c>
      <c r="O178">
        <f>ROUND(CP178,0)</f>
        <v>1597</v>
      </c>
      <c r="P178">
        <f>ROUND(CQ178*I178,0)</f>
        <v>0</v>
      </c>
      <c r="Q178">
        <f>ROUND(CR178*I178,0)</f>
        <v>0</v>
      </c>
      <c r="R178">
        <f>ROUND(CS178*I178,0)</f>
        <v>0</v>
      </c>
      <c r="S178">
        <f>ROUND(CT178*I178,0)</f>
        <v>1597</v>
      </c>
      <c r="T178">
        <f>ROUND(CU178*I178,0)</f>
        <v>0</v>
      </c>
      <c r="U178">
        <f t="shared" si="98"/>
        <v>2.4497599999999999</v>
      </c>
      <c r="V178">
        <f t="shared" si="99"/>
        <v>0</v>
      </c>
      <c r="W178">
        <f>ROUND(CX178*I178,0)</f>
        <v>0</v>
      </c>
      <c r="X178">
        <f>ROUND(CY178,0)</f>
        <v>1182</v>
      </c>
      <c r="Y178">
        <f>ROUND(CZ178,0)</f>
        <v>575</v>
      </c>
      <c r="AA178">
        <v>64890177</v>
      </c>
      <c r="AB178">
        <f t="shared" si="100"/>
        <v>15.68</v>
      </c>
      <c r="AC178">
        <f t="shared" si="117"/>
        <v>0</v>
      </c>
      <c r="AD178">
        <f>ROUND(((((ET178*ROUND(1.255,7)))-((EU178*ROUND(1.255,7))))+AE178),2)</f>
        <v>0</v>
      </c>
      <c r="AE178">
        <f>ROUND(((EU178*ROUND(1.255,7))),2)</f>
        <v>0</v>
      </c>
      <c r="AF178">
        <f>ROUND(((EV178*ROUND((1.255*0.8),7))),2)</f>
        <v>15.68</v>
      </c>
      <c r="AG178">
        <f t="shared" si="102"/>
        <v>0</v>
      </c>
      <c r="AH178">
        <f>((EW178*ROUND((1.255*0.8),7)))</f>
        <v>1.22488</v>
      </c>
      <c r="AI178">
        <f>((EX178*ROUND(1.255,7)))</f>
        <v>0</v>
      </c>
      <c r="AJ178">
        <f t="shared" si="103"/>
        <v>0</v>
      </c>
      <c r="AK178">
        <v>15.62</v>
      </c>
      <c r="AL178">
        <v>0</v>
      </c>
      <c r="AM178">
        <v>0</v>
      </c>
      <c r="AN178">
        <v>0</v>
      </c>
      <c r="AO178">
        <v>15.62</v>
      </c>
      <c r="AP178">
        <v>0</v>
      </c>
      <c r="AQ178">
        <v>1.22</v>
      </c>
      <c r="AR178">
        <v>0</v>
      </c>
      <c r="AS178">
        <v>0</v>
      </c>
      <c r="AT178">
        <v>74</v>
      </c>
      <c r="AU178">
        <v>36</v>
      </c>
      <c r="AV178">
        <v>1</v>
      </c>
      <c r="AW178">
        <v>1</v>
      </c>
      <c r="AZ178">
        <v>1</v>
      </c>
      <c r="BA178">
        <v>50.93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0</v>
      </c>
      <c r="BI178">
        <v>4</v>
      </c>
      <c r="BJ178" t="s">
        <v>142</v>
      </c>
      <c r="BM178">
        <v>200001</v>
      </c>
      <c r="BN178">
        <v>0</v>
      </c>
      <c r="BO178" t="s">
        <v>3</v>
      </c>
      <c r="BP178">
        <v>0</v>
      </c>
      <c r="BQ178">
        <v>4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74</v>
      </c>
      <c r="CA178">
        <v>36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104"/>
        <v>1597</v>
      </c>
      <c r="CQ178">
        <f t="shared" si="105"/>
        <v>0</v>
      </c>
      <c r="CR178">
        <f>((((ET178*ROUND(1.255,7)))*BB178-((EU178*ROUND(1.255,7)))*BS178)+AE178*BS178)</f>
        <v>0</v>
      </c>
      <c r="CS178">
        <f t="shared" si="106"/>
        <v>0</v>
      </c>
      <c r="CT178">
        <f t="shared" si="107"/>
        <v>798.58240000000001</v>
      </c>
      <c r="CU178">
        <f t="shared" si="108"/>
        <v>0</v>
      </c>
      <c r="CV178">
        <f t="shared" si="109"/>
        <v>1.22488</v>
      </c>
      <c r="CW178">
        <f t="shared" si="110"/>
        <v>0</v>
      </c>
      <c r="CX178">
        <f t="shared" si="111"/>
        <v>0</v>
      </c>
      <c r="CY178">
        <f>(((S178+R178)*AT178)/100)</f>
        <v>1181.78</v>
      </c>
      <c r="CZ178">
        <f>(((S178+R178)*AU178)/100)</f>
        <v>574.91999999999996</v>
      </c>
      <c r="DC178" t="s">
        <v>3</v>
      </c>
      <c r="DD178" t="s">
        <v>3</v>
      </c>
      <c r="DE178" t="s">
        <v>52</v>
      </c>
      <c r="DF178" t="s">
        <v>52</v>
      </c>
      <c r="DG178" t="s">
        <v>53</v>
      </c>
      <c r="DH178" t="s">
        <v>3</v>
      </c>
      <c r="DI178" t="s">
        <v>53</v>
      </c>
      <c r="DJ178" t="s">
        <v>52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137</v>
      </c>
      <c r="DW178" t="s">
        <v>137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56793215</v>
      </c>
      <c r="EF178">
        <v>4</v>
      </c>
      <c r="EG178" t="s">
        <v>35</v>
      </c>
      <c r="EH178">
        <v>83</v>
      </c>
      <c r="EI178" t="s">
        <v>35</v>
      </c>
      <c r="EJ178">
        <v>4</v>
      </c>
      <c r="EK178">
        <v>200001</v>
      </c>
      <c r="EL178" t="s">
        <v>36</v>
      </c>
      <c r="EM178" t="s">
        <v>37</v>
      </c>
      <c r="EO178" t="s">
        <v>38</v>
      </c>
      <c r="EQ178">
        <v>131072</v>
      </c>
      <c r="ER178">
        <v>15.62</v>
      </c>
      <c r="ES178">
        <v>0</v>
      </c>
      <c r="ET178">
        <v>0</v>
      </c>
      <c r="EU178">
        <v>0</v>
      </c>
      <c r="EV178">
        <v>15.62</v>
      </c>
      <c r="EW178">
        <v>1.22</v>
      </c>
      <c r="EX178">
        <v>0</v>
      </c>
      <c r="EY178">
        <v>0</v>
      </c>
      <c r="FQ178">
        <v>0</v>
      </c>
      <c r="FR178">
        <v>0</v>
      </c>
      <c r="FS178">
        <v>0</v>
      </c>
      <c r="FX178">
        <v>74</v>
      </c>
      <c r="FY178">
        <v>36</v>
      </c>
      <c r="GA178" t="s">
        <v>3</v>
      </c>
      <c r="GD178">
        <v>1</v>
      </c>
      <c r="GF178">
        <v>1571996105</v>
      </c>
      <c r="GG178">
        <v>2</v>
      </c>
      <c r="GH178">
        <v>1</v>
      </c>
      <c r="GI178">
        <v>2</v>
      </c>
      <c r="GJ178">
        <v>0</v>
      </c>
      <c r="GK178">
        <v>0</v>
      </c>
      <c r="GL178">
        <f>ROUND(IF(AND(BH178=3,BI178=3,FS178&lt;&gt;0),P178,0),0)</f>
        <v>0</v>
      </c>
      <c r="GM178">
        <f>ROUND(O178+X178+Y178,0)+GX178</f>
        <v>3354</v>
      </c>
      <c r="GN178">
        <f t="shared" si="112"/>
        <v>0</v>
      </c>
      <c r="GO178">
        <f t="shared" si="113"/>
        <v>0</v>
      </c>
      <c r="GP178">
        <f t="shared" si="114"/>
        <v>3354</v>
      </c>
      <c r="GR178">
        <v>0</v>
      </c>
      <c r="GS178">
        <v>3</v>
      </c>
      <c r="GT178">
        <v>0</v>
      </c>
      <c r="GU178" t="s">
        <v>3</v>
      </c>
      <c r="GV178">
        <f t="shared" si="115"/>
        <v>0</v>
      </c>
      <c r="GW178">
        <v>1</v>
      </c>
      <c r="GX178">
        <f>ROUND(HC178*I178,0)</f>
        <v>0</v>
      </c>
      <c r="HA178">
        <v>0</v>
      </c>
      <c r="HB178">
        <v>0</v>
      </c>
      <c r="HC178">
        <f t="shared" si="116"/>
        <v>0</v>
      </c>
      <c r="HE178" t="s">
        <v>3</v>
      </c>
      <c r="HF178" t="s">
        <v>3</v>
      </c>
      <c r="HM178" t="s">
        <v>3</v>
      </c>
      <c r="HN178" t="s">
        <v>39</v>
      </c>
      <c r="HO178" t="s">
        <v>40</v>
      </c>
      <c r="HP178" t="s">
        <v>35</v>
      </c>
      <c r="HQ178" t="s">
        <v>35</v>
      </c>
      <c r="HS178">
        <v>0</v>
      </c>
      <c r="IK178">
        <v>0</v>
      </c>
    </row>
    <row r="179" spans="1:255" x14ac:dyDescent="0.2">
      <c r="A179" s="2">
        <v>17</v>
      </c>
      <c r="B179" s="2">
        <v>1</v>
      </c>
      <c r="C179" s="2"/>
      <c r="D179" s="2"/>
      <c r="E179" s="2" t="s">
        <v>3</v>
      </c>
      <c r="F179" s="2" t="s">
        <v>143</v>
      </c>
      <c r="G179" s="2" t="s">
        <v>144</v>
      </c>
      <c r="H179" s="2" t="s">
        <v>124</v>
      </c>
      <c r="I179" s="2">
        <v>0</v>
      </c>
      <c r="J179" s="2">
        <v>0</v>
      </c>
      <c r="K179" s="2">
        <v>0</v>
      </c>
      <c r="L179" s="2"/>
      <c r="M179" s="2"/>
      <c r="N179" s="2"/>
      <c r="O179" s="2">
        <f>ROUND(CP179,2)</f>
        <v>0</v>
      </c>
      <c r="P179" s="2">
        <f>ROUND(CQ179*I179,2)</f>
        <v>0</v>
      </c>
      <c r="Q179" s="2">
        <f>ROUND(CR179*I179,2)</f>
        <v>0</v>
      </c>
      <c r="R179" s="2">
        <f>ROUND(CS179*I179,2)</f>
        <v>0</v>
      </c>
      <c r="S179" s="2">
        <f>ROUND(CT179*I179,2)</f>
        <v>0</v>
      </c>
      <c r="T179" s="2">
        <f>ROUND(CU179*I179,2)</f>
        <v>0</v>
      </c>
      <c r="U179" s="2">
        <f t="shared" si="98"/>
        <v>0</v>
      </c>
      <c r="V179" s="2">
        <f t="shared" si="99"/>
        <v>0</v>
      </c>
      <c r="W179" s="2">
        <f>ROUND(CX179*I179,2)</f>
        <v>0</v>
      </c>
      <c r="X179" s="2">
        <f>ROUND(CY179,2)</f>
        <v>0</v>
      </c>
      <c r="Y179" s="2">
        <f>ROUND(CZ179,2)</f>
        <v>0</v>
      </c>
      <c r="Z179" s="2"/>
      <c r="AA179" s="2">
        <v>-1</v>
      </c>
      <c r="AB179" s="2">
        <f t="shared" si="100"/>
        <v>20.79</v>
      </c>
      <c r="AC179" s="2">
        <f t="shared" si="117"/>
        <v>0</v>
      </c>
      <c r="AD179" s="2">
        <f>ROUND((ET179),2)</f>
        <v>0</v>
      </c>
      <c r="AE179" s="2">
        <f>ROUND((EU179),2)</f>
        <v>0</v>
      </c>
      <c r="AF179" s="2">
        <f>ROUND(((EV179*ROUND(1.3,7))),2)</f>
        <v>20.79</v>
      </c>
      <c r="AG179" s="2">
        <f t="shared" si="102"/>
        <v>0</v>
      </c>
      <c r="AH179" s="2">
        <f>((EW179*ROUND(1.3,7)))</f>
        <v>1.6900000000000002</v>
      </c>
      <c r="AI179" s="2">
        <f>(EX179)</f>
        <v>0</v>
      </c>
      <c r="AJ179" s="2">
        <f t="shared" si="103"/>
        <v>0</v>
      </c>
      <c r="AK179" s="2">
        <v>15.99</v>
      </c>
      <c r="AL179" s="2">
        <v>0</v>
      </c>
      <c r="AM179" s="2">
        <v>0</v>
      </c>
      <c r="AN179" s="2">
        <v>0</v>
      </c>
      <c r="AO179" s="2">
        <v>15.99</v>
      </c>
      <c r="AP179" s="2">
        <v>0</v>
      </c>
      <c r="AQ179" s="2">
        <v>1.3</v>
      </c>
      <c r="AR179" s="2">
        <v>0</v>
      </c>
      <c r="AS179" s="2">
        <v>0</v>
      </c>
      <c r="AT179" s="2">
        <v>0</v>
      </c>
      <c r="AU179" s="2">
        <v>0</v>
      </c>
      <c r="AV179" s="2">
        <v>1</v>
      </c>
      <c r="AW179" s="2">
        <v>1</v>
      </c>
      <c r="AX179" s="2"/>
      <c r="AY179" s="2"/>
      <c r="AZ179" s="2">
        <v>1</v>
      </c>
      <c r="BA179" s="2">
        <v>1</v>
      </c>
      <c r="BB179" s="2">
        <v>1</v>
      </c>
      <c r="BC179" s="2">
        <v>1</v>
      </c>
      <c r="BD179" s="2" t="s">
        <v>3</v>
      </c>
      <c r="BE179" s="2" t="s">
        <v>3</v>
      </c>
      <c r="BF179" s="2" t="s">
        <v>3</v>
      </c>
      <c r="BG179" s="2" t="s">
        <v>3</v>
      </c>
      <c r="BH179" s="2">
        <v>0</v>
      </c>
      <c r="BI179" s="2">
        <v>0</v>
      </c>
      <c r="BJ179" s="2" t="s">
        <v>145</v>
      </c>
      <c r="BK179" s="2"/>
      <c r="BL179" s="2"/>
      <c r="BM179" s="2">
        <v>381</v>
      </c>
      <c r="BN179" s="2">
        <v>0</v>
      </c>
      <c r="BO179" s="2" t="s">
        <v>3</v>
      </c>
      <c r="BP179" s="2">
        <v>0</v>
      </c>
      <c r="BQ179" s="2">
        <v>0</v>
      </c>
      <c r="BR179" s="2">
        <v>0</v>
      </c>
      <c r="BS179" s="2">
        <v>1</v>
      </c>
      <c r="BT179" s="2">
        <v>1</v>
      </c>
      <c r="BU179" s="2">
        <v>1</v>
      </c>
      <c r="BV179" s="2">
        <v>1</v>
      </c>
      <c r="BW179" s="2">
        <v>1</v>
      </c>
      <c r="BX179" s="2">
        <v>1</v>
      </c>
      <c r="BY179" s="2" t="s">
        <v>3</v>
      </c>
      <c r="BZ179" s="2">
        <v>0</v>
      </c>
      <c r="CA179" s="2">
        <v>0</v>
      </c>
      <c r="CB179" s="2" t="s">
        <v>3</v>
      </c>
      <c r="CC179" s="2"/>
      <c r="CD179" s="2"/>
      <c r="CE179" s="2">
        <v>0</v>
      </c>
      <c r="CF179" s="2">
        <v>0</v>
      </c>
      <c r="CG179" s="2">
        <v>0</v>
      </c>
      <c r="CH179" s="2"/>
      <c r="CI179" s="2"/>
      <c r="CJ179" s="2"/>
      <c r="CK179" s="2"/>
      <c r="CL179" s="2"/>
      <c r="CM179" s="2">
        <v>0</v>
      </c>
      <c r="CN179" s="2" t="s">
        <v>26</v>
      </c>
      <c r="CO179" s="2">
        <v>0</v>
      </c>
      <c r="CP179" s="2">
        <f t="shared" si="104"/>
        <v>0</v>
      </c>
      <c r="CQ179" s="2">
        <f t="shared" si="105"/>
        <v>0</v>
      </c>
      <c r="CR179" s="2">
        <f>AD179*BB179</f>
        <v>0</v>
      </c>
      <c r="CS179" s="2">
        <f t="shared" si="106"/>
        <v>0</v>
      </c>
      <c r="CT179" s="2">
        <f t="shared" si="107"/>
        <v>20.79</v>
      </c>
      <c r="CU179" s="2">
        <f t="shared" si="108"/>
        <v>0</v>
      </c>
      <c r="CV179" s="2">
        <f t="shared" si="109"/>
        <v>1.6900000000000002</v>
      </c>
      <c r="CW179" s="2">
        <f t="shared" si="110"/>
        <v>0</v>
      </c>
      <c r="CX179" s="2">
        <f t="shared" si="111"/>
        <v>0</v>
      </c>
      <c r="CY179" s="2">
        <f>0</f>
        <v>0</v>
      </c>
      <c r="CZ179" s="2">
        <f>0</f>
        <v>0</v>
      </c>
      <c r="DA179" s="2"/>
      <c r="DB179" s="2"/>
      <c r="DC179" s="2" t="s">
        <v>3</v>
      </c>
      <c r="DD179" s="2" t="s">
        <v>3</v>
      </c>
      <c r="DE179" s="2" t="s">
        <v>3</v>
      </c>
      <c r="DF179" s="2" t="s">
        <v>3</v>
      </c>
      <c r="DG179" s="2" t="s">
        <v>27</v>
      </c>
      <c r="DH179" s="2" t="s">
        <v>3</v>
      </c>
      <c r="DI179" s="2" t="s">
        <v>27</v>
      </c>
      <c r="DJ179" s="2" t="s">
        <v>3</v>
      </c>
      <c r="DK179" s="2" t="s">
        <v>3</v>
      </c>
      <c r="DL179" s="2" t="s">
        <v>3</v>
      </c>
      <c r="DM179" s="2" t="s">
        <v>3</v>
      </c>
      <c r="DN179" s="2">
        <v>0</v>
      </c>
      <c r="DO179" s="2">
        <v>0</v>
      </c>
      <c r="DP179" s="2">
        <v>1</v>
      </c>
      <c r="DQ179" s="2">
        <v>1</v>
      </c>
      <c r="DR179" s="2"/>
      <c r="DS179" s="2"/>
      <c r="DT179" s="2"/>
      <c r="DU179" s="2">
        <v>1013</v>
      </c>
      <c r="DV179" s="2" t="s">
        <v>124</v>
      </c>
      <c r="DW179" s="2" t="s">
        <v>124</v>
      </c>
      <c r="DX179" s="2">
        <v>1</v>
      </c>
      <c r="DY179" s="2"/>
      <c r="DZ179" s="2" t="s">
        <v>3</v>
      </c>
      <c r="EA179" s="2" t="s">
        <v>3</v>
      </c>
      <c r="EB179" s="2" t="s">
        <v>3</v>
      </c>
      <c r="EC179" s="2" t="s">
        <v>3</v>
      </c>
      <c r="ED179" s="2"/>
      <c r="EE179" s="2">
        <v>0</v>
      </c>
      <c r="EF179" s="2">
        <v>0</v>
      </c>
      <c r="EG179" s="2" t="s">
        <v>3</v>
      </c>
      <c r="EH179" s="2">
        <v>0</v>
      </c>
      <c r="EI179" s="2" t="s">
        <v>3</v>
      </c>
      <c r="EJ179" s="2">
        <v>0</v>
      </c>
      <c r="EK179" s="2">
        <v>381</v>
      </c>
      <c r="EL179" s="2" t="s">
        <v>3</v>
      </c>
      <c r="EM179" s="2" t="s">
        <v>3</v>
      </c>
      <c r="EN179" s="2"/>
      <c r="EO179" s="2" t="s">
        <v>28</v>
      </c>
      <c r="EP179" s="2"/>
      <c r="EQ179" s="2">
        <v>132096</v>
      </c>
      <c r="ER179" s="2">
        <v>15.99</v>
      </c>
      <c r="ES179" s="2">
        <v>0</v>
      </c>
      <c r="ET179" s="2">
        <v>0</v>
      </c>
      <c r="EU179" s="2">
        <v>0</v>
      </c>
      <c r="EV179" s="2">
        <v>15.99</v>
      </c>
      <c r="EW179" s="2">
        <v>1.3</v>
      </c>
      <c r="EX179" s="2">
        <v>0</v>
      </c>
      <c r="EY179" s="2">
        <v>0</v>
      </c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>
        <v>0</v>
      </c>
      <c r="FR179" s="2">
        <v>0</v>
      </c>
      <c r="FS179" s="2">
        <v>0</v>
      </c>
      <c r="FT179" s="2"/>
      <c r="FU179" s="2"/>
      <c r="FV179" s="2"/>
      <c r="FW179" s="2"/>
      <c r="FX179" s="2">
        <v>0</v>
      </c>
      <c r="FY179" s="2">
        <v>0</v>
      </c>
      <c r="FZ179" s="2"/>
      <c r="GA179" s="2" t="s">
        <v>3</v>
      </c>
      <c r="GB179" s="2"/>
      <c r="GC179" s="2"/>
      <c r="GD179" s="2">
        <v>1</v>
      </c>
      <c r="GE179" s="2"/>
      <c r="GF179" s="2">
        <v>1306779962</v>
      </c>
      <c r="GG179" s="2">
        <v>2</v>
      </c>
      <c r="GH179" s="2">
        <v>1</v>
      </c>
      <c r="GI179" s="2">
        <v>-2</v>
      </c>
      <c r="GJ179" s="2">
        <v>0</v>
      </c>
      <c r="GK179" s="2">
        <v>0</v>
      </c>
      <c r="GL179" s="2">
        <f>ROUND(IF(AND(BH179=3,BI179=3,FS179&lt;&gt;0),P179,0),2)</f>
        <v>0</v>
      </c>
      <c r="GM179" s="2">
        <f>ROUND(O179+X179+Y179,2)+GX179</f>
        <v>0</v>
      </c>
      <c r="GN179" s="2">
        <f t="shared" si="112"/>
        <v>0</v>
      </c>
      <c r="GO179" s="2">
        <f t="shared" si="113"/>
        <v>0</v>
      </c>
      <c r="GP179" s="2">
        <f t="shared" si="114"/>
        <v>0</v>
      </c>
      <c r="GQ179" s="2"/>
      <c r="GR179" s="2">
        <v>0</v>
      </c>
      <c r="GS179" s="2">
        <v>3</v>
      </c>
      <c r="GT179" s="2">
        <v>0</v>
      </c>
      <c r="GU179" s="2" t="s">
        <v>3</v>
      </c>
      <c r="GV179" s="2">
        <f t="shared" si="115"/>
        <v>0</v>
      </c>
      <c r="GW179" s="2">
        <v>1</v>
      </c>
      <c r="GX179" s="2">
        <f>ROUND(HC179*I179,2)</f>
        <v>0</v>
      </c>
      <c r="GY179" s="2"/>
      <c r="GZ179" s="2"/>
      <c r="HA179" s="2">
        <v>0</v>
      </c>
      <c r="HB179" s="2">
        <v>0</v>
      </c>
      <c r="HC179" s="2">
        <f t="shared" si="116"/>
        <v>0</v>
      </c>
      <c r="HD179" s="2"/>
      <c r="HE179" s="2" t="s">
        <v>3</v>
      </c>
      <c r="HF179" s="2" t="s">
        <v>3</v>
      </c>
      <c r="HG179" s="2"/>
      <c r="HH179" s="2"/>
      <c r="HI179" s="2"/>
      <c r="HJ179" s="2"/>
      <c r="HK179" s="2"/>
      <c r="HL179" s="2"/>
      <c r="HM179" s="2" t="s">
        <v>3</v>
      </c>
      <c r="HN179" s="2" t="s">
        <v>3</v>
      </c>
      <c r="HO179" s="2" t="s">
        <v>3</v>
      </c>
      <c r="HP179" s="2" t="s">
        <v>3</v>
      </c>
      <c r="HQ179" s="2" t="s">
        <v>3</v>
      </c>
      <c r="HR179" s="2"/>
      <c r="HS179" s="2">
        <v>0</v>
      </c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>
        <v>0</v>
      </c>
      <c r="IL179" s="2"/>
      <c r="IM179" s="2"/>
      <c r="IN179" s="2"/>
      <c r="IO179" s="2"/>
      <c r="IP179" s="2"/>
      <c r="IQ179" s="2"/>
      <c r="IR179" s="2"/>
      <c r="IS179" s="2"/>
      <c r="IT179" s="2"/>
      <c r="IU179" s="2"/>
    </row>
    <row r="180" spans="1:255" x14ac:dyDescent="0.2">
      <c r="A180">
        <v>17</v>
      </c>
      <c r="B180">
        <v>1</v>
      </c>
      <c r="E180" t="s">
        <v>3</v>
      </c>
      <c r="F180" t="s">
        <v>143</v>
      </c>
      <c r="G180" t="s">
        <v>144</v>
      </c>
      <c r="H180" t="s">
        <v>124</v>
      </c>
      <c r="I180">
        <v>0</v>
      </c>
      <c r="J180">
        <v>0</v>
      </c>
      <c r="K180">
        <v>0</v>
      </c>
      <c r="O180">
        <f>ROUND(CP180,0)</f>
        <v>0</v>
      </c>
      <c r="P180">
        <f>ROUND(CQ180*I180,0)</f>
        <v>0</v>
      </c>
      <c r="Q180">
        <f>ROUND(CR180*I180,0)</f>
        <v>0</v>
      </c>
      <c r="R180">
        <f>ROUND(CS180*I180,0)</f>
        <v>0</v>
      </c>
      <c r="S180">
        <f>ROUND(CT180*I180,0)</f>
        <v>0</v>
      </c>
      <c r="T180">
        <f>ROUND(CU180*I180,0)</f>
        <v>0</v>
      </c>
      <c r="U180">
        <f t="shared" si="98"/>
        <v>0</v>
      </c>
      <c r="V180">
        <f t="shared" si="99"/>
        <v>0</v>
      </c>
      <c r="W180">
        <f>ROUND(CX180*I180,0)</f>
        <v>0</v>
      </c>
      <c r="X180">
        <f>ROUND(CY180,0)</f>
        <v>0</v>
      </c>
      <c r="Y180">
        <f>ROUND(CZ180,0)</f>
        <v>0</v>
      </c>
      <c r="AA180">
        <v>-1</v>
      </c>
      <c r="AB180">
        <f t="shared" si="100"/>
        <v>20.79</v>
      </c>
      <c r="AC180">
        <f t="shared" si="117"/>
        <v>0</v>
      </c>
      <c r="AD180">
        <f>ROUND((ET180),2)</f>
        <v>0</v>
      </c>
      <c r="AE180">
        <f>ROUND((EU180),2)</f>
        <v>0</v>
      </c>
      <c r="AF180">
        <f>ROUND(((EV180*ROUND(1.3,7))),2)</f>
        <v>20.79</v>
      </c>
      <c r="AG180">
        <f t="shared" si="102"/>
        <v>0</v>
      </c>
      <c r="AH180">
        <f>((EW180*ROUND(1.3,7)))</f>
        <v>1.6900000000000002</v>
      </c>
      <c r="AI180">
        <f>(EX180)</f>
        <v>0</v>
      </c>
      <c r="AJ180">
        <f t="shared" si="103"/>
        <v>0</v>
      </c>
      <c r="AK180">
        <v>15.99</v>
      </c>
      <c r="AL180">
        <v>0</v>
      </c>
      <c r="AM180">
        <v>0</v>
      </c>
      <c r="AN180">
        <v>0</v>
      </c>
      <c r="AO180">
        <v>15.99</v>
      </c>
      <c r="AP180">
        <v>0</v>
      </c>
      <c r="AQ180">
        <v>1.3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0</v>
      </c>
      <c r="BJ180" t="s">
        <v>145</v>
      </c>
      <c r="BM180">
        <v>381</v>
      </c>
      <c r="BN180">
        <v>0</v>
      </c>
      <c r="BO180" t="s">
        <v>3</v>
      </c>
      <c r="BP180">
        <v>0</v>
      </c>
      <c r="BQ180">
        <v>0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0</v>
      </c>
      <c r="CA180">
        <v>0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26</v>
      </c>
      <c r="CO180">
        <v>0</v>
      </c>
      <c r="CP180">
        <f t="shared" si="104"/>
        <v>0</v>
      </c>
      <c r="CQ180">
        <f t="shared" si="105"/>
        <v>0</v>
      </c>
      <c r="CR180">
        <f>AD180*BB180</f>
        <v>0</v>
      </c>
      <c r="CS180">
        <f t="shared" si="106"/>
        <v>0</v>
      </c>
      <c r="CT180">
        <f t="shared" si="107"/>
        <v>20.79</v>
      </c>
      <c r="CU180">
        <f t="shared" si="108"/>
        <v>0</v>
      </c>
      <c r="CV180">
        <f t="shared" si="109"/>
        <v>1.6900000000000002</v>
      </c>
      <c r="CW180">
        <f t="shared" si="110"/>
        <v>0</v>
      </c>
      <c r="CX180">
        <f t="shared" si="111"/>
        <v>0</v>
      </c>
      <c r="CY180">
        <f>0</f>
        <v>0</v>
      </c>
      <c r="CZ180">
        <f>0</f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27</v>
      </c>
      <c r="DH180" t="s">
        <v>3</v>
      </c>
      <c r="DI180" t="s">
        <v>27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124</v>
      </c>
      <c r="DW180" t="s">
        <v>124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0</v>
      </c>
      <c r="EF180">
        <v>0</v>
      </c>
      <c r="EG180" t="s">
        <v>3</v>
      </c>
      <c r="EH180">
        <v>0</v>
      </c>
      <c r="EI180" t="s">
        <v>3</v>
      </c>
      <c r="EJ180">
        <v>0</v>
      </c>
      <c r="EK180">
        <v>381</v>
      </c>
      <c r="EL180" t="s">
        <v>3</v>
      </c>
      <c r="EM180" t="s">
        <v>3</v>
      </c>
      <c r="EO180" t="s">
        <v>28</v>
      </c>
      <c r="EQ180">
        <v>132096</v>
      </c>
      <c r="ER180">
        <v>15.99</v>
      </c>
      <c r="ES180">
        <v>0</v>
      </c>
      <c r="ET180">
        <v>0</v>
      </c>
      <c r="EU180">
        <v>0</v>
      </c>
      <c r="EV180">
        <v>15.99</v>
      </c>
      <c r="EW180">
        <v>1.3</v>
      </c>
      <c r="EX180">
        <v>0</v>
      </c>
      <c r="EY180">
        <v>0</v>
      </c>
      <c r="FQ180">
        <v>0</v>
      </c>
      <c r="FR180">
        <v>0</v>
      </c>
      <c r="FS180">
        <v>0</v>
      </c>
      <c r="FX180">
        <v>0</v>
      </c>
      <c r="FY180">
        <v>0</v>
      </c>
      <c r="GA180" t="s">
        <v>3</v>
      </c>
      <c r="GD180">
        <v>1</v>
      </c>
      <c r="GF180">
        <v>1306779962</v>
      </c>
      <c r="GG180">
        <v>2</v>
      </c>
      <c r="GH180">
        <v>1</v>
      </c>
      <c r="GI180">
        <v>-2</v>
      </c>
      <c r="GJ180">
        <v>0</v>
      </c>
      <c r="GK180">
        <v>0</v>
      </c>
      <c r="GL180">
        <f>ROUND(IF(AND(BH180=3,BI180=3,FS180&lt;&gt;0),P180,0),0)</f>
        <v>0</v>
      </c>
      <c r="GM180">
        <f>ROUND(O180+X180+Y180,0)+GX180</f>
        <v>0</v>
      </c>
      <c r="GN180">
        <f t="shared" si="112"/>
        <v>0</v>
      </c>
      <c r="GO180">
        <f t="shared" si="113"/>
        <v>0</v>
      </c>
      <c r="GP180">
        <f t="shared" si="114"/>
        <v>0</v>
      </c>
      <c r="GR180">
        <v>0</v>
      </c>
      <c r="GS180">
        <v>3</v>
      </c>
      <c r="GT180">
        <v>0</v>
      </c>
      <c r="GU180" t="s">
        <v>3</v>
      </c>
      <c r="GV180">
        <f t="shared" si="115"/>
        <v>0</v>
      </c>
      <c r="GW180">
        <v>1</v>
      </c>
      <c r="GX180">
        <f>ROUND(HC180*I180,0)</f>
        <v>0</v>
      </c>
      <c r="HA180">
        <v>0</v>
      </c>
      <c r="HB180">
        <v>0</v>
      </c>
      <c r="HC180">
        <f t="shared" si="116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HS180">
        <v>0</v>
      </c>
      <c r="IK180">
        <v>0</v>
      </c>
    </row>
    <row r="181" spans="1:255" x14ac:dyDescent="0.2">
      <c r="A181" s="2">
        <v>17</v>
      </c>
      <c r="B181" s="2">
        <v>1</v>
      </c>
      <c r="C181" s="2">
        <f>ROW(SmtRes!A54)</f>
        <v>54</v>
      </c>
      <c r="D181" s="2">
        <f>ROW(EtalonRes!A54)</f>
        <v>54</v>
      </c>
      <c r="E181" s="2" t="s">
        <v>160</v>
      </c>
      <c r="F181" s="2" t="s">
        <v>147</v>
      </c>
      <c r="G181" s="2" t="s">
        <v>148</v>
      </c>
      <c r="H181" s="2" t="s">
        <v>124</v>
      </c>
      <c r="I181" s="2">
        <f>ROUND(ROUND(1,4),7)</f>
        <v>1</v>
      </c>
      <c r="J181" s="2">
        <v>0</v>
      </c>
      <c r="K181" s="2">
        <f>ROUND(ROUND(1,4),7)</f>
        <v>1</v>
      </c>
      <c r="L181" s="2"/>
      <c r="M181" s="2"/>
      <c r="N181" s="2"/>
      <c r="O181" s="2">
        <f>ROUND(CP181,2)</f>
        <v>12.83</v>
      </c>
      <c r="P181" s="2">
        <f>ROUND(CQ181*I181,2)</f>
        <v>0</v>
      </c>
      <c r="Q181" s="2">
        <f>ROUND(CR181*I181,2)</f>
        <v>0</v>
      </c>
      <c r="R181" s="2">
        <f>ROUND(CS181*I181,2)</f>
        <v>0</v>
      </c>
      <c r="S181" s="2">
        <f>ROUND(CT181*I181,2)</f>
        <v>12.83</v>
      </c>
      <c r="T181" s="2">
        <f>ROUND(CU181*I181,2)</f>
        <v>0</v>
      </c>
      <c r="U181" s="2">
        <f t="shared" si="98"/>
        <v>1.36544</v>
      </c>
      <c r="V181" s="2">
        <f t="shared" si="99"/>
        <v>0</v>
      </c>
      <c r="W181" s="2">
        <f>ROUND(CX181*I181,2)</f>
        <v>0</v>
      </c>
      <c r="X181" s="2">
        <f>ROUND(CY181,2)</f>
        <v>9.49</v>
      </c>
      <c r="Y181" s="2">
        <f>ROUND(CZ181,2)</f>
        <v>4.62</v>
      </c>
      <c r="Z181" s="2"/>
      <c r="AA181" s="2">
        <v>64890179</v>
      </c>
      <c r="AB181" s="2">
        <f t="shared" si="100"/>
        <v>12.83</v>
      </c>
      <c r="AC181" s="2">
        <f t="shared" si="117"/>
        <v>0</v>
      </c>
      <c r="AD181" s="2">
        <f>ROUND(((((ET181*ROUND(1.255,7)))-((EU181*ROUND(1.255,7))))+AE181),2)</f>
        <v>0</v>
      </c>
      <c r="AE181" s="2">
        <f>ROUND(((EU181*ROUND(1.255,7))),2)</f>
        <v>0</v>
      </c>
      <c r="AF181" s="2">
        <f>ROUND(((EV181*ROUND((1.255*0.8),7))),2)</f>
        <v>12.83</v>
      </c>
      <c r="AG181" s="2">
        <f t="shared" si="102"/>
        <v>0</v>
      </c>
      <c r="AH181" s="2">
        <f>((EW181*ROUND((1.255*0.8),7)))</f>
        <v>1.3654400000000002</v>
      </c>
      <c r="AI181" s="2">
        <f>((EX181*ROUND(1.255,7)))</f>
        <v>0</v>
      </c>
      <c r="AJ181" s="2">
        <f t="shared" si="103"/>
        <v>0</v>
      </c>
      <c r="AK181" s="2">
        <v>12.78</v>
      </c>
      <c r="AL181" s="2">
        <v>0</v>
      </c>
      <c r="AM181" s="2">
        <v>0</v>
      </c>
      <c r="AN181" s="2">
        <v>0</v>
      </c>
      <c r="AO181" s="2">
        <v>12.78</v>
      </c>
      <c r="AP181" s="2">
        <v>0</v>
      </c>
      <c r="AQ181" s="2">
        <v>1.36</v>
      </c>
      <c r="AR181" s="2">
        <v>0</v>
      </c>
      <c r="AS181" s="2">
        <v>0</v>
      </c>
      <c r="AT181" s="2">
        <v>74</v>
      </c>
      <c r="AU181" s="2">
        <v>36</v>
      </c>
      <c r="AV181" s="2">
        <v>1</v>
      </c>
      <c r="AW181" s="2">
        <v>1</v>
      </c>
      <c r="AX181" s="2"/>
      <c r="AY181" s="2"/>
      <c r="AZ181" s="2">
        <v>1</v>
      </c>
      <c r="BA181" s="2">
        <v>1</v>
      </c>
      <c r="BB181" s="2">
        <v>1</v>
      </c>
      <c r="BC181" s="2">
        <v>1</v>
      </c>
      <c r="BD181" s="2" t="s">
        <v>3</v>
      </c>
      <c r="BE181" s="2" t="s">
        <v>3</v>
      </c>
      <c r="BF181" s="2" t="s">
        <v>3</v>
      </c>
      <c r="BG181" s="2" t="s">
        <v>3</v>
      </c>
      <c r="BH181" s="2">
        <v>0</v>
      </c>
      <c r="BI181" s="2">
        <v>4</v>
      </c>
      <c r="BJ181" s="2" t="s">
        <v>149</v>
      </c>
      <c r="BK181" s="2"/>
      <c r="BL181" s="2"/>
      <c r="BM181" s="2">
        <v>200001</v>
      </c>
      <c r="BN181" s="2">
        <v>0</v>
      </c>
      <c r="BO181" s="2" t="s">
        <v>3</v>
      </c>
      <c r="BP181" s="2">
        <v>0</v>
      </c>
      <c r="BQ181" s="2">
        <v>4</v>
      </c>
      <c r="BR181" s="2">
        <v>0</v>
      </c>
      <c r="BS181" s="2">
        <v>1</v>
      </c>
      <c r="BT181" s="2">
        <v>1</v>
      </c>
      <c r="BU181" s="2">
        <v>1</v>
      </c>
      <c r="BV181" s="2">
        <v>1</v>
      </c>
      <c r="BW181" s="2">
        <v>1</v>
      </c>
      <c r="BX181" s="2">
        <v>1</v>
      </c>
      <c r="BY181" s="2" t="s">
        <v>3</v>
      </c>
      <c r="BZ181" s="2">
        <v>74</v>
      </c>
      <c r="CA181" s="2">
        <v>36</v>
      </c>
      <c r="CB181" s="2" t="s">
        <v>3</v>
      </c>
      <c r="CC181" s="2"/>
      <c r="CD181" s="2"/>
      <c r="CE181" s="2">
        <v>0</v>
      </c>
      <c r="CF181" s="2">
        <v>0</v>
      </c>
      <c r="CG181" s="2">
        <v>0</v>
      </c>
      <c r="CH181" s="2"/>
      <c r="CI181" s="2"/>
      <c r="CJ181" s="2"/>
      <c r="CK181" s="2"/>
      <c r="CL181" s="2"/>
      <c r="CM181" s="2">
        <v>0</v>
      </c>
      <c r="CN181" s="2" t="s">
        <v>3</v>
      </c>
      <c r="CO181" s="2">
        <v>0</v>
      </c>
      <c r="CP181" s="2">
        <f t="shared" si="104"/>
        <v>12.83</v>
      </c>
      <c r="CQ181" s="2">
        <f t="shared" si="105"/>
        <v>0</v>
      </c>
      <c r="CR181" s="2">
        <f>((((ET181*ROUND(1.255,7)))*BB181-((EU181*ROUND(1.255,7)))*BS181)+AE181*BS181)</f>
        <v>0</v>
      </c>
      <c r="CS181" s="2">
        <f t="shared" si="106"/>
        <v>0</v>
      </c>
      <c r="CT181" s="2">
        <f t="shared" si="107"/>
        <v>12.83</v>
      </c>
      <c r="CU181" s="2">
        <f t="shared" si="108"/>
        <v>0</v>
      </c>
      <c r="CV181" s="2">
        <f t="shared" si="109"/>
        <v>1.3654400000000002</v>
      </c>
      <c r="CW181" s="2">
        <f t="shared" si="110"/>
        <v>0</v>
      </c>
      <c r="CX181" s="2">
        <f t="shared" si="111"/>
        <v>0</v>
      </c>
      <c r="CY181" s="2">
        <f>(((S181+R181)*AT181)/100)</f>
        <v>9.4941999999999993</v>
      </c>
      <c r="CZ181" s="2">
        <f>(((S181+R181)*AU181)/100)</f>
        <v>4.6188000000000002</v>
      </c>
      <c r="DA181" s="2"/>
      <c r="DB181" s="2"/>
      <c r="DC181" s="2" t="s">
        <v>3</v>
      </c>
      <c r="DD181" s="2" t="s">
        <v>3</v>
      </c>
      <c r="DE181" s="2" t="s">
        <v>52</v>
      </c>
      <c r="DF181" s="2" t="s">
        <v>52</v>
      </c>
      <c r="DG181" s="2" t="s">
        <v>53</v>
      </c>
      <c r="DH181" s="2" t="s">
        <v>3</v>
      </c>
      <c r="DI181" s="2" t="s">
        <v>53</v>
      </c>
      <c r="DJ181" s="2" t="s">
        <v>52</v>
      </c>
      <c r="DK181" s="2" t="s">
        <v>3</v>
      </c>
      <c r="DL181" s="2" t="s">
        <v>3</v>
      </c>
      <c r="DM181" s="2" t="s">
        <v>3</v>
      </c>
      <c r="DN181" s="2">
        <v>0</v>
      </c>
      <c r="DO181" s="2">
        <v>0</v>
      </c>
      <c r="DP181" s="2">
        <v>1</v>
      </c>
      <c r="DQ181" s="2">
        <v>1</v>
      </c>
      <c r="DR181" s="2"/>
      <c r="DS181" s="2"/>
      <c r="DT181" s="2"/>
      <c r="DU181" s="2">
        <v>1013</v>
      </c>
      <c r="DV181" s="2" t="s">
        <v>124</v>
      </c>
      <c r="DW181" s="2" t="s">
        <v>124</v>
      </c>
      <c r="DX181" s="2">
        <v>1</v>
      </c>
      <c r="DY181" s="2"/>
      <c r="DZ181" s="2" t="s">
        <v>3</v>
      </c>
      <c r="EA181" s="2" t="s">
        <v>3</v>
      </c>
      <c r="EB181" s="2" t="s">
        <v>3</v>
      </c>
      <c r="EC181" s="2" t="s">
        <v>3</v>
      </c>
      <c r="ED181" s="2"/>
      <c r="EE181" s="2">
        <v>56793215</v>
      </c>
      <c r="EF181" s="2">
        <v>4</v>
      </c>
      <c r="EG181" s="2" t="s">
        <v>35</v>
      </c>
      <c r="EH181" s="2">
        <v>83</v>
      </c>
      <c r="EI181" s="2" t="s">
        <v>35</v>
      </c>
      <c r="EJ181" s="2">
        <v>4</v>
      </c>
      <c r="EK181" s="2">
        <v>200001</v>
      </c>
      <c r="EL181" s="2" t="s">
        <v>36</v>
      </c>
      <c r="EM181" s="2" t="s">
        <v>37</v>
      </c>
      <c r="EN181" s="2"/>
      <c r="EO181" s="2" t="s">
        <v>38</v>
      </c>
      <c r="EP181" s="2"/>
      <c r="EQ181" s="2">
        <v>131072</v>
      </c>
      <c r="ER181" s="2">
        <v>12.78</v>
      </c>
      <c r="ES181" s="2">
        <v>0</v>
      </c>
      <c r="ET181" s="2">
        <v>0</v>
      </c>
      <c r="EU181" s="2">
        <v>0</v>
      </c>
      <c r="EV181" s="2">
        <v>12.78</v>
      </c>
      <c r="EW181" s="2">
        <v>1.36</v>
      </c>
      <c r="EX181" s="2">
        <v>0</v>
      </c>
      <c r="EY181" s="2">
        <v>0</v>
      </c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>
        <v>0</v>
      </c>
      <c r="FR181" s="2">
        <v>0</v>
      </c>
      <c r="FS181" s="2">
        <v>0</v>
      </c>
      <c r="FT181" s="2"/>
      <c r="FU181" s="2"/>
      <c r="FV181" s="2"/>
      <c r="FW181" s="2"/>
      <c r="FX181" s="2">
        <v>74</v>
      </c>
      <c r="FY181" s="2">
        <v>36</v>
      </c>
      <c r="FZ181" s="2"/>
      <c r="GA181" s="2" t="s">
        <v>3</v>
      </c>
      <c r="GB181" s="2"/>
      <c r="GC181" s="2"/>
      <c r="GD181" s="2">
        <v>1</v>
      </c>
      <c r="GE181" s="2"/>
      <c r="GF181" s="2">
        <v>-1472131209</v>
      </c>
      <c r="GG181" s="2">
        <v>2</v>
      </c>
      <c r="GH181" s="2">
        <v>1</v>
      </c>
      <c r="GI181" s="2">
        <v>-2</v>
      </c>
      <c r="GJ181" s="2">
        <v>0</v>
      </c>
      <c r="GK181" s="2">
        <v>0</v>
      </c>
      <c r="GL181" s="2">
        <f>ROUND(IF(AND(BH181=3,BI181=3,FS181&lt;&gt;0),P181,0),2)</f>
        <v>0</v>
      </c>
      <c r="GM181" s="2">
        <f>ROUND(O181+X181+Y181,2)+GX181</f>
        <v>26.94</v>
      </c>
      <c r="GN181" s="2">
        <f t="shared" si="112"/>
        <v>0</v>
      </c>
      <c r="GO181" s="2">
        <f t="shared" si="113"/>
        <v>0</v>
      </c>
      <c r="GP181" s="2">
        <f t="shared" si="114"/>
        <v>26.94</v>
      </c>
      <c r="GQ181" s="2"/>
      <c r="GR181" s="2">
        <v>0</v>
      </c>
      <c r="GS181" s="2">
        <v>3</v>
      </c>
      <c r="GT181" s="2">
        <v>0</v>
      </c>
      <c r="GU181" s="2" t="s">
        <v>3</v>
      </c>
      <c r="GV181" s="2">
        <f t="shared" si="115"/>
        <v>0</v>
      </c>
      <c r="GW181" s="2">
        <v>1</v>
      </c>
      <c r="GX181" s="2">
        <f>ROUND(HC181*I181,2)</f>
        <v>0</v>
      </c>
      <c r="GY181" s="2"/>
      <c r="GZ181" s="2"/>
      <c r="HA181" s="2">
        <v>0</v>
      </c>
      <c r="HB181" s="2">
        <v>0</v>
      </c>
      <c r="HC181" s="2">
        <f t="shared" si="116"/>
        <v>0</v>
      </c>
      <c r="HD181" s="2"/>
      <c r="HE181" s="2" t="s">
        <v>3</v>
      </c>
      <c r="HF181" s="2" t="s">
        <v>3</v>
      </c>
      <c r="HG181" s="2"/>
      <c r="HH181" s="2"/>
      <c r="HI181" s="2"/>
      <c r="HJ181" s="2"/>
      <c r="HK181" s="2"/>
      <c r="HL181" s="2"/>
      <c r="HM181" s="2" t="s">
        <v>3</v>
      </c>
      <c r="HN181" s="2" t="s">
        <v>39</v>
      </c>
      <c r="HO181" s="2" t="s">
        <v>40</v>
      </c>
      <c r="HP181" s="2" t="s">
        <v>35</v>
      </c>
      <c r="HQ181" s="2" t="s">
        <v>35</v>
      </c>
      <c r="HR181" s="2"/>
      <c r="HS181" s="2">
        <v>0</v>
      </c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>
        <v>0</v>
      </c>
      <c r="IL181" s="2"/>
      <c r="IM181" s="2"/>
      <c r="IN181" s="2"/>
      <c r="IO181" s="2"/>
      <c r="IP181" s="2"/>
      <c r="IQ181" s="2"/>
      <c r="IR181" s="2"/>
      <c r="IS181" s="2"/>
      <c r="IT181" s="2"/>
      <c r="IU181" s="2"/>
    </row>
    <row r="182" spans="1:255" x14ac:dyDescent="0.2">
      <c r="A182">
        <v>17</v>
      </c>
      <c r="B182">
        <v>1</v>
      </c>
      <c r="C182">
        <f>ROW(SmtRes!A56)</f>
        <v>56</v>
      </c>
      <c r="D182">
        <f>ROW(EtalonRes!A56)</f>
        <v>56</v>
      </c>
      <c r="E182" t="s">
        <v>160</v>
      </c>
      <c r="F182" t="s">
        <v>147</v>
      </c>
      <c r="G182" t="s">
        <v>148</v>
      </c>
      <c r="H182" t="s">
        <v>124</v>
      </c>
      <c r="I182">
        <f>ROUND(ROUND(1,4),7)</f>
        <v>1</v>
      </c>
      <c r="J182">
        <v>0</v>
      </c>
      <c r="K182">
        <f>ROUND(ROUND(1,4),7)</f>
        <v>1</v>
      </c>
      <c r="O182">
        <f>ROUND(CP182,0)</f>
        <v>653</v>
      </c>
      <c r="P182">
        <f>ROUND(CQ182*I182,0)</f>
        <v>0</v>
      </c>
      <c r="Q182">
        <f>ROUND(CR182*I182,0)</f>
        <v>0</v>
      </c>
      <c r="R182">
        <f>ROUND(CS182*I182,0)</f>
        <v>0</v>
      </c>
      <c r="S182">
        <f>ROUND(CT182*I182,0)</f>
        <v>653</v>
      </c>
      <c r="T182">
        <f>ROUND(CU182*I182,0)</f>
        <v>0</v>
      </c>
      <c r="U182">
        <f t="shared" si="98"/>
        <v>1.36544</v>
      </c>
      <c r="V182">
        <f t="shared" si="99"/>
        <v>0</v>
      </c>
      <c r="W182">
        <f>ROUND(CX182*I182,0)</f>
        <v>0</v>
      </c>
      <c r="X182">
        <f>ROUND(CY182,0)</f>
        <v>483</v>
      </c>
      <c r="Y182">
        <f>ROUND(CZ182,0)</f>
        <v>235</v>
      </c>
      <c r="AA182">
        <v>64890177</v>
      </c>
      <c r="AB182">
        <f t="shared" si="100"/>
        <v>12.83</v>
      </c>
      <c r="AC182">
        <f t="shared" si="117"/>
        <v>0</v>
      </c>
      <c r="AD182">
        <f>ROUND(((((ET182*ROUND(1.255,7)))-((EU182*ROUND(1.255,7))))+AE182),2)</f>
        <v>0</v>
      </c>
      <c r="AE182">
        <f>ROUND(((EU182*ROUND(1.255,7))),2)</f>
        <v>0</v>
      </c>
      <c r="AF182">
        <f>ROUND(((EV182*ROUND((1.255*0.8),7))),2)</f>
        <v>12.83</v>
      </c>
      <c r="AG182">
        <f t="shared" si="102"/>
        <v>0</v>
      </c>
      <c r="AH182">
        <f>((EW182*ROUND((1.255*0.8),7)))</f>
        <v>1.3654400000000002</v>
      </c>
      <c r="AI182">
        <f>((EX182*ROUND(1.255,7)))</f>
        <v>0</v>
      </c>
      <c r="AJ182">
        <f t="shared" si="103"/>
        <v>0</v>
      </c>
      <c r="AK182">
        <v>12.78</v>
      </c>
      <c r="AL182">
        <v>0</v>
      </c>
      <c r="AM182">
        <v>0</v>
      </c>
      <c r="AN182">
        <v>0</v>
      </c>
      <c r="AO182">
        <v>12.78</v>
      </c>
      <c r="AP182">
        <v>0</v>
      </c>
      <c r="AQ182">
        <v>1.36</v>
      </c>
      <c r="AR182">
        <v>0</v>
      </c>
      <c r="AS182">
        <v>0</v>
      </c>
      <c r="AT182">
        <v>74</v>
      </c>
      <c r="AU182">
        <v>36</v>
      </c>
      <c r="AV182">
        <v>1</v>
      </c>
      <c r="AW182">
        <v>1</v>
      </c>
      <c r="AZ182">
        <v>1</v>
      </c>
      <c r="BA182">
        <v>50.93</v>
      </c>
      <c r="BB182">
        <v>1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0</v>
      </c>
      <c r="BI182">
        <v>4</v>
      </c>
      <c r="BJ182" t="s">
        <v>149</v>
      </c>
      <c r="BM182">
        <v>200001</v>
      </c>
      <c r="BN182">
        <v>0</v>
      </c>
      <c r="BO182" t="s">
        <v>3</v>
      </c>
      <c r="BP182">
        <v>0</v>
      </c>
      <c r="BQ182">
        <v>4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74</v>
      </c>
      <c r="CA182">
        <v>36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104"/>
        <v>653</v>
      </c>
      <c r="CQ182">
        <f t="shared" si="105"/>
        <v>0</v>
      </c>
      <c r="CR182">
        <f>((((ET182*ROUND(1.255,7)))*BB182-((EU182*ROUND(1.255,7)))*BS182)+AE182*BS182)</f>
        <v>0</v>
      </c>
      <c r="CS182">
        <f t="shared" si="106"/>
        <v>0</v>
      </c>
      <c r="CT182">
        <f t="shared" si="107"/>
        <v>653.43190000000004</v>
      </c>
      <c r="CU182">
        <f t="shared" si="108"/>
        <v>0</v>
      </c>
      <c r="CV182">
        <f t="shared" si="109"/>
        <v>1.3654400000000002</v>
      </c>
      <c r="CW182">
        <f t="shared" si="110"/>
        <v>0</v>
      </c>
      <c r="CX182">
        <f t="shared" si="111"/>
        <v>0</v>
      </c>
      <c r="CY182">
        <f>(((S182+R182)*AT182)/100)</f>
        <v>483.22</v>
      </c>
      <c r="CZ182">
        <f>(((S182+R182)*AU182)/100)</f>
        <v>235.08</v>
      </c>
      <c r="DC182" t="s">
        <v>3</v>
      </c>
      <c r="DD182" t="s">
        <v>3</v>
      </c>
      <c r="DE182" t="s">
        <v>52</v>
      </c>
      <c r="DF182" t="s">
        <v>52</v>
      </c>
      <c r="DG182" t="s">
        <v>53</v>
      </c>
      <c r="DH182" t="s">
        <v>3</v>
      </c>
      <c r="DI182" t="s">
        <v>53</v>
      </c>
      <c r="DJ182" t="s">
        <v>52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1013</v>
      </c>
      <c r="DV182" t="s">
        <v>124</v>
      </c>
      <c r="DW182" t="s">
        <v>124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56793215</v>
      </c>
      <c r="EF182">
        <v>4</v>
      </c>
      <c r="EG182" t="s">
        <v>35</v>
      </c>
      <c r="EH182">
        <v>83</v>
      </c>
      <c r="EI182" t="s">
        <v>35</v>
      </c>
      <c r="EJ182">
        <v>4</v>
      </c>
      <c r="EK182">
        <v>200001</v>
      </c>
      <c r="EL182" t="s">
        <v>36</v>
      </c>
      <c r="EM182" t="s">
        <v>37</v>
      </c>
      <c r="EO182" t="s">
        <v>38</v>
      </c>
      <c r="EQ182">
        <v>131072</v>
      </c>
      <c r="ER182">
        <v>12.78</v>
      </c>
      <c r="ES182">
        <v>0</v>
      </c>
      <c r="ET182">
        <v>0</v>
      </c>
      <c r="EU182">
        <v>0</v>
      </c>
      <c r="EV182">
        <v>12.78</v>
      </c>
      <c r="EW182">
        <v>1.36</v>
      </c>
      <c r="EX182">
        <v>0</v>
      </c>
      <c r="EY182">
        <v>0</v>
      </c>
      <c r="FQ182">
        <v>0</v>
      </c>
      <c r="FR182">
        <v>0</v>
      </c>
      <c r="FS182">
        <v>0</v>
      </c>
      <c r="FX182">
        <v>74</v>
      </c>
      <c r="FY182">
        <v>36</v>
      </c>
      <c r="GA182" t="s">
        <v>3</v>
      </c>
      <c r="GD182">
        <v>1</v>
      </c>
      <c r="GF182">
        <v>-1472131209</v>
      </c>
      <c r="GG182">
        <v>2</v>
      </c>
      <c r="GH182">
        <v>1</v>
      </c>
      <c r="GI182">
        <v>2</v>
      </c>
      <c r="GJ182">
        <v>0</v>
      </c>
      <c r="GK182">
        <v>0</v>
      </c>
      <c r="GL182">
        <f>ROUND(IF(AND(BH182=3,BI182=3,FS182&lt;&gt;0),P182,0),0)</f>
        <v>0</v>
      </c>
      <c r="GM182">
        <f>ROUND(O182+X182+Y182,0)+GX182</f>
        <v>1371</v>
      </c>
      <c r="GN182">
        <f t="shared" si="112"/>
        <v>0</v>
      </c>
      <c r="GO182">
        <f t="shared" si="113"/>
        <v>0</v>
      </c>
      <c r="GP182">
        <f t="shared" si="114"/>
        <v>1371</v>
      </c>
      <c r="GR182">
        <v>0</v>
      </c>
      <c r="GS182">
        <v>3</v>
      </c>
      <c r="GT182">
        <v>0</v>
      </c>
      <c r="GU182" t="s">
        <v>3</v>
      </c>
      <c r="GV182">
        <f t="shared" si="115"/>
        <v>0</v>
      </c>
      <c r="GW182">
        <v>1</v>
      </c>
      <c r="GX182">
        <f>ROUND(HC182*I182,0)</f>
        <v>0</v>
      </c>
      <c r="HA182">
        <v>0</v>
      </c>
      <c r="HB182">
        <v>0</v>
      </c>
      <c r="HC182">
        <f t="shared" si="116"/>
        <v>0</v>
      </c>
      <c r="HE182" t="s">
        <v>3</v>
      </c>
      <c r="HF182" t="s">
        <v>3</v>
      </c>
      <c r="HM182" t="s">
        <v>3</v>
      </c>
      <c r="HN182" t="s">
        <v>39</v>
      </c>
      <c r="HO182" t="s">
        <v>40</v>
      </c>
      <c r="HP182" t="s">
        <v>35</v>
      </c>
      <c r="HQ182" t="s">
        <v>35</v>
      </c>
      <c r="HS182">
        <v>0</v>
      </c>
      <c r="IK182">
        <v>0</v>
      </c>
    </row>
    <row r="183" spans="1:255" x14ac:dyDescent="0.2">
      <c r="A183" s="2">
        <v>17</v>
      </c>
      <c r="B183" s="2">
        <v>1</v>
      </c>
      <c r="C183" s="2"/>
      <c r="D183" s="2"/>
      <c r="E183" s="2" t="s">
        <v>3</v>
      </c>
      <c r="F183" s="2" t="s">
        <v>150</v>
      </c>
      <c r="G183" s="2" t="s">
        <v>151</v>
      </c>
      <c r="H183" s="2" t="s">
        <v>50</v>
      </c>
      <c r="I183" s="2">
        <v>0</v>
      </c>
      <c r="J183" s="2">
        <v>0</v>
      </c>
      <c r="K183" s="2">
        <v>0</v>
      </c>
      <c r="L183" s="2"/>
      <c r="M183" s="2"/>
      <c r="N183" s="2"/>
      <c r="O183" s="2">
        <f>ROUND(CP183,2)</f>
        <v>0</v>
      </c>
      <c r="P183" s="2">
        <f>ROUND(CQ183*I183,2)</f>
        <v>0</v>
      </c>
      <c r="Q183" s="2">
        <f>ROUND(CR183*I183,2)</f>
        <v>0</v>
      </c>
      <c r="R183" s="2">
        <f>ROUND(CS183*I183,2)</f>
        <v>0</v>
      </c>
      <c r="S183" s="2">
        <f>ROUND(CT183*I183,2)</f>
        <v>0</v>
      </c>
      <c r="T183" s="2">
        <f>ROUND(CU183*I183,2)</f>
        <v>0</v>
      </c>
      <c r="U183" s="2">
        <f t="shared" si="98"/>
        <v>0</v>
      </c>
      <c r="V183" s="2">
        <f t="shared" si="99"/>
        <v>0</v>
      </c>
      <c r="W183" s="2">
        <f>ROUND(CX183*I183,2)</f>
        <v>0</v>
      </c>
      <c r="X183" s="2">
        <f>ROUND(CY183,2)</f>
        <v>0</v>
      </c>
      <c r="Y183" s="2">
        <f>ROUND(CZ183,2)</f>
        <v>0</v>
      </c>
      <c r="Z183" s="2"/>
      <c r="AA183" s="2">
        <v>-1</v>
      </c>
      <c r="AB183" s="2">
        <f t="shared" si="100"/>
        <v>36.950000000000003</v>
      </c>
      <c r="AC183" s="2">
        <f t="shared" si="117"/>
        <v>0</v>
      </c>
      <c r="AD183" s="2">
        <f>ROUND((ET183),2)</f>
        <v>0</v>
      </c>
      <c r="AE183" s="2">
        <f>ROUND((EU183),2)</f>
        <v>0</v>
      </c>
      <c r="AF183" s="2">
        <f>ROUND(((EV183*ROUND(1.3,7))),2)</f>
        <v>36.950000000000003</v>
      </c>
      <c r="AG183" s="2">
        <f t="shared" si="102"/>
        <v>0</v>
      </c>
      <c r="AH183" s="2">
        <f>((EW183*ROUND(1.3,7)))</f>
        <v>2.3400000000000003</v>
      </c>
      <c r="AI183" s="2">
        <f>(EX183)</f>
        <v>0</v>
      </c>
      <c r="AJ183" s="2">
        <f t="shared" si="103"/>
        <v>0</v>
      </c>
      <c r="AK183" s="2">
        <v>28.42</v>
      </c>
      <c r="AL183" s="2">
        <v>0</v>
      </c>
      <c r="AM183" s="2">
        <v>0</v>
      </c>
      <c r="AN183" s="2">
        <v>0</v>
      </c>
      <c r="AO183" s="2">
        <v>28.42</v>
      </c>
      <c r="AP183" s="2">
        <v>0</v>
      </c>
      <c r="AQ183" s="2">
        <v>1.8</v>
      </c>
      <c r="AR183" s="2">
        <v>0</v>
      </c>
      <c r="AS183" s="2">
        <v>0</v>
      </c>
      <c r="AT183" s="2">
        <v>0</v>
      </c>
      <c r="AU183" s="2">
        <v>0</v>
      </c>
      <c r="AV183" s="2">
        <v>1</v>
      </c>
      <c r="AW183" s="2">
        <v>1</v>
      </c>
      <c r="AX183" s="2"/>
      <c r="AY183" s="2"/>
      <c r="AZ183" s="2">
        <v>1</v>
      </c>
      <c r="BA183" s="2">
        <v>1</v>
      </c>
      <c r="BB183" s="2">
        <v>1</v>
      </c>
      <c r="BC183" s="2">
        <v>1</v>
      </c>
      <c r="BD183" s="2" t="s">
        <v>3</v>
      </c>
      <c r="BE183" s="2" t="s">
        <v>3</v>
      </c>
      <c r="BF183" s="2" t="s">
        <v>3</v>
      </c>
      <c r="BG183" s="2" t="s">
        <v>3</v>
      </c>
      <c r="BH183" s="2">
        <v>0</v>
      </c>
      <c r="BI183" s="2">
        <v>0</v>
      </c>
      <c r="BJ183" s="2" t="s">
        <v>152</v>
      </c>
      <c r="BK183" s="2"/>
      <c r="BL183" s="2"/>
      <c r="BM183" s="2">
        <v>381</v>
      </c>
      <c r="BN183" s="2">
        <v>0</v>
      </c>
      <c r="BO183" s="2" t="s">
        <v>3</v>
      </c>
      <c r="BP183" s="2">
        <v>0</v>
      </c>
      <c r="BQ183" s="2">
        <v>0</v>
      </c>
      <c r="BR183" s="2">
        <v>0</v>
      </c>
      <c r="BS183" s="2">
        <v>1</v>
      </c>
      <c r="BT183" s="2">
        <v>1</v>
      </c>
      <c r="BU183" s="2">
        <v>1</v>
      </c>
      <c r="BV183" s="2">
        <v>1</v>
      </c>
      <c r="BW183" s="2">
        <v>1</v>
      </c>
      <c r="BX183" s="2">
        <v>1</v>
      </c>
      <c r="BY183" s="2" t="s">
        <v>3</v>
      </c>
      <c r="BZ183" s="2">
        <v>0</v>
      </c>
      <c r="CA183" s="2">
        <v>0</v>
      </c>
      <c r="CB183" s="2" t="s">
        <v>3</v>
      </c>
      <c r="CC183" s="2"/>
      <c r="CD183" s="2"/>
      <c r="CE183" s="2">
        <v>0</v>
      </c>
      <c r="CF183" s="2">
        <v>0</v>
      </c>
      <c r="CG183" s="2">
        <v>0</v>
      </c>
      <c r="CH183" s="2"/>
      <c r="CI183" s="2"/>
      <c r="CJ183" s="2"/>
      <c r="CK183" s="2"/>
      <c r="CL183" s="2"/>
      <c r="CM183" s="2">
        <v>0</v>
      </c>
      <c r="CN183" s="2" t="s">
        <v>26</v>
      </c>
      <c r="CO183" s="2">
        <v>0</v>
      </c>
      <c r="CP183" s="2">
        <f t="shared" si="104"/>
        <v>0</v>
      </c>
      <c r="CQ183" s="2">
        <f t="shared" si="105"/>
        <v>0</v>
      </c>
      <c r="CR183" s="2">
        <f>AD183*BB183</f>
        <v>0</v>
      </c>
      <c r="CS183" s="2">
        <f t="shared" si="106"/>
        <v>0</v>
      </c>
      <c r="CT183" s="2">
        <f t="shared" si="107"/>
        <v>36.950000000000003</v>
      </c>
      <c r="CU183" s="2">
        <f t="shared" si="108"/>
        <v>0</v>
      </c>
      <c r="CV183" s="2">
        <f t="shared" si="109"/>
        <v>2.3400000000000003</v>
      </c>
      <c r="CW183" s="2">
        <f t="shared" si="110"/>
        <v>0</v>
      </c>
      <c r="CX183" s="2">
        <f t="shared" si="111"/>
        <v>0</v>
      </c>
      <c r="CY183" s="2">
        <f>0</f>
        <v>0</v>
      </c>
      <c r="CZ183" s="2">
        <f>0</f>
        <v>0</v>
      </c>
      <c r="DA183" s="2"/>
      <c r="DB183" s="2"/>
      <c r="DC183" s="2" t="s">
        <v>3</v>
      </c>
      <c r="DD183" s="2" t="s">
        <v>3</v>
      </c>
      <c r="DE183" s="2" t="s">
        <v>3</v>
      </c>
      <c r="DF183" s="2" t="s">
        <v>3</v>
      </c>
      <c r="DG183" s="2" t="s">
        <v>27</v>
      </c>
      <c r="DH183" s="2" t="s">
        <v>3</v>
      </c>
      <c r="DI183" s="2" t="s">
        <v>27</v>
      </c>
      <c r="DJ183" s="2" t="s">
        <v>3</v>
      </c>
      <c r="DK183" s="2" t="s">
        <v>3</v>
      </c>
      <c r="DL183" s="2" t="s">
        <v>3</v>
      </c>
      <c r="DM183" s="2" t="s">
        <v>3</v>
      </c>
      <c r="DN183" s="2">
        <v>0</v>
      </c>
      <c r="DO183" s="2">
        <v>0</v>
      </c>
      <c r="DP183" s="2">
        <v>1</v>
      </c>
      <c r="DQ183" s="2">
        <v>1</v>
      </c>
      <c r="DR183" s="2"/>
      <c r="DS183" s="2"/>
      <c r="DT183" s="2"/>
      <c r="DU183" s="2">
        <v>1013</v>
      </c>
      <c r="DV183" s="2" t="s">
        <v>50</v>
      </c>
      <c r="DW183" s="2" t="s">
        <v>50</v>
      </c>
      <c r="DX183" s="2">
        <v>1</v>
      </c>
      <c r="DY183" s="2"/>
      <c r="DZ183" s="2" t="s">
        <v>3</v>
      </c>
      <c r="EA183" s="2" t="s">
        <v>3</v>
      </c>
      <c r="EB183" s="2" t="s">
        <v>3</v>
      </c>
      <c r="EC183" s="2" t="s">
        <v>3</v>
      </c>
      <c r="ED183" s="2"/>
      <c r="EE183" s="2">
        <v>0</v>
      </c>
      <c r="EF183" s="2">
        <v>0</v>
      </c>
      <c r="EG183" s="2" t="s">
        <v>3</v>
      </c>
      <c r="EH183" s="2">
        <v>0</v>
      </c>
      <c r="EI183" s="2" t="s">
        <v>3</v>
      </c>
      <c r="EJ183" s="2">
        <v>0</v>
      </c>
      <c r="EK183" s="2">
        <v>381</v>
      </c>
      <c r="EL183" s="2" t="s">
        <v>3</v>
      </c>
      <c r="EM183" s="2" t="s">
        <v>3</v>
      </c>
      <c r="EN183" s="2"/>
      <c r="EO183" s="2" t="s">
        <v>28</v>
      </c>
      <c r="EP183" s="2"/>
      <c r="EQ183" s="2">
        <v>132096</v>
      </c>
      <c r="ER183" s="2">
        <v>28.42</v>
      </c>
      <c r="ES183" s="2">
        <v>0</v>
      </c>
      <c r="ET183" s="2">
        <v>0</v>
      </c>
      <c r="EU183" s="2">
        <v>0</v>
      </c>
      <c r="EV183" s="2">
        <v>28.42</v>
      </c>
      <c r="EW183" s="2">
        <v>1.8</v>
      </c>
      <c r="EX183" s="2">
        <v>0</v>
      </c>
      <c r="EY183" s="2">
        <v>0</v>
      </c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>
        <v>0</v>
      </c>
      <c r="FR183" s="2">
        <v>0</v>
      </c>
      <c r="FS183" s="2">
        <v>0</v>
      </c>
      <c r="FT183" s="2"/>
      <c r="FU183" s="2"/>
      <c r="FV183" s="2"/>
      <c r="FW183" s="2"/>
      <c r="FX183" s="2">
        <v>0</v>
      </c>
      <c r="FY183" s="2">
        <v>0</v>
      </c>
      <c r="FZ183" s="2"/>
      <c r="GA183" s="2" t="s">
        <v>3</v>
      </c>
      <c r="GB183" s="2"/>
      <c r="GC183" s="2"/>
      <c r="GD183" s="2">
        <v>1</v>
      </c>
      <c r="GE183" s="2"/>
      <c r="GF183" s="2">
        <v>-691218862</v>
      </c>
      <c r="GG183" s="2">
        <v>2</v>
      </c>
      <c r="GH183" s="2">
        <v>1</v>
      </c>
      <c r="GI183" s="2">
        <v>-2</v>
      </c>
      <c r="GJ183" s="2">
        <v>0</v>
      </c>
      <c r="GK183" s="2">
        <v>0</v>
      </c>
      <c r="GL183" s="2">
        <f>ROUND(IF(AND(BH183=3,BI183=3,FS183&lt;&gt;0),P183,0),2)</f>
        <v>0</v>
      </c>
      <c r="GM183" s="2">
        <f>ROUND(O183+X183+Y183,2)+GX183</f>
        <v>0</v>
      </c>
      <c r="GN183" s="2">
        <f t="shared" si="112"/>
        <v>0</v>
      </c>
      <c r="GO183" s="2">
        <f t="shared" si="113"/>
        <v>0</v>
      </c>
      <c r="GP183" s="2">
        <f t="shared" si="114"/>
        <v>0</v>
      </c>
      <c r="GQ183" s="2"/>
      <c r="GR183" s="2">
        <v>0</v>
      </c>
      <c r="GS183" s="2">
        <v>3</v>
      </c>
      <c r="GT183" s="2">
        <v>0</v>
      </c>
      <c r="GU183" s="2" t="s">
        <v>3</v>
      </c>
      <c r="GV183" s="2">
        <f t="shared" si="115"/>
        <v>0</v>
      </c>
      <c r="GW183" s="2">
        <v>1</v>
      </c>
      <c r="GX183" s="2">
        <f>ROUND(HC183*I183,2)</f>
        <v>0</v>
      </c>
      <c r="GY183" s="2"/>
      <c r="GZ183" s="2"/>
      <c r="HA183" s="2">
        <v>0</v>
      </c>
      <c r="HB183" s="2">
        <v>0</v>
      </c>
      <c r="HC183" s="2">
        <f t="shared" si="116"/>
        <v>0</v>
      </c>
      <c r="HD183" s="2"/>
      <c r="HE183" s="2" t="s">
        <v>3</v>
      </c>
      <c r="HF183" s="2" t="s">
        <v>3</v>
      </c>
      <c r="HG183" s="2"/>
      <c r="HH183" s="2"/>
      <c r="HI183" s="2"/>
      <c r="HJ183" s="2"/>
      <c r="HK183" s="2"/>
      <c r="HL183" s="2"/>
      <c r="HM183" s="2" t="s">
        <v>3</v>
      </c>
      <c r="HN183" s="2" t="s">
        <v>3</v>
      </c>
      <c r="HO183" s="2" t="s">
        <v>3</v>
      </c>
      <c r="HP183" s="2" t="s">
        <v>3</v>
      </c>
      <c r="HQ183" s="2" t="s">
        <v>3</v>
      </c>
      <c r="HR183" s="2"/>
      <c r="HS183" s="2">
        <v>0</v>
      </c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>
        <v>0</v>
      </c>
      <c r="IL183" s="2"/>
      <c r="IM183" s="2"/>
      <c r="IN183" s="2"/>
      <c r="IO183" s="2"/>
      <c r="IP183" s="2"/>
      <c r="IQ183" s="2"/>
      <c r="IR183" s="2"/>
      <c r="IS183" s="2"/>
      <c r="IT183" s="2"/>
      <c r="IU183" s="2"/>
    </row>
    <row r="184" spans="1:255" x14ac:dyDescent="0.2">
      <c r="A184">
        <v>17</v>
      </c>
      <c r="B184">
        <v>1</v>
      </c>
      <c r="E184" t="s">
        <v>3</v>
      </c>
      <c r="F184" t="s">
        <v>150</v>
      </c>
      <c r="G184" t="s">
        <v>151</v>
      </c>
      <c r="H184" t="s">
        <v>50</v>
      </c>
      <c r="I184">
        <v>0</v>
      </c>
      <c r="J184">
        <v>0</v>
      </c>
      <c r="K184">
        <v>0</v>
      </c>
      <c r="O184">
        <f>ROUND(CP184,0)</f>
        <v>0</v>
      </c>
      <c r="P184">
        <f>ROUND(CQ184*I184,0)</f>
        <v>0</v>
      </c>
      <c r="Q184">
        <f>ROUND(CR184*I184,0)</f>
        <v>0</v>
      </c>
      <c r="R184">
        <f>ROUND(CS184*I184,0)</f>
        <v>0</v>
      </c>
      <c r="S184">
        <f>ROUND(CT184*I184,0)</f>
        <v>0</v>
      </c>
      <c r="T184">
        <f>ROUND(CU184*I184,0)</f>
        <v>0</v>
      </c>
      <c r="U184">
        <f t="shared" si="98"/>
        <v>0</v>
      </c>
      <c r="V184">
        <f t="shared" si="99"/>
        <v>0</v>
      </c>
      <c r="W184">
        <f>ROUND(CX184*I184,0)</f>
        <v>0</v>
      </c>
      <c r="X184">
        <f>ROUND(CY184,0)</f>
        <v>0</v>
      </c>
      <c r="Y184">
        <f>ROUND(CZ184,0)</f>
        <v>0</v>
      </c>
      <c r="AA184">
        <v>-1</v>
      </c>
      <c r="AB184">
        <f t="shared" si="100"/>
        <v>36.950000000000003</v>
      </c>
      <c r="AC184">
        <f t="shared" si="117"/>
        <v>0</v>
      </c>
      <c r="AD184">
        <f>ROUND((ET184),2)</f>
        <v>0</v>
      </c>
      <c r="AE184">
        <f>ROUND((EU184),2)</f>
        <v>0</v>
      </c>
      <c r="AF184">
        <f>ROUND(((EV184*ROUND(1.3,7))),2)</f>
        <v>36.950000000000003</v>
      </c>
      <c r="AG184">
        <f t="shared" si="102"/>
        <v>0</v>
      </c>
      <c r="AH184">
        <f>((EW184*ROUND(1.3,7)))</f>
        <v>2.3400000000000003</v>
      </c>
      <c r="AI184">
        <f>(EX184)</f>
        <v>0</v>
      </c>
      <c r="AJ184">
        <f t="shared" si="103"/>
        <v>0</v>
      </c>
      <c r="AK184">
        <v>28.42</v>
      </c>
      <c r="AL184">
        <v>0</v>
      </c>
      <c r="AM184">
        <v>0</v>
      </c>
      <c r="AN184">
        <v>0</v>
      </c>
      <c r="AO184">
        <v>28.42</v>
      </c>
      <c r="AP184">
        <v>0</v>
      </c>
      <c r="AQ184">
        <v>1.8</v>
      </c>
      <c r="AR184">
        <v>0</v>
      </c>
      <c r="AS184">
        <v>0</v>
      </c>
      <c r="AT184">
        <v>0</v>
      </c>
      <c r="AU184">
        <v>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0</v>
      </c>
      <c r="BJ184" t="s">
        <v>152</v>
      </c>
      <c r="BM184">
        <v>381</v>
      </c>
      <c r="BN184">
        <v>0</v>
      </c>
      <c r="BO184" t="s">
        <v>3</v>
      </c>
      <c r="BP184">
        <v>0</v>
      </c>
      <c r="BQ184">
        <v>0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0</v>
      </c>
      <c r="CA184">
        <v>0</v>
      </c>
      <c r="CB184" t="s">
        <v>3</v>
      </c>
      <c r="CE184">
        <v>0</v>
      </c>
      <c r="CF184">
        <v>0</v>
      </c>
      <c r="CG184">
        <v>0</v>
      </c>
      <c r="CM184">
        <v>0</v>
      </c>
      <c r="CN184" t="s">
        <v>26</v>
      </c>
      <c r="CO184">
        <v>0</v>
      </c>
      <c r="CP184">
        <f t="shared" si="104"/>
        <v>0</v>
      </c>
      <c r="CQ184">
        <f t="shared" si="105"/>
        <v>0</v>
      </c>
      <c r="CR184">
        <f>AD184*BB184</f>
        <v>0</v>
      </c>
      <c r="CS184">
        <f t="shared" si="106"/>
        <v>0</v>
      </c>
      <c r="CT184">
        <f t="shared" si="107"/>
        <v>36.950000000000003</v>
      </c>
      <c r="CU184">
        <f t="shared" si="108"/>
        <v>0</v>
      </c>
      <c r="CV184">
        <f t="shared" si="109"/>
        <v>2.3400000000000003</v>
      </c>
      <c r="CW184">
        <f t="shared" si="110"/>
        <v>0</v>
      </c>
      <c r="CX184">
        <f t="shared" si="111"/>
        <v>0</v>
      </c>
      <c r="CY184">
        <f>0</f>
        <v>0</v>
      </c>
      <c r="CZ184">
        <f>0</f>
        <v>0</v>
      </c>
      <c r="DC184" t="s">
        <v>3</v>
      </c>
      <c r="DD184" t="s">
        <v>3</v>
      </c>
      <c r="DE184" t="s">
        <v>3</v>
      </c>
      <c r="DF184" t="s">
        <v>3</v>
      </c>
      <c r="DG184" t="s">
        <v>27</v>
      </c>
      <c r="DH184" t="s">
        <v>3</v>
      </c>
      <c r="DI184" t="s">
        <v>27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50</v>
      </c>
      <c r="DW184" t="s">
        <v>50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0</v>
      </c>
      <c r="EF184">
        <v>0</v>
      </c>
      <c r="EG184" t="s">
        <v>3</v>
      </c>
      <c r="EH184">
        <v>0</v>
      </c>
      <c r="EI184" t="s">
        <v>3</v>
      </c>
      <c r="EJ184">
        <v>0</v>
      </c>
      <c r="EK184">
        <v>381</v>
      </c>
      <c r="EL184" t="s">
        <v>3</v>
      </c>
      <c r="EM184" t="s">
        <v>3</v>
      </c>
      <c r="EO184" t="s">
        <v>28</v>
      </c>
      <c r="EQ184">
        <v>132096</v>
      </c>
      <c r="ER184">
        <v>28.42</v>
      </c>
      <c r="ES184">
        <v>0</v>
      </c>
      <c r="ET184">
        <v>0</v>
      </c>
      <c r="EU184">
        <v>0</v>
      </c>
      <c r="EV184">
        <v>28.42</v>
      </c>
      <c r="EW184">
        <v>1.8</v>
      </c>
      <c r="EX184">
        <v>0</v>
      </c>
      <c r="EY184">
        <v>0</v>
      </c>
      <c r="FQ184">
        <v>0</v>
      </c>
      <c r="FR184">
        <v>0</v>
      </c>
      <c r="FS184">
        <v>0</v>
      </c>
      <c r="FX184">
        <v>0</v>
      </c>
      <c r="FY184">
        <v>0</v>
      </c>
      <c r="GA184" t="s">
        <v>3</v>
      </c>
      <c r="GD184">
        <v>1</v>
      </c>
      <c r="GF184">
        <v>-691218862</v>
      </c>
      <c r="GG184">
        <v>2</v>
      </c>
      <c r="GH184">
        <v>1</v>
      </c>
      <c r="GI184">
        <v>-2</v>
      </c>
      <c r="GJ184">
        <v>0</v>
      </c>
      <c r="GK184">
        <v>0</v>
      </c>
      <c r="GL184">
        <f>ROUND(IF(AND(BH184=3,BI184=3,FS184&lt;&gt;0),P184,0),0)</f>
        <v>0</v>
      </c>
      <c r="GM184">
        <f>ROUND(O184+X184+Y184,0)+GX184</f>
        <v>0</v>
      </c>
      <c r="GN184">
        <f t="shared" si="112"/>
        <v>0</v>
      </c>
      <c r="GO184">
        <f t="shared" si="113"/>
        <v>0</v>
      </c>
      <c r="GP184">
        <f t="shared" si="114"/>
        <v>0</v>
      </c>
      <c r="GR184">
        <v>0</v>
      </c>
      <c r="GS184">
        <v>3</v>
      </c>
      <c r="GT184">
        <v>0</v>
      </c>
      <c r="GU184" t="s">
        <v>3</v>
      </c>
      <c r="GV184">
        <f t="shared" si="115"/>
        <v>0</v>
      </c>
      <c r="GW184">
        <v>1</v>
      </c>
      <c r="GX184">
        <f>ROUND(HC184*I184,0)</f>
        <v>0</v>
      </c>
      <c r="HA184">
        <v>0</v>
      </c>
      <c r="HB184">
        <v>0</v>
      </c>
      <c r="HC184">
        <f t="shared" si="116"/>
        <v>0</v>
      </c>
      <c r="HE184" t="s">
        <v>3</v>
      </c>
      <c r="HF184" t="s">
        <v>3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HS184">
        <v>0</v>
      </c>
      <c r="IK184">
        <v>0</v>
      </c>
    </row>
    <row r="185" spans="1:255" x14ac:dyDescent="0.2">
      <c r="A185" s="2">
        <v>17</v>
      </c>
      <c r="B185" s="2">
        <v>1</v>
      </c>
      <c r="C185" s="2">
        <f>ROW(SmtRes!A58)</f>
        <v>58</v>
      </c>
      <c r="D185" s="2">
        <f>ROW(EtalonRes!A58)</f>
        <v>58</v>
      </c>
      <c r="E185" s="2" t="s">
        <v>161</v>
      </c>
      <c r="F185" s="2" t="s">
        <v>48</v>
      </c>
      <c r="G185" s="2" t="s">
        <v>49</v>
      </c>
      <c r="H185" s="2" t="s">
        <v>50</v>
      </c>
      <c r="I185" s="2">
        <f>ROUND(ROUND(1*2,4),7)</f>
        <v>2</v>
      </c>
      <c r="J185" s="2">
        <v>0</v>
      </c>
      <c r="K185" s="2">
        <f>ROUND(ROUND(1*2,4),7)</f>
        <v>2</v>
      </c>
      <c r="L185" s="2"/>
      <c r="M185" s="2"/>
      <c r="N185" s="2"/>
      <c r="O185" s="2">
        <f>ROUND(CP185,2)</f>
        <v>39.200000000000003</v>
      </c>
      <c r="P185" s="2">
        <f>ROUND(CQ185*I185,2)</f>
        <v>0</v>
      </c>
      <c r="Q185" s="2">
        <f>ROUND(CR185*I185,2)</f>
        <v>0</v>
      </c>
      <c r="R185" s="2">
        <f>ROUND(CS185*I185,2)</f>
        <v>0</v>
      </c>
      <c r="S185" s="2">
        <f>ROUND(CT185*I185,2)</f>
        <v>39.200000000000003</v>
      </c>
      <c r="T185" s="2">
        <f>ROUND(CU185*I185,2)</f>
        <v>0</v>
      </c>
      <c r="U185" s="2">
        <f t="shared" si="98"/>
        <v>3.2529599999999999</v>
      </c>
      <c r="V185" s="2">
        <f t="shared" si="99"/>
        <v>0</v>
      </c>
      <c r="W185" s="2">
        <f>ROUND(CX185*I185,2)</f>
        <v>0</v>
      </c>
      <c r="X185" s="2">
        <f>ROUND(CY185,2)</f>
        <v>29.01</v>
      </c>
      <c r="Y185" s="2">
        <f>ROUND(CZ185,2)</f>
        <v>14.11</v>
      </c>
      <c r="Z185" s="2"/>
      <c r="AA185" s="2">
        <v>64890179</v>
      </c>
      <c r="AB185" s="2">
        <f t="shared" si="100"/>
        <v>19.600000000000001</v>
      </c>
      <c r="AC185" s="2">
        <f t="shared" si="117"/>
        <v>0</v>
      </c>
      <c r="AD185" s="2">
        <f>ROUND(((((ET185*ROUND(1.255,7)))-((EU185*ROUND(1.255,7))))+AE185),2)</f>
        <v>0</v>
      </c>
      <c r="AE185" s="2">
        <f>ROUND(((EU185*ROUND(1.255,7))),2)</f>
        <v>0</v>
      </c>
      <c r="AF185" s="2">
        <f>ROUND(((EV185*ROUND((1.255*0.8),7))),2)</f>
        <v>19.600000000000001</v>
      </c>
      <c r="AG185" s="2">
        <f t="shared" si="102"/>
        <v>0</v>
      </c>
      <c r="AH185" s="2">
        <f>((EW185*ROUND((1.255*0.8),7)))</f>
        <v>1.6264800000000001</v>
      </c>
      <c r="AI185" s="2">
        <f>((EX185*ROUND(1.255,7)))</f>
        <v>0</v>
      </c>
      <c r="AJ185" s="2">
        <f t="shared" si="103"/>
        <v>0</v>
      </c>
      <c r="AK185" s="2">
        <v>19.52</v>
      </c>
      <c r="AL185" s="2">
        <v>0</v>
      </c>
      <c r="AM185" s="2">
        <v>0</v>
      </c>
      <c r="AN185" s="2">
        <v>0</v>
      </c>
      <c r="AO185" s="2">
        <v>19.52</v>
      </c>
      <c r="AP185" s="2">
        <v>0</v>
      </c>
      <c r="AQ185" s="2">
        <v>1.62</v>
      </c>
      <c r="AR185" s="2">
        <v>0</v>
      </c>
      <c r="AS185" s="2">
        <v>0</v>
      </c>
      <c r="AT185" s="2">
        <v>74</v>
      </c>
      <c r="AU185" s="2">
        <v>36</v>
      </c>
      <c r="AV185" s="2">
        <v>1</v>
      </c>
      <c r="AW185" s="2">
        <v>1</v>
      </c>
      <c r="AX185" s="2"/>
      <c r="AY185" s="2"/>
      <c r="AZ185" s="2">
        <v>1</v>
      </c>
      <c r="BA185" s="2">
        <v>1</v>
      </c>
      <c r="BB185" s="2">
        <v>1</v>
      </c>
      <c r="BC185" s="2">
        <v>1</v>
      </c>
      <c r="BD185" s="2" t="s">
        <v>3</v>
      </c>
      <c r="BE185" s="2" t="s">
        <v>3</v>
      </c>
      <c r="BF185" s="2" t="s">
        <v>3</v>
      </c>
      <c r="BG185" s="2" t="s">
        <v>3</v>
      </c>
      <c r="BH185" s="2">
        <v>0</v>
      </c>
      <c r="BI185" s="2">
        <v>4</v>
      </c>
      <c r="BJ185" s="2" t="s">
        <v>51</v>
      </c>
      <c r="BK185" s="2"/>
      <c r="BL185" s="2"/>
      <c r="BM185" s="2">
        <v>200001</v>
      </c>
      <c r="BN185" s="2">
        <v>0</v>
      </c>
      <c r="BO185" s="2" t="s">
        <v>3</v>
      </c>
      <c r="BP185" s="2">
        <v>0</v>
      </c>
      <c r="BQ185" s="2">
        <v>4</v>
      </c>
      <c r="BR185" s="2">
        <v>0</v>
      </c>
      <c r="BS185" s="2">
        <v>1</v>
      </c>
      <c r="BT185" s="2">
        <v>1</v>
      </c>
      <c r="BU185" s="2">
        <v>1</v>
      </c>
      <c r="BV185" s="2">
        <v>1</v>
      </c>
      <c r="BW185" s="2">
        <v>1</v>
      </c>
      <c r="BX185" s="2">
        <v>1</v>
      </c>
      <c r="BY185" s="2" t="s">
        <v>3</v>
      </c>
      <c r="BZ185" s="2">
        <v>74</v>
      </c>
      <c r="CA185" s="2">
        <v>36</v>
      </c>
      <c r="CB185" s="2" t="s">
        <v>3</v>
      </c>
      <c r="CC185" s="2"/>
      <c r="CD185" s="2"/>
      <c r="CE185" s="2">
        <v>0</v>
      </c>
      <c r="CF185" s="2">
        <v>0</v>
      </c>
      <c r="CG185" s="2">
        <v>0</v>
      </c>
      <c r="CH185" s="2"/>
      <c r="CI185" s="2"/>
      <c r="CJ185" s="2"/>
      <c r="CK185" s="2"/>
      <c r="CL185" s="2"/>
      <c r="CM185" s="2">
        <v>0</v>
      </c>
      <c r="CN185" s="2" t="s">
        <v>3</v>
      </c>
      <c r="CO185" s="2">
        <v>0</v>
      </c>
      <c r="CP185" s="2">
        <f t="shared" si="104"/>
        <v>39.200000000000003</v>
      </c>
      <c r="CQ185" s="2">
        <f t="shared" si="105"/>
        <v>0</v>
      </c>
      <c r="CR185" s="2">
        <f>((((ET185*ROUND(1.255,7)))*BB185-((EU185*ROUND(1.255,7)))*BS185)+AE185*BS185)</f>
        <v>0</v>
      </c>
      <c r="CS185" s="2">
        <f t="shared" si="106"/>
        <v>0</v>
      </c>
      <c r="CT185" s="2">
        <f t="shared" si="107"/>
        <v>19.600000000000001</v>
      </c>
      <c r="CU185" s="2">
        <f t="shared" si="108"/>
        <v>0</v>
      </c>
      <c r="CV185" s="2">
        <f t="shared" si="109"/>
        <v>1.6264800000000001</v>
      </c>
      <c r="CW185" s="2">
        <f t="shared" si="110"/>
        <v>0</v>
      </c>
      <c r="CX185" s="2">
        <f t="shared" si="111"/>
        <v>0</v>
      </c>
      <c r="CY185" s="2">
        <f>(((S185+R185)*AT185)/100)</f>
        <v>29.008000000000003</v>
      </c>
      <c r="CZ185" s="2">
        <f>(((S185+R185)*AU185)/100)</f>
        <v>14.112</v>
      </c>
      <c r="DA185" s="2"/>
      <c r="DB185" s="2"/>
      <c r="DC185" s="2" t="s">
        <v>3</v>
      </c>
      <c r="DD185" s="2" t="s">
        <v>3</v>
      </c>
      <c r="DE185" s="2" t="s">
        <v>52</v>
      </c>
      <c r="DF185" s="2" t="s">
        <v>52</v>
      </c>
      <c r="DG185" s="2" t="s">
        <v>53</v>
      </c>
      <c r="DH185" s="2" t="s">
        <v>3</v>
      </c>
      <c r="DI185" s="2" t="s">
        <v>53</v>
      </c>
      <c r="DJ185" s="2" t="s">
        <v>52</v>
      </c>
      <c r="DK185" s="2" t="s">
        <v>3</v>
      </c>
      <c r="DL185" s="2" t="s">
        <v>3</v>
      </c>
      <c r="DM185" s="2" t="s">
        <v>3</v>
      </c>
      <c r="DN185" s="2">
        <v>0</v>
      </c>
      <c r="DO185" s="2">
        <v>0</v>
      </c>
      <c r="DP185" s="2">
        <v>1</v>
      </c>
      <c r="DQ185" s="2">
        <v>1</v>
      </c>
      <c r="DR185" s="2"/>
      <c r="DS185" s="2"/>
      <c r="DT185" s="2"/>
      <c r="DU185" s="2">
        <v>1013</v>
      </c>
      <c r="DV185" s="2" t="s">
        <v>50</v>
      </c>
      <c r="DW185" s="2" t="s">
        <v>50</v>
      </c>
      <c r="DX185" s="2">
        <v>1</v>
      </c>
      <c r="DY185" s="2"/>
      <c r="DZ185" s="2" t="s">
        <v>3</v>
      </c>
      <c r="EA185" s="2" t="s">
        <v>3</v>
      </c>
      <c r="EB185" s="2" t="s">
        <v>3</v>
      </c>
      <c r="EC185" s="2" t="s">
        <v>3</v>
      </c>
      <c r="ED185" s="2"/>
      <c r="EE185" s="2">
        <v>56793215</v>
      </c>
      <c r="EF185" s="2">
        <v>4</v>
      </c>
      <c r="EG185" s="2" t="s">
        <v>35</v>
      </c>
      <c r="EH185" s="2">
        <v>83</v>
      </c>
      <c r="EI185" s="2" t="s">
        <v>35</v>
      </c>
      <c r="EJ185" s="2">
        <v>4</v>
      </c>
      <c r="EK185" s="2">
        <v>200001</v>
      </c>
      <c r="EL185" s="2" t="s">
        <v>36</v>
      </c>
      <c r="EM185" s="2" t="s">
        <v>37</v>
      </c>
      <c r="EN185" s="2"/>
      <c r="EO185" s="2" t="s">
        <v>38</v>
      </c>
      <c r="EP185" s="2"/>
      <c r="EQ185" s="2">
        <v>131072</v>
      </c>
      <c r="ER185" s="2">
        <v>19.52</v>
      </c>
      <c r="ES185" s="2">
        <v>0</v>
      </c>
      <c r="ET185" s="2">
        <v>0</v>
      </c>
      <c r="EU185" s="2">
        <v>0</v>
      </c>
      <c r="EV185" s="2">
        <v>19.52</v>
      </c>
      <c r="EW185" s="2">
        <v>1.62</v>
      </c>
      <c r="EX185" s="2">
        <v>0</v>
      </c>
      <c r="EY185" s="2">
        <v>0</v>
      </c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>
        <v>0</v>
      </c>
      <c r="FR185" s="2">
        <v>0</v>
      </c>
      <c r="FS185" s="2">
        <v>0</v>
      </c>
      <c r="FT185" s="2"/>
      <c r="FU185" s="2"/>
      <c r="FV185" s="2"/>
      <c r="FW185" s="2"/>
      <c r="FX185" s="2">
        <v>74</v>
      </c>
      <c r="FY185" s="2">
        <v>36</v>
      </c>
      <c r="FZ185" s="2"/>
      <c r="GA185" s="2" t="s">
        <v>3</v>
      </c>
      <c r="GB185" s="2"/>
      <c r="GC185" s="2"/>
      <c r="GD185" s="2">
        <v>1</v>
      </c>
      <c r="GE185" s="2"/>
      <c r="GF185" s="2">
        <v>2054183240</v>
      </c>
      <c r="GG185" s="2">
        <v>2</v>
      </c>
      <c r="GH185" s="2">
        <v>1</v>
      </c>
      <c r="GI185" s="2">
        <v>-2</v>
      </c>
      <c r="GJ185" s="2">
        <v>0</v>
      </c>
      <c r="GK185" s="2">
        <v>0</v>
      </c>
      <c r="GL185" s="2">
        <f>ROUND(IF(AND(BH185=3,BI185=3,FS185&lt;&gt;0),P185,0),2)</f>
        <v>0</v>
      </c>
      <c r="GM185" s="2">
        <f>ROUND(O185+X185+Y185,2)+GX185</f>
        <v>82.32</v>
      </c>
      <c r="GN185" s="2">
        <f t="shared" si="112"/>
        <v>0</v>
      </c>
      <c r="GO185" s="2">
        <f t="shared" si="113"/>
        <v>0</v>
      </c>
      <c r="GP185" s="2">
        <f t="shared" si="114"/>
        <v>82.32</v>
      </c>
      <c r="GQ185" s="2"/>
      <c r="GR185" s="2">
        <v>0</v>
      </c>
      <c r="GS185" s="2">
        <v>3</v>
      </c>
      <c r="GT185" s="2">
        <v>0</v>
      </c>
      <c r="GU185" s="2" t="s">
        <v>3</v>
      </c>
      <c r="GV185" s="2">
        <f t="shared" si="115"/>
        <v>0</v>
      </c>
      <c r="GW185" s="2">
        <v>1</v>
      </c>
      <c r="GX185" s="2">
        <f>ROUND(HC185*I185,2)</f>
        <v>0</v>
      </c>
      <c r="GY185" s="2"/>
      <c r="GZ185" s="2"/>
      <c r="HA185" s="2">
        <v>0</v>
      </c>
      <c r="HB185" s="2">
        <v>0</v>
      </c>
      <c r="HC185" s="2">
        <f t="shared" si="116"/>
        <v>0</v>
      </c>
      <c r="HD185" s="2"/>
      <c r="HE185" s="2" t="s">
        <v>3</v>
      </c>
      <c r="HF185" s="2" t="s">
        <v>3</v>
      </c>
      <c r="HG185" s="2"/>
      <c r="HH185" s="2"/>
      <c r="HI185" s="2"/>
      <c r="HJ185" s="2"/>
      <c r="HK185" s="2"/>
      <c r="HL185" s="2"/>
      <c r="HM185" s="2" t="s">
        <v>3</v>
      </c>
      <c r="HN185" s="2" t="s">
        <v>39</v>
      </c>
      <c r="HO185" s="2" t="s">
        <v>40</v>
      </c>
      <c r="HP185" s="2" t="s">
        <v>35</v>
      </c>
      <c r="HQ185" s="2" t="s">
        <v>35</v>
      </c>
      <c r="HR185" s="2"/>
      <c r="HS185" s="2">
        <v>0</v>
      </c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>
        <v>0</v>
      </c>
      <c r="IL185" s="2"/>
      <c r="IM185" s="2"/>
      <c r="IN185" s="2"/>
      <c r="IO185" s="2"/>
      <c r="IP185" s="2"/>
      <c r="IQ185" s="2"/>
      <c r="IR185" s="2"/>
      <c r="IS185" s="2"/>
      <c r="IT185" s="2"/>
      <c r="IU185" s="2"/>
    </row>
    <row r="186" spans="1:255" x14ac:dyDescent="0.2">
      <c r="A186">
        <v>17</v>
      </c>
      <c r="B186">
        <v>1</v>
      </c>
      <c r="C186">
        <f>ROW(SmtRes!A60)</f>
        <v>60</v>
      </c>
      <c r="D186">
        <f>ROW(EtalonRes!A60)</f>
        <v>60</v>
      </c>
      <c r="E186" t="s">
        <v>161</v>
      </c>
      <c r="F186" t="s">
        <v>48</v>
      </c>
      <c r="G186" t="s">
        <v>49</v>
      </c>
      <c r="H186" t="s">
        <v>50</v>
      </c>
      <c r="I186">
        <f>ROUND(ROUND(1*2,4),7)</f>
        <v>2</v>
      </c>
      <c r="J186">
        <v>0</v>
      </c>
      <c r="K186">
        <f>ROUND(ROUND(1*2,4),7)</f>
        <v>2</v>
      </c>
      <c r="O186">
        <f>ROUND(CP186,0)</f>
        <v>1996</v>
      </c>
      <c r="P186">
        <f>ROUND(CQ186*I186,0)</f>
        <v>0</v>
      </c>
      <c r="Q186">
        <f>ROUND(CR186*I186,0)</f>
        <v>0</v>
      </c>
      <c r="R186">
        <f>ROUND(CS186*I186,0)</f>
        <v>0</v>
      </c>
      <c r="S186">
        <f>ROUND(CT186*I186,0)</f>
        <v>1996</v>
      </c>
      <c r="T186">
        <f>ROUND(CU186*I186,0)</f>
        <v>0</v>
      </c>
      <c r="U186">
        <f t="shared" si="98"/>
        <v>3.2529599999999999</v>
      </c>
      <c r="V186">
        <f t="shared" si="99"/>
        <v>0</v>
      </c>
      <c r="W186">
        <f>ROUND(CX186*I186,0)</f>
        <v>0</v>
      </c>
      <c r="X186">
        <f>ROUND(CY186,0)</f>
        <v>1477</v>
      </c>
      <c r="Y186">
        <f>ROUND(CZ186,0)</f>
        <v>719</v>
      </c>
      <c r="AA186">
        <v>64890177</v>
      </c>
      <c r="AB186">
        <f t="shared" si="100"/>
        <v>19.600000000000001</v>
      </c>
      <c r="AC186">
        <f t="shared" si="117"/>
        <v>0</v>
      </c>
      <c r="AD186">
        <f>ROUND(((((ET186*ROUND(1.255,7)))-((EU186*ROUND(1.255,7))))+AE186),2)</f>
        <v>0</v>
      </c>
      <c r="AE186">
        <f>ROUND(((EU186*ROUND(1.255,7))),2)</f>
        <v>0</v>
      </c>
      <c r="AF186">
        <f>ROUND(((EV186*ROUND((1.255*0.8),7))),2)</f>
        <v>19.600000000000001</v>
      </c>
      <c r="AG186">
        <f t="shared" si="102"/>
        <v>0</v>
      </c>
      <c r="AH186">
        <f>((EW186*ROUND((1.255*0.8),7)))</f>
        <v>1.6264800000000001</v>
      </c>
      <c r="AI186">
        <f>((EX186*ROUND(1.255,7)))</f>
        <v>0</v>
      </c>
      <c r="AJ186">
        <f t="shared" si="103"/>
        <v>0</v>
      </c>
      <c r="AK186">
        <v>19.52</v>
      </c>
      <c r="AL186">
        <v>0</v>
      </c>
      <c r="AM186">
        <v>0</v>
      </c>
      <c r="AN186">
        <v>0</v>
      </c>
      <c r="AO186">
        <v>19.52</v>
      </c>
      <c r="AP186">
        <v>0</v>
      </c>
      <c r="AQ186">
        <v>1.62</v>
      </c>
      <c r="AR186">
        <v>0</v>
      </c>
      <c r="AS186">
        <v>0</v>
      </c>
      <c r="AT186">
        <v>74</v>
      </c>
      <c r="AU186">
        <v>36</v>
      </c>
      <c r="AV186">
        <v>1</v>
      </c>
      <c r="AW186">
        <v>1</v>
      </c>
      <c r="AZ186">
        <v>1</v>
      </c>
      <c r="BA186">
        <v>50.93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4</v>
      </c>
      <c r="BJ186" t="s">
        <v>51</v>
      </c>
      <c r="BM186">
        <v>200001</v>
      </c>
      <c r="BN186">
        <v>0</v>
      </c>
      <c r="BO186" t="s">
        <v>3</v>
      </c>
      <c r="BP186">
        <v>0</v>
      </c>
      <c r="BQ186">
        <v>4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74</v>
      </c>
      <c r="CA186">
        <v>36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si="104"/>
        <v>1996</v>
      </c>
      <c r="CQ186">
        <f t="shared" si="105"/>
        <v>0</v>
      </c>
      <c r="CR186">
        <f>((((ET186*ROUND(1.255,7)))*BB186-((EU186*ROUND(1.255,7)))*BS186)+AE186*BS186)</f>
        <v>0</v>
      </c>
      <c r="CS186">
        <f t="shared" si="106"/>
        <v>0</v>
      </c>
      <c r="CT186">
        <f t="shared" si="107"/>
        <v>998.22800000000007</v>
      </c>
      <c r="CU186">
        <f t="shared" si="108"/>
        <v>0</v>
      </c>
      <c r="CV186">
        <f t="shared" si="109"/>
        <v>1.6264800000000001</v>
      </c>
      <c r="CW186">
        <f t="shared" si="110"/>
        <v>0</v>
      </c>
      <c r="CX186">
        <f t="shared" si="111"/>
        <v>0</v>
      </c>
      <c r="CY186">
        <f>(((S186+R186)*AT186)/100)</f>
        <v>1477.04</v>
      </c>
      <c r="CZ186">
        <f>(((S186+R186)*AU186)/100)</f>
        <v>718.56</v>
      </c>
      <c r="DC186" t="s">
        <v>3</v>
      </c>
      <c r="DD186" t="s">
        <v>3</v>
      </c>
      <c r="DE186" t="s">
        <v>52</v>
      </c>
      <c r="DF186" t="s">
        <v>52</v>
      </c>
      <c r="DG186" t="s">
        <v>53</v>
      </c>
      <c r="DH186" t="s">
        <v>3</v>
      </c>
      <c r="DI186" t="s">
        <v>53</v>
      </c>
      <c r="DJ186" t="s">
        <v>52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50</v>
      </c>
      <c r="DW186" t="s">
        <v>50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56793215</v>
      </c>
      <c r="EF186">
        <v>4</v>
      </c>
      <c r="EG186" t="s">
        <v>35</v>
      </c>
      <c r="EH186">
        <v>83</v>
      </c>
      <c r="EI186" t="s">
        <v>35</v>
      </c>
      <c r="EJ186">
        <v>4</v>
      </c>
      <c r="EK186">
        <v>200001</v>
      </c>
      <c r="EL186" t="s">
        <v>36</v>
      </c>
      <c r="EM186" t="s">
        <v>37</v>
      </c>
      <c r="EO186" t="s">
        <v>38</v>
      </c>
      <c r="EQ186">
        <v>131072</v>
      </c>
      <c r="ER186">
        <v>19.52</v>
      </c>
      <c r="ES186">
        <v>0</v>
      </c>
      <c r="ET186">
        <v>0</v>
      </c>
      <c r="EU186">
        <v>0</v>
      </c>
      <c r="EV186">
        <v>19.52</v>
      </c>
      <c r="EW186">
        <v>1.62</v>
      </c>
      <c r="EX186">
        <v>0</v>
      </c>
      <c r="EY186">
        <v>0</v>
      </c>
      <c r="FQ186">
        <v>0</v>
      </c>
      <c r="FR186">
        <v>0</v>
      </c>
      <c r="FS186">
        <v>0</v>
      </c>
      <c r="FX186">
        <v>74</v>
      </c>
      <c r="FY186">
        <v>36</v>
      </c>
      <c r="GA186" t="s">
        <v>3</v>
      </c>
      <c r="GD186">
        <v>1</v>
      </c>
      <c r="GF186">
        <v>2054183240</v>
      </c>
      <c r="GG186">
        <v>2</v>
      </c>
      <c r="GH186">
        <v>1</v>
      </c>
      <c r="GI186">
        <v>2</v>
      </c>
      <c r="GJ186">
        <v>0</v>
      </c>
      <c r="GK186">
        <v>0</v>
      </c>
      <c r="GL186">
        <f>ROUND(IF(AND(BH186=3,BI186=3,FS186&lt;&gt;0),P186,0),0)</f>
        <v>0</v>
      </c>
      <c r="GM186">
        <f>ROUND(O186+X186+Y186,0)+GX186</f>
        <v>4192</v>
      </c>
      <c r="GN186">
        <f t="shared" si="112"/>
        <v>0</v>
      </c>
      <c r="GO186">
        <f t="shared" si="113"/>
        <v>0</v>
      </c>
      <c r="GP186">
        <f t="shared" si="114"/>
        <v>4192</v>
      </c>
      <c r="GR186">
        <v>0</v>
      </c>
      <c r="GS186">
        <v>3</v>
      </c>
      <c r="GT186">
        <v>0</v>
      </c>
      <c r="GU186" t="s">
        <v>3</v>
      </c>
      <c r="GV186">
        <f t="shared" si="115"/>
        <v>0</v>
      </c>
      <c r="GW186">
        <v>1</v>
      </c>
      <c r="GX186">
        <f>ROUND(HC186*I186,0)</f>
        <v>0</v>
      </c>
      <c r="HA186">
        <v>0</v>
      </c>
      <c r="HB186">
        <v>0</v>
      </c>
      <c r="HC186">
        <f t="shared" si="116"/>
        <v>0</v>
      </c>
      <c r="HE186" t="s">
        <v>3</v>
      </c>
      <c r="HF186" t="s">
        <v>3</v>
      </c>
      <c r="HM186" t="s">
        <v>3</v>
      </c>
      <c r="HN186" t="s">
        <v>39</v>
      </c>
      <c r="HO186" t="s">
        <v>40</v>
      </c>
      <c r="HP186" t="s">
        <v>35</v>
      </c>
      <c r="HQ186" t="s">
        <v>35</v>
      </c>
      <c r="HS186">
        <v>0</v>
      </c>
      <c r="IK186">
        <v>0</v>
      </c>
    </row>
    <row r="187" spans="1:255" x14ac:dyDescent="0.2">
      <c r="A187" s="2">
        <v>17</v>
      </c>
      <c r="B187" s="2">
        <v>1</v>
      </c>
      <c r="C187" s="2"/>
      <c r="D187" s="2"/>
      <c r="E187" s="2" t="s">
        <v>3</v>
      </c>
      <c r="F187" s="2" t="s">
        <v>154</v>
      </c>
      <c r="G187" s="2" t="s">
        <v>155</v>
      </c>
      <c r="H187" s="2" t="s">
        <v>124</v>
      </c>
      <c r="I187" s="2">
        <v>0</v>
      </c>
      <c r="J187" s="2">
        <v>0</v>
      </c>
      <c r="K187" s="2">
        <v>0</v>
      </c>
      <c r="L187" s="2"/>
      <c r="M187" s="2"/>
      <c r="N187" s="2"/>
      <c r="O187" s="2">
        <f>ROUND(CP187,2)</f>
        <v>0</v>
      </c>
      <c r="P187" s="2">
        <f>ROUND(CQ187*I187,2)</f>
        <v>0</v>
      </c>
      <c r="Q187" s="2">
        <f>ROUND(CR187*I187,2)</f>
        <v>0</v>
      </c>
      <c r="R187" s="2">
        <f>ROUND(CS187*I187,2)</f>
        <v>0</v>
      </c>
      <c r="S187" s="2">
        <f>ROUND(CT187*I187,2)</f>
        <v>0</v>
      </c>
      <c r="T187" s="2">
        <f>ROUND(CU187*I187,2)</f>
        <v>0</v>
      </c>
      <c r="U187" s="2">
        <f t="shared" si="98"/>
        <v>0</v>
      </c>
      <c r="V187" s="2">
        <f t="shared" si="99"/>
        <v>0</v>
      </c>
      <c r="W187" s="2">
        <f>ROUND(CX187*I187,2)</f>
        <v>0</v>
      </c>
      <c r="X187" s="2">
        <f>ROUND(CY187,2)</f>
        <v>0</v>
      </c>
      <c r="Y187" s="2">
        <f>ROUND(CZ187,2)</f>
        <v>0</v>
      </c>
      <c r="Z187" s="2"/>
      <c r="AA187" s="2">
        <v>-1</v>
      </c>
      <c r="AB187" s="2">
        <f t="shared" si="100"/>
        <v>27.63</v>
      </c>
      <c r="AC187" s="2">
        <f t="shared" si="117"/>
        <v>0</v>
      </c>
      <c r="AD187" s="2">
        <f>ROUND((ET187),2)</f>
        <v>0</v>
      </c>
      <c r="AE187" s="2">
        <f>ROUND((EU187),2)</f>
        <v>0</v>
      </c>
      <c r="AF187" s="2">
        <f>ROUND(((EV187*ROUND(1.3,7))),2)</f>
        <v>27.63</v>
      </c>
      <c r="AG187" s="2">
        <f t="shared" si="102"/>
        <v>0</v>
      </c>
      <c r="AH187" s="2">
        <f>((EW187*ROUND(1.3,7)))</f>
        <v>1.8199999999999998</v>
      </c>
      <c r="AI187" s="2">
        <f>(EX187)</f>
        <v>0</v>
      </c>
      <c r="AJ187" s="2">
        <f t="shared" si="103"/>
        <v>0</v>
      </c>
      <c r="AK187" s="2">
        <v>21.25</v>
      </c>
      <c r="AL187" s="2">
        <v>0</v>
      </c>
      <c r="AM187" s="2">
        <v>0</v>
      </c>
      <c r="AN187" s="2">
        <v>0</v>
      </c>
      <c r="AO187" s="2">
        <v>21.25</v>
      </c>
      <c r="AP187" s="2">
        <v>0</v>
      </c>
      <c r="AQ187" s="2">
        <v>1.4</v>
      </c>
      <c r="AR187" s="2">
        <v>0</v>
      </c>
      <c r="AS187" s="2">
        <v>0</v>
      </c>
      <c r="AT187" s="2">
        <v>0</v>
      </c>
      <c r="AU187" s="2">
        <v>0</v>
      </c>
      <c r="AV187" s="2">
        <v>1</v>
      </c>
      <c r="AW187" s="2">
        <v>1</v>
      </c>
      <c r="AX187" s="2"/>
      <c r="AY187" s="2"/>
      <c r="AZ187" s="2">
        <v>1</v>
      </c>
      <c r="BA187" s="2">
        <v>1</v>
      </c>
      <c r="BB187" s="2">
        <v>1</v>
      </c>
      <c r="BC187" s="2">
        <v>1</v>
      </c>
      <c r="BD187" s="2" t="s">
        <v>3</v>
      </c>
      <c r="BE187" s="2" t="s">
        <v>3</v>
      </c>
      <c r="BF187" s="2" t="s">
        <v>3</v>
      </c>
      <c r="BG187" s="2" t="s">
        <v>3</v>
      </c>
      <c r="BH187" s="2">
        <v>0</v>
      </c>
      <c r="BI187" s="2">
        <v>0</v>
      </c>
      <c r="BJ187" s="2" t="s">
        <v>156</v>
      </c>
      <c r="BK187" s="2"/>
      <c r="BL187" s="2"/>
      <c r="BM187" s="2">
        <v>382</v>
      </c>
      <c r="BN187" s="2">
        <v>0</v>
      </c>
      <c r="BO187" s="2" t="s">
        <v>3</v>
      </c>
      <c r="BP187" s="2">
        <v>0</v>
      </c>
      <c r="BQ187" s="2">
        <v>0</v>
      </c>
      <c r="BR187" s="2">
        <v>0</v>
      </c>
      <c r="BS187" s="2">
        <v>1</v>
      </c>
      <c r="BT187" s="2">
        <v>1</v>
      </c>
      <c r="BU187" s="2">
        <v>1</v>
      </c>
      <c r="BV187" s="2">
        <v>1</v>
      </c>
      <c r="BW187" s="2">
        <v>1</v>
      </c>
      <c r="BX187" s="2">
        <v>1</v>
      </c>
      <c r="BY187" s="2" t="s">
        <v>3</v>
      </c>
      <c r="BZ187" s="2">
        <v>0</v>
      </c>
      <c r="CA187" s="2">
        <v>0</v>
      </c>
      <c r="CB187" s="2" t="s">
        <v>3</v>
      </c>
      <c r="CC187" s="2"/>
      <c r="CD187" s="2"/>
      <c r="CE187" s="2">
        <v>0</v>
      </c>
      <c r="CF187" s="2">
        <v>0</v>
      </c>
      <c r="CG187" s="2">
        <v>0</v>
      </c>
      <c r="CH187" s="2"/>
      <c r="CI187" s="2"/>
      <c r="CJ187" s="2"/>
      <c r="CK187" s="2"/>
      <c r="CL187" s="2"/>
      <c r="CM187" s="2">
        <v>0</v>
      </c>
      <c r="CN187" s="2" t="s">
        <v>26</v>
      </c>
      <c r="CO187" s="2">
        <v>0</v>
      </c>
      <c r="CP187" s="2">
        <f t="shared" si="104"/>
        <v>0</v>
      </c>
      <c r="CQ187" s="2">
        <f t="shared" si="105"/>
        <v>0</v>
      </c>
      <c r="CR187" s="2">
        <f>AD187*BB187</f>
        <v>0</v>
      </c>
      <c r="CS187" s="2">
        <f t="shared" si="106"/>
        <v>0</v>
      </c>
      <c r="CT187" s="2">
        <f t="shared" si="107"/>
        <v>27.63</v>
      </c>
      <c r="CU187" s="2">
        <f t="shared" si="108"/>
        <v>0</v>
      </c>
      <c r="CV187" s="2">
        <f t="shared" si="109"/>
        <v>1.8199999999999998</v>
      </c>
      <c r="CW187" s="2">
        <f t="shared" si="110"/>
        <v>0</v>
      </c>
      <c r="CX187" s="2">
        <f t="shared" si="111"/>
        <v>0</v>
      </c>
      <c r="CY187" s="2">
        <f>0</f>
        <v>0</v>
      </c>
      <c r="CZ187" s="2">
        <f>0</f>
        <v>0</v>
      </c>
      <c r="DA187" s="2"/>
      <c r="DB187" s="2"/>
      <c r="DC187" s="2" t="s">
        <v>3</v>
      </c>
      <c r="DD187" s="2" t="s">
        <v>3</v>
      </c>
      <c r="DE187" s="2" t="s">
        <v>3</v>
      </c>
      <c r="DF187" s="2" t="s">
        <v>3</v>
      </c>
      <c r="DG187" s="2" t="s">
        <v>27</v>
      </c>
      <c r="DH187" s="2" t="s">
        <v>3</v>
      </c>
      <c r="DI187" s="2" t="s">
        <v>27</v>
      </c>
      <c r="DJ187" s="2" t="s">
        <v>3</v>
      </c>
      <c r="DK187" s="2" t="s">
        <v>3</v>
      </c>
      <c r="DL187" s="2" t="s">
        <v>3</v>
      </c>
      <c r="DM187" s="2" t="s">
        <v>3</v>
      </c>
      <c r="DN187" s="2">
        <v>0</v>
      </c>
      <c r="DO187" s="2">
        <v>0</v>
      </c>
      <c r="DP187" s="2">
        <v>1</v>
      </c>
      <c r="DQ187" s="2">
        <v>1</v>
      </c>
      <c r="DR187" s="2"/>
      <c r="DS187" s="2"/>
      <c r="DT187" s="2"/>
      <c r="DU187" s="2">
        <v>1013</v>
      </c>
      <c r="DV187" s="2" t="s">
        <v>124</v>
      </c>
      <c r="DW187" s="2" t="s">
        <v>124</v>
      </c>
      <c r="DX187" s="2">
        <v>1</v>
      </c>
      <c r="DY187" s="2"/>
      <c r="DZ187" s="2" t="s">
        <v>3</v>
      </c>
      <c r="EA187" s="2" t="s">
        <v>3</v>
      </c>
      <c r="EB187" s="2" t="s">
        <v>3</v>
      </c>
      <c r="EC187" s="2" t="s">
        <v>3</v>
      </c>
      <c r="ED187" s="2"/>
      <c r="EE187" s="2">
        <v>0</v>
      </c>
      <c r="EF187" s="2">
        <v>0</v>
      </c>
      <c r="EG187" s="2" t="s">
        <v>3</v>
      </c>
      <c r="EH187" s="2">
        <v>0</v>
      </c>
      <c r="EI187" s="2" t="s">
        <v>3</v>
      </c>
      <c r="EJ187" s="2">
        <v>0</v>
      </c>
      <c r="EK187" s="2">
        <v>382</v>
      </c>
      <c r="EL187" s="2" t="s">
        <v>3</v>
      </c>
      <c r="EM187" s="2" t="s">
        <v>3</v>
      </c>
      <c r="EN187" s="2"/>
      <c r="EO187" s="2" t="s">
        <v>28</v>
      </c>
      <c r="EP187" s="2"/>
      <c r="EQ187" s="2">
        <v>132096</v>
      </c>
      <c r="ER187" s="2">
        <v>21.25</v>
      </c>
      <c r="ES187" s="2">
        <v>0</v>
      </c>
      <c r="ET187" s="2">
        <v>0</v>
      </c>
      <c r="EU187" s="2">
        <v>0</v>
      </c>
      <c r="EV187" s="2">
        <v>21.25</v>
      </c>
      <c r="EW187" s="2">
        <v>1.4</v>
      </c>
      <c r="EX187" s="2">
        <v>0</v>
      </c>
      <c r="EY187" s="2">
        <v>0</v>
      </c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>
        <v>0</v>
      </c>
      <c r="FR187" s="2">
        <v>0</v>
      </c>
      <c r="FS187" s="2">
        <v>0</v>
      </c>
      <c r="FT187" s="2"/>
      <c r="FU187" s="2"/>
      <c r="FV187" s="2"/>
      <c r="FW187" s="2"/>
      <c r="FX187" s="2">
        <v>0</v>
      </c>
      <c r="FY187" s="2">
        <v>0</v>
      </c>
      <c r="FZ187" s="2"/>
      <c r="GA187" s="2" t="s">
        <v>3</v>
      </c>
      <c r="GB187" s="2"/>
      <c r="GC187" s="2"/>
      <c r="GD187" s="2">
        <v>1</v>
      </c>
      <c r="GE187" s="2"/>
      <c r="GF187" s="2">
        <v>2083034510</v>
      </c>
      <c r="GG187" s="2">
        <v>2</v>
      </c>
      <c r="GH187" s="2">
        <v>1</v>
      </c>
      <c r="GI187" s="2">
        <v>-2</v>
      </c>
      <c r="GJ187" s="2">
        <v>0</v>
      </c>
      <c r="GK187" s="2">
        <v>0</v>
      </c>
      <c r="GL187" s="2">
        <f>ROUND(IF(AND(BH187=3,BI187=3,FS187&lt;&gt;0),P187,0),2)</f>
        <v>0</v>
      </c>
      <c r="GM187" s="2">
        <f>ROUND(O187+X187+Y187,2)+GX187</f>
        <v>0</v>
      </c>
      <c r="GN187" s="2">
        <f t="shared" si="112"/>
        <v>0</v>
      </c>
      <c r="GO187" s="2">
        <f t="shared" si="113"/>
        <v>0</v>
      </c>
      <c r="GP187" s="2">
        <f t="shared" si="114"/>
        <v>0</v>
      </c>
      <c r="GQ187" s="2"/>
      <c r="GR187" s="2">
        <v>0</v>
      </c>
      <c r="GS187" s="2">
        <v>3</v>
      </c>
      <c r="GT187" s="2">
        <v>0</v>
      </c>
      <c r="GU187" s="2" t="s">
        <v>3</v>
      </c>
      <c r="GV187" s="2">
        <f t="shared" si="115"/>
        <v>0</v>
      </c>
      <c r="GW187" s="2">
        <v>1</v>
      </c>
      <c r="GX187" s="2">
        <f>ROUND(HC187*I187,2)</f>
        <v>0</v>
      </c>
      <c r="GY187" s="2"/>
      <c r="GZ187" s="2"/>
      <c r="HA187" s="2">
        <v>0</v>
      </c>
      <c r="HB187" s="2">
        <v>0</v>
      </c>
      <c r="HC187" s="2">
        <f t="shared" si="116"/>
        <v>0</v>
      </c>
      <c r="HD187" s="2"/>
      <c r="HE187" s="2" t="s">
        <v>3</v>
      </c>
      <c r="HF187" s="2" t="s">
        <v>3</v>
      </c>
      <c r="HG187" s="2"/>
      <c r="HH187" s="2"/>
      <c r="HI187" s="2"/>
      <c r="HJ187" s="2"/>
      <c r="HK187" s="2"/>
      <c r="HL187" s="2"/>
      <c r="HM187" s="2" t="s">
        <v>3</v>
      </c>
      <c r="HN187" s="2" t="s">
        <v>3</v>
      </c>
      <c r="HO187" s="2" t="s">
        <v>3</v>
      </c>
      <c r="HP187" s="2" t="s">
        <v>3</v>
      </c>
      <c r="HQ187" s="2" t="s">
        <v>3</v>
      </c>
      <c r="HR187" s="2"/>
      <c r="HS187" s="2">
        <v>0</v>
      </c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>
        <v>0</v>
      </c>
      <c r="IL187" s="2"/>
      <c r="IM187" s="2"/>
      <c r="IN187" s="2"/>
      <c r="IO187" s="2"/>
      <c r="IP187" s="2"/>
      <c r="IQ187" s="2"/>
      <c r="IR187" s="2"/>
      <c r="IS187" s="2"/>
      <c r="IT187" s="2"/>
      <c r="IU187" s="2"/>
    </row>
    <row r="188" spans="1:255" x14ac:dyDescent="0.2">
      <c r="A188">
        <v>17</v>
      </c>
      <c r="B188">
        <v>1</v>
      </c>
      <c r="E188" t="s">
        <v>3</v>
      </c>
      <c r="F188" t="s">
        <v>154</v>
      </c>
      <c r="G188" t="s">
        <v>155</v>
      </c>
      <c r="H188" t="s">
        <v>124</v>
      </c>
      <c r="I188">
        <v>0</v>
      </c>
      <c r="J188">
        <v>0</v>
      </c>
      <c r="K188">
        <v>0</v>
      </c>
      <c r="O188">
        <f>ROUND(CP188,0)</f>
        <v>0</v>
      </c>
      <c r="P188">
        <f>ROUND(CQ188*I188,0)</f>
        <v>0</v>
      </c>
      <c r="Q188">
        <f>ROUND(CR188*I188,0)</f>
        <v>0</v>
      </c>
      <c r="R188">
        <f>ROUND(CS188*I188,0)</f>
        <v>0</v>
      </c>
      <c r="S188">
        <f>ROUND(CT188*I188,0)</f>
        <v>0</v>
      </c>
      <c r="T188">
        <f>ROUND(CU188*I188,0)</f>
        <v>0</v>
      </c>
      <c r="U188">
        <f t="shared" si="98"/>
        <v>0</v>
      </c>
      <c r="V188">
        <f t="shared" si="99"/>
        <v>0</v>
      </c>
      <c r="W188">
        <f>ROUND(CX188*I188,0)</f>
        <v>0</v>
      </c>
      <c r="X188">
        <f>ROUND(CY188,0)</f>
        <v>0</v>
      </c>
      <c r="Y188">
        <f>ROUND(CZ188,0)</f>
        <v>0</v>
      </c>
      <c r="AA188">
        <v>-1</v>
      </c>
      <c r="AB188">
        <f t="shared" si="100"/>
        <v>27.63</v>
      </c>
      <c r="AC188">
        <f t="shared" si="117"/>
        <v>0</v>
      </c>
      <c r="AD188">
        <f>ROUND((ET188),2)</f>
        <v>0</v>
      </c>
      <c r="AE188">
        <f>ROUND((EU188),2)</f>
        <v>0</v>
      </c>
      <c r="AF188">
        <f>ROUND(((EV188*ROUND(1.3,7))),2)</f>
        <v>27.63</v>
      </c>
      <c r="AG188">
        <f t="shared" si="102"/>
        <v>0</v>
      </c>
      <c r="AH188">
        <f>((EW188*ROUND(1.3,7)))</f>
        <v>1.8199999999999998</v>
      </c>
      <c r="AI188">
        <f>(EX188)</f>
        <v>0</v>
      </c>
      <c r="AJ188">
        <f t="shared" si="103"/>
        <v>0</v>
      </c>
      <c r="AK188">
        <v>21.25</v>
      </c>
      <c r="AL188">
        <v>0</v>
      </c>
      <c r="AM188">
        <v>0</v>
      </c>
      <c r="AN188">
        <v>0</v>
      </c>
      <c r="AO188">
        <v>21.25</v>
      </c>
      <c r="AP188">
        <v>0</v>
      </c>
      <c r="AQ188">
        <v>1.4</v>
      </c>
      <c r="AR188">
        <v>0</v>
      </c>
      <c r="AS188">
        <v>0</v>
      </c>
      <c r="AT188">
        <v>0</v>
      </c>
      <c r="AU188">
        <v>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0</v>
      </c>
      <c r="BJ188" t="s">
        <v>156</v>
      </c>
      <c r="BM188">
        <v>382</v>
      </c>
      <c r="BN188">
        <v>0</v>
      </c>
      <c r="BO188" t="s">
        <v>3</v>
      </c>
      <c r="BP188">
        <v>0</v>
      </c>
      <c r="BQ188">
        <v>0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0</v>
      </c>
      <c r="CA188">
        <v>0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26</v>
      </c>
      <c r="CO188">
        <v>0</v>
      </c>
      <c r="CP188">
        <f t="shared" si="104"/>
        <v>0</v>
      </c>
      <c r="CQ188">
        <f t="shared" si="105"/>
        <v>0</v>
      </c>
      <c r="CR188">
        <f>AD188*BB188</f>
        <v>0</v>
      </c>
      <c r="CS188">
        <f t="shared" si="106"/>
        <v>0</v>
      </c>
      <c r="CT188">
        <f t="shared" si="107"/>
        <v>27.63</v>
      </c>
      <c r="CU188">
        <f t="shared" si="108"/>
        <v>0</v>
      </c>
      <c r="CV188">
        <f t="shared" si="109"/>
        <v>1.8199999999999998</v>
      </c>
      <c r="CW188">
        <f t="shared" si="110"/>
        <v>0</v>
      </c>
      <c r="CX188">
        <f t="shared" si="111"/>
        <v>0</v>
      </c>
      <c r="CY188">
        <f>0</f>
        <v>0</v>
      </c>
      <c r="CZ188">
        <f>0</f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27</v>
      </c>
      <c r="DH188" t="s">
        <v>3</v>
      </c>
      <c r="DI188" t="s">
        <v>27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1013</v>
      </c>
      <c r="DV188" t="s">
        <v>124</v>
      </c>
      <c r="DW188" t="s">
        <v>124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0</v>
      </c>
      <c r="EF188">
        <v>0</v>
      </c>
      <c r="EG188" t="s">
        <v>3</v>
      </c>
      <c r="EH188">
        <v>0</v>
      </c>
      <c r="EI188" t="s">
        <v>3</v>
      </c>
      <c r="EJ188">
        <v>0</v>
      </c>
      <c r="EK188">
        <v>382</v>
      </c>
      <c r="EL188" t="s">
        <v>3</v>
      </c>
      <c r="EM188" t="s">
        <v>3</v>
      </c>
      <c r="EO188" t="s">
        <v>28</v>
      </c>
      <c r="EQ188">
        <v>132096</v>
      </c>
      <c r="ER188">
        <v>21.25</v>
      </c>
      <c r="ES188">
        <v>0</v>
      </c>
      <c r="ET188">
        <v>0</v>
      </c>
      <c r="EU188">
        <v>0</v>
      </c>
      <c r="EV188">
        <v>21.25</v>
      </c>
      <c r="EW188">
        <v>1.4</v>
      </c>
      <c r="EX188">
        <v>0</v>
      </c>
      <c r="EY188">
        <v>0</v>
      </c>
      <c r="FQ188">
        <v>0</v>
      </c>
      <c r="FR188">
        <v>0</v>
      </c>
      <c r="FS188">
        <v>0</v>
      </c>
      <c r="FX188">
        <v>0</v>
      </c>
      <c r="FY188">
        <v>0</v>
      </c>
      <c r="GA188" t="s">
        <v>3</v>
      </c>
      <c r="GD188">
        <v>1</v>
      </c>
      <c r="GF188">
        <v>2083034510</v>
      </c>
      <c r="GG188">
        <v>2</v>
      </c>
      <c r="GH188">
        <v>1</v>
      </c>
      <c r="GI188">
        <v>-2</v>
      </c>
      <c r="GJ188">
        <v>0</v>
      </c>
      <c r="GK188">
        <v>0</v>
      </c>
      <c r="GL188">
        <f>ROUND(IF(AND(BH188=3,BI188=3,FS188&lt;&gt;0),P188,0),0)</f>
        <v>0</v>
      </c>
      <c r="GM188">
        <f>ROUND(O188+X188+Y188,0)+GX188</f>
        <v>0</v>
      </c>
      <c r="GN188">
        <f t="shared" si="112"/>
        <v>0</v>
      </c>
      <c r="GO188">
        <f t="shared" si="113"/>
        <v>0</v>
      </c>
      <c r="GP188">
        <f t="shared" si="114"/>
        <v>0</v>
      </c>
      <c r="GR188">
        <v>0</v>
      </c>
      <c r="GS188">
        <v>3</v>
      </c>
      <c r="GT188">
        <v>0</v>
      </c>
      <c r="GU188" t="s">
        <v>3</v>
      </c>
      <c r="GV188">
        <f t="shared" si="115"/>
        <v>0</v>
      </c>
      <c r="GW188">
        <v>1</v>
      </c>
      <c r="GX188">
        <f>ROUND(HC188*I188,0)</f>
        <v>0</v>
      </c>
      <c r="HA188">
        <v>0</v>
      </c>
      <c r="HB188">
        <v>0</v>
      </c>
      <c r="HC188">
        <f t="shared" si="116"/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HS188">
        <v>0</v>
      </c>
      <c r="IK188">
        <v>0</v>
      </c>
    </row>
    <row r="189" spans="1:255" x14ac:dyDescent="0.2">
      <c r="A189" s="2">
        <v>17</v>
      </c>
      <c r="B189" s="2">
        <v>1</v>
      </c>
      <c r="C189" s="2">
        <f>ROW(SmtRes!A62)</f>
        <v>62</v>
      </c>
      <c r="D189" s="2">
        <f>ROW(EtalonRes!A62)</f>
        <v>62</v>
      </c>
      <c r="E189" s="2" t="s">
        <v>3</v>
      </c>
      <c r="F189" s="2" t="s">
        <v>119</v>
      </c>
      <c r="G189" s="2" t="s">
        <v>120</v>
      </c>
      <c r="H189" s="2" t="s">
        <v>50</v>
      </c>
      <c r="I189" s="2">
        <f>ROUND(ROUND(5*2,4),7)</f>
        <v>10</v>
      </c>
      <c r="J189" s="2">
        <v>0</v>
      </c>
      <c r="K189" s="2">
        <f>ROUND(ROUND(5*2,4),7)</f>
        <v>10</v>
      </c>
      <c r="L189" s="2"/>
      <c r="M189" s="2"/>
      <c r="N189" s="2"/>
      <c r="O189" s="2">
        <f>ROUND(CP189,2)</f>
        <v>609.1</v>
      </c>
      <c r="P189" s="2">
        <f>ROUND(CQ189*I189,2)</f>
        <v>0</v>
      </c>
      <c r="Q189" s="2">
        <f>ROUND(CR189*I189,2)</f>
        <v>0</v>
      </c>
      <c r="R189" s="2">
        <f>ROUND(CS189*I189,2)</f>
        <v>0</v>
      </c>
      <c r="S189" s="2">
        <f>ROUND(CT189*I189,2)</f>
        <v>609.1</v>
      </c>
      <c r="T189" s="2">
        <f>ROUND(CU189*I189,2)</f>
        <v>0</v>
      </c>
      <c r="U189" s="2">
        <f t="shared" si="98"/>
        <v>50.543999999999997</v>
      </c>
      <c r="V189" s="2">
        <f t="shared" si="99"/>
        <v>0</v>
      </c>
      <c r="W189" s="2">
        <f>ROUND(CX189*I189,2)</f>
        <v>0</v>
      </c>
      <c r="X189" s="2">
        <f>ROUND(CY189,2)</f>
        <v>450.73</v>
      </c>
      <c r="Y189" s="2">
        <f>ROUND(CZ189,2)</f>
        <v>219.28</v>
      </c>
      <c r="Z189" s="2"/>
      <c r="AA189" s="2">
        <v>-1</v>
      </c>
      <c r="AB189" s="2">
        <f t="shared" si="100"/>
        <v>60.91</v>
      </c>
      <c r="AC189" s="2">
        <f t="shared" si="117"/>
        <v>0</v>
      </c>
      <c r="AD189" s="2">
        <f>ROUND(((((ET189*ROUND((0.3+1),7)))-((EU189*ROUND((0.3+1),7))))+AE189),2)</f>
        <v>0</v>
      </c>
      <c r="AE189" s="2">
        <f>ROUND(((EU189*ROUND((0.3+1),7))),2)</f>
        <v>0</v>
      </c>
      <c r="AF189" s="2">
        <f>ROUND(((EV189*ROUND(((0.3+1)*0.8),7))),2)</f>
        <v>60.91</v>
      </c>
      <c r="AG189" s="2">
        <f t="shared" si="102"/>
        <v>0</v>
      </c>
      <c r="AH189" s="2">
        <f>((EW189*ROUND(((0.3+1)*0.8),7)))</f>
        <v>5.0544000000000002</v>
      </c>
      <c r="AI189" s="2">
        <f>((EX189*ROUND((0.3+1),7)))</f>
        <v>0</v>
      </c>
      <c r="AJ189" s="2">
        <f t="shared" si="103"/>
        <v>0</v>
      </c>
      <c r="AK189" s="2">
        <v>58.57</v>
      </c>
      <c r="AL189" s="2">
        <v>0</v>
      </c>
      <c r="AM189" s="2">
        <v>0</v>
      </c>
      <c r="AN189" s="2">
        <v>0</v>
      </c>
      <c r="AO189" s="2">
        <v>58.57</v>
      </c>
      <c r="AP189" s="2">
        <v>0</v>
      </c>
      <c r="AQ189" s="2">
        <v>4.8600000000000003</v>
      </c>
      <c r="AR189" s="2">
        <v>0</v>
      </c>
      <c r="AS189" s="2">
        <v>0</v>
      </c>
      <c r="AT189" s="2">
        <v>74</v>
      </c>
      <c r="AU189" s="2">
        <v>36</v>
      </c>
      <c r="AV189" s="2">
        <v>1</v>
      </c>
      <c r="AW189" s="2">
        <v>1</v>
      </c>
      <c r="AX189" s="2"/>
      <c r="AY189" s="2"/>
      <c r="AZ189" s="2">
        <v>1</v>
      </c>
      <c r="BA189" s="2">
        <v>1</v>
      </c>
      <c r="BB189" s="2">
        <v>1</v>
      </c>
      <c r="BC189" s="2">
        <v>1</v>
      </c>
      <c r="BD189" s="2" t="s">
        <v>3</v>
      </c>
      <c r="BE189" s="2" t="s">
        <v>3</v>
      </c>
      <c r="BF189" s="2" t="s">
        <v>3</v>
      </c>
      <c r="BG189" s="2" t="s">
        <v>3</v>
      </c>
      <c r="BH189" s="2">
        <v>0</v>
      </c>
      <c r="BI189" s="2">
        <v>4</v>
      </c>
      <c r="BJ189" s="2" t="s">
        <v>121</v>
      </c>
      <c r="BK189" s="2"/>
      <c r="BL189" s="2"/>
      <c r="BM189" s="2">
        <v>200001</v>
      </c>
      <c r="BN189" s="2">
        <v>0</v>
      </c>
      <c r="BO189" s="2" t="s">
        <v>3</v>
      </c>
      <c r="BP189" s="2">
        <v>0</v>
      </c>
      <c r="BQ189" s="2">
        <v>4</v>
      </c>
      <c r="BR189" s="2">
        <v>0</v>
      </c>
      <c r="BS189" s="2">
        <v>1</v>
      </c>
      <c r="BT189" s="2">
        <v>1</v>
      </c>
      <c r="BU189" s="2">
        <v>1</v>
      </c>
      <c r="BV189" s="2">
        <v>1</v>
      </c>
      <c r="BW189" s="2">
        <v>1</v>
      </c>
      <c r="BX189" s="2">
        <v>1</v>
      </c>
      <c r="BY189" s="2" t="s">
        <v>3</v>
      </c>
      <c r="BZ189" s="2">
        <v>74</v>
      </c>
      <c r="CA189" s="2">
        <v>36</v>
      </c>
      <c r="CB189" s="2" t="s">
        <v>3</v>
      </c>
      <c r="CC189" s="2"/>
      <c r="CD189" s="2"/>
      <c r="CE189" s="2">
        <v>0</v>
      </c>
      <c r="CF189" s="2">
        <v>0</v>
      </c>
      <c r="CG189" s="2">
        <v>0</v>
      </c>
      <c r="CH189" s="2"/>
      <c r="CI189" s="2"/>
      <c r="CJ189" s="2"/>
      <c r="CK189" s="2"/>
      <c r="CL189" s="2"/>
      <c r="CM189" s="2">
        <v>0</v>
      </c>
      <c r="CN189" s="2" t="s">
        <v>280</v>
      </c>
      <c r="CO189" s="2">
        <v>0</v>
      </c>
      <c r="CP189" s="2">
        <f t="shared" si="104"/>
        <v>609.1</v>
      </c>
      <c r="CQ189" s="2">
        <f t="shared" si="105"/>
        <v>0</v>
      </c>
      <c r="CR189" s="2">
        <f>((((ET189*ROUND((0.3+1),7)))*BB189-((EU189*ROUND((0.3+1),7)))*BS189)+AE189*BS189)</f>
        <v>0</v>
      </c>
      <c r="CS189" s="2">
        <f t="shared" si="106"/>
        <v>0</v>
      </c>
      <c r="CT189" s="2">
        <f t="shared" si="107"/>
        <v>60.91</v>
      </c>
      <c r="CU189" s="2">
        <f t="shared" si="108"/>
        <v>0</v>
      </c>
      <c r="CV189" s="2">
        <f t="shared" si="109"/>
        <v>5.0544000000000002</v>
      </c>
      <c r="CW189" s="2">
        <f t="shared" si="110"/>
        <v>0</v>
      </c>
      <c r="CX189" s="2">
        <f t="shared" si="111"/>
        <v>0</v>
      </c>
      <c r="CY189" s="2">
        <f>(((S189+R189)*AT189)/100)</f>
        <v>450.73400000000004</v>
      </c>
      <c r="CZ189" s="2">
        <f>(((S189+R189)*AU189)/100)</f>
        <v>219.27600000000001</v>
      </c>
      <c r="DA189" s="2"/>
      <c r="DB189" s="2"/>
      <c r="DC189" s="2" t="s">
        <v>3</v>
      </c>
      <c r="DD189" s="2" t="s">
        <v>3</v>
      </c>
      <c r="DE189" s="2" t="s">
        <v>33</v>
      </c>
      <c r="DF189" s="2" t="s">
        <v>33</v>
      </c>
      <c r="DG189" s="2" t="s">
        <v>34</v>
      </c>
      <c r="DH189" s="2" t="s">
        <v>3</v>
      </c>
      <c r="DI189" s="2" t="s">
        <v>34</v>
      </c>
      <c r="DJ189" s="2" t="s">
        <v>33</v>
      </c>
      <c r="DK189" s="2" t="s">
        <v>3</v>
      </c>
      <c r="DL189" s="2" t="s">
        <v>3</v>
      </c>
      <c r="DM189" s="2" t="s">
        <v>3</v>
      </c>
      <c r="DN189" s="2">
        <v>0</v>
      </c>
      <c r="DO189" s="2">
        <v>0</v>
      </c>
      <c r="DP189" s="2">
        <v>1</v>
      </c>
      <c r="DQ189" s="2">
        <v>1</v>
      </c>
      <c r="DR189" s="2"/>
      <c r="DS189" s="2"/>
      <c r="DT189" s="2"/>
      <c r="DU189" s="2">
        <v>1013</v>
      </c>
      <c r="DV189" s="2" t="s">
        <v>50</v>
      </c>
      <c r="DW189" s="2" t="s">
        <v>50</v>
      </c>
      <c r="DX189" s="2">
        <v>1</v>
      </c>
      <c r="DY189" s="2"/>
      <c r="DZ189" s="2" t="s">
        <v>3</v>
      </c>
      <c r="EA189" s="2" t="s">
        <v>3</v>
      </c>
      <c r="EB189" s="2" t="s">
        <v>3</v>
      </c>
      <c r="EC189" s="2" t="s">
        <v>3</v>
      </c>
      <c r="ED189" s="2"/>
      <c r="EE189" s="2">
        <v>56793215</v>
      </c>
      <c r="EF189" s="2">
        <v>4</v>
      </c>
      <c r="EG189" s="2" t="s">
        <v>35</v>
      </c>
      <c r="EH189" s="2">
        <v>83</v>
      </c>
      <c r="EI189" s="2" t="s">
        <v>35</v>
      </c>
      <c r="EJ189" s="2">
        <v>4</v>
      </c>
      <c r="EK189" s="2">
        <v>200001</v>
      </c>
      <c r="EL189" s="2" t="s">
        <v>36</v>
      </c>
      <c r="EM189" s="2" t="s">
        <v>37</v>
      </c>
      <c r="EN189" s="2"/>
      <c r="EO189" s="2" t="s">
        <v>38</v>
      </c>
      <c r="EP189" s="2"/>
      <c r="EQ189" s="2">
        <v>132096</v>
      </c>
      <c r="ER189" s="2">
        <v>58.57</v>
      </c>
      <c r="ES189" s="2">
        <v>0</v>
      </c>
      <c r="ET189" s="2">
        <v>0</v>
      </c>
      <c r="EU189" s="2">
        <v>0</v>
      </c>
      <c r="EV189" s="2">
        <v>58.57</v>
      </c>
      <c r="EW189" s="2">
        <v>4.8600000000000003</v>
      </c>
      <c r="EX189" s="2">
        <v>0</v>
      </c>
      <c r="EY189" s="2">
        <v>0</v>
      </c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>
        <v>0</v>
      </c>
      <c r="FR189" s="2">
        <v>0</v>
      </c>
      <c r="FS189" s="2">
        <v>0</v>
      </c>
      <c r="FT189" s="2"/>
      <c r="FU189" s="2"/>
      <c r="FV189" s="2"/>
      <c r="FW189" s="2"/>
      <c r="FX189" s="2">
        <v>74</v>
      </c>
      <c r="FY189" s="2">
        <v>36</v>
      </c>
      <c r="FZ189" s="2"/>
      <c r="GA189" s="2" t="s">
        <v>3</v>
      </c>
      <c r="GB189" s="2"/>
      <c r="GC189" s="2"/>
      <c r="GD189" s="2">
        <v>1</v>
      </c>
      <c r="GE189" s="2"/>
      <c r="GF189" s="2">
        <v>1347693271</v>
      </c>
      <c r="GG189" s="2">
        <v>2</v>
      </c>
      <c r="GH189" s="2">
        <v>1</v>
      </c>
      <c r="GI189" s="2">
        <v>-2</v>
      </c>
      <c r="GJ189" s="2">
        <v>0</v>
      </c>
      <c r="GK189" s="2">
        <v>0</v>
      </c>
      <c r="GL189" s="2">
        <f>ROUND(IF(AND(BH189=3,BI189=3,FS189&lt;&gt;0),P189,0),2)</f>
        <v>0</v>
      </c>
      <c r="GM189" s="2">
        <f>ROUND(O189+X189+Y189,2)+GX189</f>
        <v>1279.1099999999999</v>
      </c>
      <c r="GN189" s="2">
        <f t="shared" si="112"/>
        <v>0</v>
      </c>
      <c r="GO189" s="2">
        <f t="shared" si="113"/>
        <v>0</v>
      </c>
      <c r="GP189" s="2">
        <f t="shared" si="114"/>
        <v>1279.1099999999999</v>
      </c>
      <c r="GQ189" s="2"/>
      <c r="GR189" s="2">
        <v>0</v>
      </c>
      <c r="GS189" s="2">
        <v>3</v>
      </c>
      <c r="GT189" s="2">
        <v>0</v>
      </c>
      <c r="GU189" s="2" t="s">
        <v>3</v>
      </c>
      <c r="GV189" s="2">
        <f t="shared" si="115"/>
        <v>0</v>
      </c>
      <c r="GW189" s="2">
        <v>1</v>
      </c>
      <c r="GX189" s="2">
        <f>ROUND(HC189*I189,2)</f>
        <v>0</v>
      </c>
      <c r="GY189" s="2"/>
      <c r="GZ189" s="2"/>
      <c r="HA189" s="2">
        <v>0</v>
      </c>
      <c r="HB189" s="2">
        <v>0</v>
      </c>
      <c r="HC189" s="2">
        <f t="shared" si="116"/>
        <v>0</v>
      </c>
      <c r="HD189" s="2"/>
      <c r="HE189" s="2" t="s">
        <v>3</v>
      </c>
      <c r="HF189" s="2" t="s">
        <v>3</v>
      </c>
      <c r="HG189" s="2"/>
      <c r="HH189" s="2"/>
      <c r="HI189" s="2"/>
      <c r="HJ189" s="2"/>
      <c r="HK189" s="2"/>
      <c r="HL189" s="2"/>
      <c r="HM189" s="2" t="s">
        <v>3</v>
      </c>
      <c r="HN189" s="2" t="s">
        <v>39</v>
      </c>
      <c r="HO189" s="2" t="s">
        <v>40</v>
      </c>
      <c r="HP189" s="2" t="s">
        <v>35</v>
      </c>
      <c r="HQ189" s="2" t="s">
        <v>35</v>
      </c>
      <c r="HR189" s="2"/>
      <c r="HS189" s="2">
        <v>0</v>
      </c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>
        <v>0</v>
      </c>
      <c r="IL189" s="2"/>
      <c r="IM189" s="2"/>
      <c r="IN189" s="2"/>
      <c r="IO189" s="2"/>
      <c r="IP189" s="2"/>
      <c r="IQ189" s="2"/>
      <c r="IR189" s="2"/>
      <c r="IS189" s="2"/>
      <c r="IT189" s="2"/>
      <c r="IU189" s="2"/>
    </row>
    <row r="190" spans="1:255" x14ac:dyDescent="0.2">
      <c r="A190">
        <v>17</v>
      </c>
      <c r="B190">
        <v>1</v>
      </c>
      <c r="C190">
        <f>ROW(SmtRes!A64)</f>
        <v>64</v>
      </c>
      <c r="D190">
        <f>ROW(EtalonRes!A64)</f>
        <v>64</v>
      </c>
      <c r="E190" t="s">
        <v>3</v>
      </c>
      <c r="F190" t="s">
        <v>119</v>
      </c>
      <c r="G190" t="s">
        <v>120</v>
      </c>
      <c r="H190" t="s">
        <v>50</v>
      </c>
      <c r="I190">
        <f>ROUND(ROUND(5*2,4),7)</f>
        <v>10</v>
      </c>
      <c r="J190">
        <v>0</v>
      </c>
      <c r="K190">
        <f>ROUND(ROUND(5*2,4),7)</f>
        <v>10</v>
      </c>
      <c r="O190">
        <f>ROUND(CP190,0)</f>
        <v>31021</v>
      </c>
      <c r="P190">
        <f>ROUND(CQ190*I190,0)</f>
        <v>0</v>
      </c>
      <c r="Q190">
        <f>ROUND(CR190*I190,0)</f>
        <v>0</v>
      </c>
      <c r="R190">
        <f>ROUND(CS190*I190,0)</f>
        <v>0</v>
      </c>
      <c r="S190">
        <f>ROUND(CT190*I190,0)</f>
        <v>31021</v>
      </c>
      <c r="T190">
        <f>ROUND(CU190*I190,0)</f>
        <v>0</v>
      </c>
      <c r="U190">
        <f t="shared" si="98"/>
        <v>50.543999999999997</v>
      </c>
      <c r="V190">
        <f t="shared" si="99"/>
        <v>0</v>
      </c>
      <c r="W190">
        <f>ROUND(CX190*I190,0)</f>
        <v>0</v>
      </c>
      <c r="X190">
        <f>ROUND(CY190,0)</f>
        <v>22956</v>
      </c>
      <c r="Y190">
        <f>ROUND(CZ190,0)</f>
        <v>11168</v>
      </c>
      <c r="AA190">
        <v>-1</v>
      </c>
      <c r="AB190">
        <f t="shared" si="100"/>
        <v>60.91</v>
      </c>
      <c r="AC190">
        <f t="shared" si="117"/>
        <v>0</v>
      </c>
      <c r="AD190">
        <f>ROUND(((((ET190*ROUND((0.3+1),7)))-((EU190*ROUND((0.3+1),7))))+AE190),2)</f>
        <v>0</v>
      </c>
      <c r="AE190">
        <f>ROUND(((EU190*ROUND((0.3+1),7))),2)</f>
        <v>0</v>
      </c>
      <c r="AF190">
        <f>ROUND(((EV190*ROUND(((0.3+1)*0.8),7))),2)</f>
        <v>60.91</v>
      </c>
      <c r="AG190">
        <f t="shared" si="102"/>
        <v>0</v>
      </c>
      <c r="AH190">
        <f>((EW190*ROUND(((0.3+1)*0.8),7)))</f>
        <v>5.0544000000000002</v>
      </c>
      <c r="AI190">
        <f>((EX190*ROUND((0.3+1),7)))</f>
        <v>0</v>
      </c>
      <c r="AJ190">
        <f t="shared" si="103"/>
        <v>0</v>
      </c>
      <c r="AK190">
        <v>58.57</v>
      </c>
      <c r="AL190">
        <v>0</v>
      </c>
      <c r="AM190">
        <v>0</v>
      </c>
      <c r="AN190">
        <v>0</v>
      </c>
      <c r="AO190">
        <v>58.57</v>
      </c>
      <c r="AP190">
        <v>0</v>
      </c>
      <c r="AQ190">
        <v>4.8600000000000003</v>
      </c>
      <c r="AR190">
        <v>0</v>
      </c>
      <c r="AS190">
        <v>0</v>
      </c>
      <c r="AT190">
        <v>74</v>
      </c>
      <c r="AU190">
        <v>36</v>
      </c>
      <c r="AV190">
        <v>1</v>
      </c>
      <c r="AW190">
        <v>1</v>
      </c>
      <c r="AZ190">
        <v>1</v>
      </c>
      <c r="BA190">
        <v>50.93</v>
      </c>
      <c r="BB190">
        <v>1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0</v>
      </c>
      <c r="BI190">
        <v>4</v>
      </c>
      <c r="BJ190" t="s">
        <v>121</v>
      </c>
      <c r="BM190">
        <v>200001</v>
      </c>
      <c r="BN190">
        <v>0</v>
      </c>
      <c r="BO190" t="s">
        <v>3</v>
      </c>
      <c r="BP190">
        <v>0</v>
      </c>
      <c r="BQ190">
        <v>4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74</v>
      </c>
      <c r="CA190">
        <v>36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280</v>
      </c>
      <c r="CO190">
        <v>0</v>
      </c>
      <c r="CP190">
        <f t="shared" si="104"/>
        <v>31021</v>
      </c>
      <c r="CQ190">
        <f t="shared" si="105"/>
        <v>0</v>
      </c>
      <c r="CR190">
        <f>((((ET190*ROUND((0.3+1),7)))*BB190-((EU190*ROUND((0.3+1),7)))*BS190)+AE190*BS190)</f>
        <v>0</v>
      </c>
      <c r="CS190">
        <f t="shared" si="106"/>
        <v>0</v>
      </c>
      <c r="CT190">
        <f t="shared" si="107"/>
        <v>3102.1462999999999</v>
      </c>
      <c r="CU190">
        <f t="shared" si="108"/>
        <v>0</v>
      </c>
      <c r="CV190">
        <f t="shared" si="109"/>
        <v>5.0544000000000002</v>
      </c>
      <c r="CW190">
        <f t="shared" si="110"/>
        <v>0</v>
      </c>
      <c r="CX190">
        <f t="shared" si="111"/>
        <v>0</v>
      </c>
      <c r="CY190">
        <f>(((S190+R190)*AT190)/100)</f>
        <v>22955.54</v>
      </c>
      <c r="CZ190">
        <f>(((S190+R190)*AU190)/100)</f>
        <v>11167.56</v>
      </c>
      <c r="DC190" t="s">
        <v>3</v>
      </c>
      <c r="DD190" t="s">
        <v>3</v>
      </c>
      <c r="DE190" t="s">
        <v>33</v>
      </c>
      <c r="DF190" t="s">
        <v>33</v>
      </c>
      <c r="DG190" t="s">
        <v>34</v>
      </c>
      <c r="DH190" t="s">
        <v>3</v>
      </c>
      <c r="DI190" t="s">
        <v>34</v>
      </c>
      <c r="DJ190" t="s">
        <v>33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50</v>
      </c>
      <c r="DW190" t="s">
        <v>50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56793215</v>
      </c>
      <c r="EF190">
        <v>4</v>
      </c>
      <c r="EG190" t="s">
        <v>35</v>
      </c>
      <c r="EH190">
        <v>83</v>
      </c>
      <c r="EI190" t="s">
        <v>35</v>
      </c>
      <c r="EJ190">
        <v>4</v>
      </c>
      <c r="EK190">
        <v>200001</v>
      </c>
      <c r="EL190" t="s">
        <v>36</v>
      </c>
      <c r="EM190" t="s">
        <v>37</v>
      </c>
      <c r="EO190" t="s">
        <v>38</v>
      </c>
      <c r="EQ190">
        <v>132096</v>
      </c>
      <c r="ER190">
        <v>58.57</v>
      </c>
      <c r="ES190">
        <v>0</v>
      </c>
      <c r="ET190">
        <v>0</v>
      </c>
      <c r="EU190">
        <v>0</v>
      </c>
      <c r="EV190">
        <v>58.57</v>
      </c>
      <c r="EW190">
        <v>4.8600000000000003</v>
      </c>
      <c r="EX190">
        <v>0</v>
      </c>
      <c r="EY190">
        <v>0</v>
      </c>
      <c r="FQ190">
        <v>0</v>
      </c>
      <c r="FR190">
        <v>0</v>
      </c>
      <c r="FS190">
        <v>0</v>
      </c>
      <c r="FX190">
        <v>74</v>
      </c>
      <c r="FY190">
        <v>36</v>
      </c>
      <c r="GA190" t="s">
        <v>3</v>
      </c>
      <c r="GD190">
        <v>1</v>
      </c>
      <c r="GF190">
        <v>1347693271</v>
      </c>
      <c r="GG190">
        <v>2</v>
      </c>
      <c r="GH190">
        <v>1</v>
      </c>
      <c r="GI190">
        <v>2</v>
      </c>
      <c r="GJ190">
        <v>0</v>
      </c>
      <c r="GK190">
        <v>0</v>
      </c>
      <c r="GL190">
        <f>ROUND(IF(AND(BH190=3,BI190=3,FS190&lt;&gt;0),P190,0),0)</f>
        <v>0</v>
      </c>
      <c r="GM190">
        <f>ROUND(O190+X190+Y190,0)+GX190</f>
        <v>65145</v>
      </c>
      <c r="GN190">
        <f t="shared" si="112"/>
        <v>0</v>
      </c>
      <c r="GO190">
        <f t="shared" si="113"/>
        <v>0</v>
      </c>
      <c r="GP190">
        <f t="shared" si="114"/>
        <v>65145</v>
      </c>
      <c r="GR190">
        <v>0</v>
      </c>
      <c r="GS190">
        <v>3</v>
      </c>
      <c r="GT190">
        <v>0</v>
      </c>
      <c r="GU190" t="s">
        <v>3</v>
      </c>
      <c r="GV190">
        <f t="shared" si="115"/>
        <v>0</v>
      </c>
      <c r="GW190">
        <v>1</v>
      </c>
      <c r="GX190">
        <f>ROUND(HC190*I190,0)</f>
        <v>0</v>
      </c>
      <c r="HA190">
        <v>0</v>
      </c>
      <c r="HB190">
        <v>0</v>
      </c>
      <c r="HC190">
        <f t="shared" si="116"/>
        <v>0</v>
      </c>
      <c r="HE190" t="s">
        <v>3</v>
      </c>
      <c r="HF190" t="s">
        <v>3</v>
      </c>
      <c r="HM190" t="s">
        <v>3</v>
      </c>
      <c r="HN190" t="s">
        <v>39</v>
      </c>
      <c r="HO190" t="s">
        <v>40</v>
      </c>
      <c r="HP190" t="s">
        <v>35</v>
      </c>
      <c r="HQ190" t="s">
        <v>35</v>
      </c>
      <c r="HS190">
        <v>0</v>
      </c>
      <c r="IK190">
        <v>0</v>
      </c>
    </row>
    <row r="192" spans="1:255" x14ac:dyDescent="0.2">
      <c r="A192" s="3">
        <v>51</v>
      </c>
      <c r="B192" s="3">
        <f>B167</f>
        <v>1</v>
      </c>
      <c r="C192" s="3">
        <f>A167</f>
        <v>4</v>
      </c>
      <c r="D192" s="3">
        <f>ROW(A167)</f>
        <v>167</v>
      </c>
      <c r="E192" s="3"/>
      <c r="F192" s="3" t="str">
        <f>IF(F167&lt;&gt;"",F167,"")</f>
        <v>4</v>
      </c>
      <c r="G192" s="3" t="str">
        <f>IF(G167&lt;&gt;"",G167,"")</f>
        <v>Шкаф сбора данных -линия/2шт.</v>
      </c>
      <c r="H192" s="3">
        <v>0</v>
      </c>
      <c r="I192" s="3"/>
      <c r="J192" s="3"/>
      <c r="K192" s="3"/>
      <c r="L192" s="3"/>
      <c r="M192" s="3"/>
      <c r="N192" s="3"/>
      <c r="O192" s="3">
        <f t="shared" ref="O192:T192" si="118">ROUND(AB192,0)</f>
        <v>87</v>
      </c>
      <c r="P192" s="3">
        <f t="shared" si="118"/>
        <v>0</v>
      </c>
      <c r="Q192" s="3">
        <f t="shared" si="118"/>
        <v>0</v>
      </c>
      <c r="R192" s="3">
        <f t="shared" si="118"/>
        <v>0</v>
      </c>
      <c r="S192" s="3">
        <f t="shared" si="118"/>
        <v>87</v>
      </c>
      <c r="T192" s="3">
        <f t="shared" si="118"/>
        <v>0</v>
      </c>
      <c r="U192" s="3">
        <f>AH192</f>
        <v>7.3283968000000002</v>
      </c>
      <c r="V192" s="3">
        <f>AI192</f>
        <v>0</v>
      </c>
      <c r="W192" s="3">
        <f>ROUND(AJ192,0)</f>
        <v>0</v>
      </c>
      <c r="X192" s="3">
        <f>ROUND(AK192,0)</f>
        <v>64</v>
      </c>
      <c r="Y192" s="3">
        <f>ROUND(AL192,0)</f>
        <v>31</v>
      </c>
      <c r="Z192" s="3"/>
      <c r="AA192" s="3"/>
      <c r="AB192" s="3">
        <f>ROUND(SUMIF(AA171:AA190,"=64890179",O171:O190),0)</f>
        <v>87</v>
      </c>
      <c r="AC192" s="3">
        <f>ROUND(SUMIF(AA171:AA190,"=64890179",P171:P190),0)</f>
        <v>0</v>
      </c>
      <c r="AD192" s="3">
        <f>ROUND(SUMIF(AA171:AA190,"=64890179",Q171:Q190),0)</f>
        <v>0</v>
      </c>
      <c r="AE192" s="3">
        <f>ROUND(SUMIF(AA171:AA190,"=64890179",R171:R190),0)</f>
        <v>0</v>
      </c>
      <c r="AF192" s="3">
        <f>ROUND(SUMIF(AA171:AA190,"=64890179",S171:S190),0)</f>
        <v>87</v>
      </c>
      <c r="AG192" s="3">
        <f>ROUND(SUMIF(AA171:AA190,"=64890179",T171:T190),0)</f>
        <v>0</v>
      </c>
      <c r="AH192" s="3">
        <f>SUMIF(AA171:AA190,"=64890179",U171:U190)</f>
        <v>7.3283968000000002</v>
      </c>
      <c r="AI192" s="3">
        <f>SUMIF(AA171:AA190,"=64890179",V171:V190)</f>
        <v>0</v>
      </c>
      <c r="AJ192" s="3">
        <f>ROUND(SUMIF(AA171:AA190,"=64890179",W171:W190),0)</f>
        <v>0</v>
      </c>
      <c r="AK192" s="3">
        <f>ROUND(SUMIF(AA171:AA190,"=64890179",X171:X190),0)</f>
        <v>64</v>
      </c>
      <c r="AL192" s="3">
        <f>ROUND(SUMIF(AA171:AA190,"=64890179",Y171:Y190),0)</f>
        <v>31</v>
      </c>
      <c r="AM192" s="3"/>
      <c r="AN192" s="3"/>
      <c r="AO192" s="3">
        <f t="shared" ref="AO192:BD192" si="119">ROUND(BX192,0)</f>
        <v>0</v>
      </c>
      <c r="AP192" s="3">
        <f t="shared" si="119"/>
        <v>0</v>
      </c>
      <c r="AQ192" s="3">
        <f t="shared" si="119"/>
        <v>0</v>
      </c>
      <c r="AR192" s="3">
        <f t="shared" si="119"/>
        <v>182</v>
      </c>
      <c r="AS192" s="3">
        <f t="shared" si="119"/>
        <v>0</v>
      </c>
      <c r="AT192" s="3">
        <f t="shared" si="119"/>
        <v>0</v>
      </c>
      <c r="AU192" s="3">
        <f t="shared" si="119"/>
        <v>182</v>
      </c>
      <c r="AV192" s="3">
        <f t="shared" si="119"/>
        <v>0</v>
      </c>
      <c r="AW192" s="3">
        <f t="shared" si="119"/>
        <v>0</v>
      </c>
      <c r="AX192" s="3">
        <f t="shared" si="119"/>
        <v>0</v>
      </c>
      <c r="AY192" s="3">
        <f t="shared" si="119"/>
        <v>0</v>
      </c>
      <c r="AZ192" s="3">
        <f t="shared" si="119"/>
        <v>0</v>
      </c>
      <c r="BA192" s="3">
        <f t="shared" si="119"/>
        <v>0</v>
      </c>
      <c r="BB192" s="3">
        <f t="shared" si="119"/>
        <v>0</v>
      </c>
      <c r="BC192" s="3">
        <f t="shared" si="119"/>
        <v>0</v>
      </c>
      <c r="BD192" s="3">
        <f t="shared" si="119"/>
        <v>0</v>
      </c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>
        <f>ROUND(SUMIF(AA171:AA190,"=64890179",FQ171:FQ190),0)</f>
        <v>0</v>
      </c>
      <c r="BY192" s="3">
        <f>ROUND(SUMIF(AA171:AA190,"=64890179",FR171:FR190),0)</f>
        <v>0</v>
      </c>
      <c r="BZ192" s="3">
        <f>ROUND(SUMIF(AA171:AA190,"=64890179",GL171:GL190),0)</f>
        <v>0</v>
      </c>
      <c r="CA192" s="3">
        <f>ROUND(SUMIF(AA171:AA190,"=64890179",GM171:GM190),0)</f>
        <v>182</v>
      </c>
      <c r="CB192" s="3">
        <f>ROUND(SUMIF(AA171:AA190,"=64890179",GN171:GN190),0)</f>
        <v>0</v>
      </c>
      <c r="CC192" s="3">
        <f>ROUND(SUMIF(AA171:AA190,"=64890179",GO171:GO190),0)</f>
        <v>0</v>
      </c>
      <c r="CD192" s="3">
        <f>ROUND(SUMIF(AA171:AA190,"=64890179",GP171:GP190),0)</f>
        <v>182</v>
      </c>
      <c r="CE192" s="3">
        <f>AC192-BX192</f>
        <v>0</v>
      </c>
      <c r="CF192" s="3">
        <f>AC192-BY192</f>
        <v>0</v>
      </c>
      <c r="CG192" s="3">
        <f>BX192-BZ192</f>
        <v>0</v>
      </c>
      <c r="CH192" s="3">
        <f>AC192-BX192-BY192+BZ192</f>
        <v>0</v>
      </c>
      <c r="CI192" s="3">
        <f>BY192-BZ192</f>
        <v>0</v>
      </c>
      <c r="CJ192" s="3">
        <f>ROUND(SUMIF(AA171:AA190,"=64890179",GX171:GX190),0)</f>
        <v>0</v>
      </c>
      <c r="CK192" s="3">
        <f>ROUND(SUMIF(AA171:AA190,"=64890179",GY171:GY190),0)</f>
        <v>0</v>
      </c>
      <c r="CL192" s="3">
        <f>ROUND(SUMIF(AA171:AA190,"=64890179",GZ171:GZ190),0)</f>
        <v>0</v>
      </c>
      <c r="CM192" s="3">
        <f>ROUND(SUMIF(AA171:AA190,"=64890179",HD171:HD190),0)</f>
        <v>0</v>
      </c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4">
        <f t="shared" ref="DG192:DL192" si="120">ROUND(DT192,0)</f>
        <v>4416</v>
      </c>
      <c r="DH192" s="4">
        <f t="shared" si="120"/>
        <v>0</v>
      </c>
      <c r="DI192" s="4">
        <f t="shared" si="120"/>
        <v>0</v>
      </c>
      <c r="DJ192" s="4">
        <f t="shared" si="120"/>
        <v>0</v>
      </c>
      <c r="DK192" s="4">
        <f t="shared" si="120"/>
        <v>4416</v>
      </c>
      <c r="DL192" s="4">
        <f t="shared" si="120"/>
        <v>0</v>
      </c>
      <c r="DM192" s="4">
        <f>DZ192</f>
        <v>7.3283968000000002</v>
      </c>
      <c r="DN192" s="4">
        <f>EA192</f>
        <v>0</v>
      </c>
      <c r="DO192" s="4">
        <f>ROUND(EB192,0)</f>
        <v>0</v>
      </c>
      <c r="DP192" s="4">
        <f>ROUND(EC192,0)</f>
        <v>3268</v>
      </c>
      <c r="DQ192" s="4">
        <f>ROUND(ED192,0)</f>
        <v>1590</v>
      </c>
      <c r="DR192" s="4"/>
      <c r="DS192" s="4"/>
      <c r="DT192" s="4">
        <f>ROUND(SUMIF(AA171:AA190,"=64890177",O171:O190),0)</f>
        <v>4416</v>
      </c>
      <c r="DU192" s="4">
        <f>ROUND(SUMIF(AA171:AA190,"=64890177",P171:P190),0)</f>
        <v>0</v>
      </c>
      <c r="DV192" s="4">
        <f>ROUND(SUMIF(AA171:AA190,"=64890177",Q171:Q190),0)</f>
        <v>0</v>
      </c>
      <c r="DW192" s="4">
        <f>ROUND(SUMIF(AA171:AA190,"=64890177",R171:R190),0)</f>
        <v>0</v>
      </c>
      <c r="DX192" s="4">
        <f>ROUND(SUMIF(AA171:AA190,"=64890177",S171:S190),0)</f>
        <v>4416</v>
      </c>
      <c r="DY192" s="4">
        <f>ROUND(SUMIF(AA171:AA190,"=64890177",T171:T190),0)</f>
        <v>0</v>
      </c>
      <c r="DZ192" s="4">
        <f>SUMIF(AA171:AA190,"=64890177",U171:U190)</f>
        <v>7.3283968000000002</v>
      </c>
      <c r="EA192" s="4">
        <f>SUMIF(AA171:AA190,"=64890177",V171:V190)</f>
        <v>0</v>
      </c>
      <c r="EB192" s="4">
        <f>ROUND(SUMIF(AA171:AA190,"=64890177",W171:W190),0)</f>
        <v>0</v>
      </c>
      <c r="EC192" s="4">
        <f>ROUND(SUMIF(AA171:AA190,"=64890177",X171:X190),0)</f>
        <v>3268</v>
      </c>
      <c r="ED192" s="4">
        <f>ROUND(SUMIF(AA171:AA190,"=64890177",Y171:Y190),0)</f>
        <v>1590</v>
      </c>
      <c r="EE192" s="4"/>
      <c r="EF192" s="4"/>
      <c r="EG192" s="4">
        <f t="shared" ref="EG192:EV192" si="121">ROUND(FP192,0)</f>
        <v>0</v>
      </c>
      <c r="EH192" s="4">
        <f t="shared" si="121"/>
        <v>0</v>
      </c>
      <c r="EI192" s="4">
        <f t="shared" si="121"/>
        <v>0</v>
      </c>
      <c r="EJ192" s="4">
        <f t="shared" si="121"/>
        <v>9274</v>
      </c>
      <c r="EK192" s="4">
        <f t="shared" si="121"/>
        <v>0</v>
      </c>
      <c r="EL192" s="4">
        <f t="shared" si="121"/>
        <v>0</v>
      </c>
      <c r="EM192" s="4">
        <f t="shared" si="121"/>
        <v>9274</v>
      </c>
      <c r="EN192" s="4">
        <f t="shared" si="121"/>
        <v>0</v>
      </c>
      <c r="EO192" s="4">
        <f t="shared" si="121"/>
        <v>0</v>
      </c>
      <c r="EP192" s="4">
        <f t="shared" si="121"/>
        <v>0</v>
      </c>
      <c r="EQ192" s="4">
        <f t="shared" si="121"/>
        <v>0</v>
      </c>
      <c r="ER192" s="4">
        <f t="shared" si="121"/>
        <v>0</v>
      </c>
      <c r="ES192" s="4">
        <f t="shared" si="121"/>
        <v>0</v>
      </c>
      <c r="ET192" s="4">
        <f t="shared" si="121"/>
        <v>0</v>
      </c>
      <c r="EU192" s="4">
        <f t="shared" si="121"/>
        <v>0</v>
      </c>
      <c r="EV192" s="4">
        <f t="shared" si="121"/>
        <v>0</v>
      </c>
      <c r="EW192" s="4"/>
      <c r="EX192" s="4"/>
      <c r="EY192" s="4"/>
      <c r="EZ192" s="4"/>
      <c r="FA192" s="4"/>
      <c r="FB192" s="4"/>
      <c r="FC192" s="4"/>
      <c r="FD192" s="4"/>
      <c r="FE192" s="4"/>
      <c r="FF192" s="4"/>
      <c r="FG192" s="4"/>
      <c r="FH192" s="4"/>
      <c r="FI192" s="4"/>
      <c r="FJ192" s="4"/>
      <c r="FK192" s="4"/>
      <c r="FL192" s="4"/>
      <c r="FM192" s="4"/>
      <c r="FN192" s="4"/>
      <c r="FO192" s="4"/>
      <c r="FP192" s="4">
        <f>ROUND(SUMIF(AA171:AA190,"=64890177",FQ171:FQ190),0)</f>
        <v>0</v>
      </c>
      <c r="FQ192" s="4">
        <f>ROUND(SUMIF(AA171:AA190,"=64890177",FR171:FR190),0)</f>
        <v>0</v>
      </c>
      <c r="FR192" s="4">
        <f>ROUND(SUMIF(AA171:AA190,"=64890177",GL171:GL190),0)</f>
        <v>0</v>
      </c>
      <c r="FS192" s="4">
        <f>ROUND(SUMIF(AA171:AA190,"=64890177",GM171:GM190),0)</f>
        <v>9274</v>
      </c>
      <c r="FT192" s="4">
        <f>ROUND(SUMIF(AA171:AA190,"=64890177",GN171:GN190),0)</f>
        <v>0</v>
      </c>
      <c r="FU192" s="4">
        <f>ROUND(SUMIF(AA171:AA190,"=64890177",GO171:GO190),0)</f>
        <v>0</v>
      </c>
      <c r="FV192" s="4">
        <f>ROUND(SUMIF(AA171:AA190,"=64890177",GP171:GP190),0)</f>
        <v>9274</v>
      </c>
      <c r="FW192" s="4">
        <f>DU192-FP192</f>
        <v>0</v>
      </c>
      <c r="FX192" s="4">
        <f>DU192-FQ192</f>
        <v>0</v>
      </c>
      <c r="FY192" s="4">
        <f>FP192-FR192</f>
        <v>0</v>
      </c>
      <c r="FZ192" s="4">
        <f>DU192-FP192-FQ192+FR192</f>
        <v>0</v>
      </c>
      <c r="GA192" s="4">
        <f>FQ192-FR192</f>
        <v>0</v>
      </c>
      <c r="GB192" s="4">
        <f>ROUND(SUMIF(AA171:AA190,"=64890177",GX171:GX190),0)</f>
        <v>0</v>
      </c>
      <c r="GC192" s="4">
        <f>ROUND(SUMIF(AA171:AA190,"=64890177",GY171:GY190),0)</f>
        <v>0</v>
      </c>
      <c r="GD192" s="4">
        <f>ROUND(SUMIF(AA171:AA190,"=64890177",GZ171:GZ190),0)</f>
        <v>0</v>
      </c>
      <c r="GE192" s="4">
        <f>ROUND(SUMIF(AA171:AA190,"=64890177",HD171:HD190),0)</f>
        <v>0</v>
      </c>
      <c r="GF192" s="4"/>
      <c r="GG192" s="4"/>
      <c r="GH192" s="4"/>
      <c r="GI192" s="4"/>
      <c r="GJ192" s="4"/>
      <c r="GK192" s="4"/>
      <c r="GL192" s="4"/>
      <c r="GM192" s="4"/>
      <c r="GN192" s="4"/>
      <c r="GO192" s="4"/>
      <c r="GP192" s="4"/>
      <c r="GQ192" s="4"/>
      <c r="GR192" s="4"/>
      <c r="GS192" s="4"/>
      <c r="GT192" s="4"/>
      <c r="GU192" s="4"/>
      <c r="GV192" s="4"/>
      <c r="GW192" s="4"/>
      <c r="GX192" s="4">
        <v>0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201</v>
      </c>
      <c r="F194" s="5">
        <f>ROUND(Source!O192,O194)</f>
        <v>87</v>
      </c>
      <c r="G194" s="5" t="s">
        <v>63</v>
      </c>
      <c r="H194" s="5" t="s">
        <v>64</v>
      </c>
      <c r="I194" s="5"/>
      <c r="J194" s="5"/>
      <c r="K194" s="5">
        <v>201</v>
      </c>
      <c r="L194" s="5">
        <v>1</v>
      </c>
      <c r="M194" s="5">
        <v>3</v>
      </c>
      <c r="N194" s="5" t="s">
        <v>3</v>
      </c>
      <c r="O194" s="5">
        <v>0</v>
      </c>
      <c r="P194" s="5">
        <f>ROUND(Source!DG192,O194)</f>
        <v>4416</v>
      </c>
      <c r="Q194" s="5"/>
      <c r="R194" s="5"/>
      <c r="S194" s="5"/>
      <c r="T194" s="5"/>
      <c r="U194" s="5"/>
      <c r="V194" s="5"/>
      <c r="W194" s="5">
        <v>86.72</v>
      </c>
      <c r="X194" s="5">
        <v>1</v>
      </c>
      <c r="Y194" s="5">
        <v>86.72</v>
      </c>
      <c r="Z194" s="5">
        <v>4416</v>
      </c>
      <c r="AA194" s="5">
        <v>1</v>
      </c>
      <c r="AB194" s="5">
        <v>4416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202</v>
      </c>
      <c r="F195" s="5">
        <f>ROUND(Source!P192,O195)</f>
        <v>0</v>
      </c>
      <c r="G195" s="5" t="s">
        <v>65</v>
      </c>
      <c r="H195" s="5" t="s">
        <v>66</v>
      </c>
      <c r="I195" s="5"/>
      <c r="J195" s="5"/>
      <c r="K195" s="5">
        <v>202</v>
      </c>
      <c r="L195" s="5">
        <v>2</v>
      </c>
      <c r="M195" s="5">
        <v>3</v>
      </c>
      <c r="N195" s="5" t="s">
        <v>3</v>
      </c>
      <c r="O195" s="5">
        <v>0</v>
      </c>
      <c r="P195" s="5">
        <f>ROUND(Source!DH192,O195)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222</v>
      </c>
      <c r="F196" s="5">
        <f>ROUND(Source!AO192,O196)</f>
        <v>0</v>
      </c>
      <c r="G196" s="5" t="s">
        <v>67</v>
      </c>
      <c r="H196" s="5" t="s">
        <v>68</v>
      </c>
      <c r="I196" s="5"/>
      <c r="J196" s="5"/>
      <c r="K196" s="5">
        <v>222</v>
      </c>
      <c r="L196" s="5">
        <v>3</v>
      </c>
      <c r="M196" s="5">
        <v>3</v>
      </c>
      <c r="N196" s="5" t="s">
        <v>3</v>
      </c>
      <c r="O196" s="5">
        <v>0</v>
      </c>
      <c r="P196" s="5">
        <f>ROUND(Source!EG192,O196)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225</v>
      </c>
      <c r="F197" s="5">
        <f>ROUND(Source!AV192,O197)</f>
        <v>0</v>
      </c>
      <c r="G197" s="5" t="s">
        <v>69</v>
      </c>
      <c r="H197" s="5" t="s">
        <v>70</v>
      </c>
      <c r="I197" s="5"/>
      <c r="J197" s="5"/>
      <c r="K197" s="5">
        <v>225</v>
      </c>
      <c r="L197" s="5">
        <v>4</v>
      </c>
      <c r="M197" s="5">
        <v>3</v>
      </c>
      <c r="N197" s="5" t="s">
        <v>3</v>
      </c>
      <c r="O197" s="5">
        <v>0</v>
      </c>
      <c r="P197" s="5">
        <f>ROUND(Source!EN192,O197)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226</v>
      </c>
      <c r="F198" s="5">
        <f>ROUND(Source!AW192,O198)</f>
        <v>0</v>
      </c>
      <c r="G198" s="5" t="s">
        <v>71</v>
      </c>
      <c r="H198" s="5" t="s">
        <v>72</v>
      </c>
      <c r="I198" s="5"/>
      <c r="J198" s="5"/>
      <c r="K198" s="5">
        <v>226</v>
      </c>
      <c r="L198" s="5">
        <v>5</v>
      </c>
      <c r="M198" s="5">
        <v>3</v>
      </c>
      <c r="N198" s="5" t="s">
        <v>3</v>
      </c>
      <c r="O198" s="5">
        <v>0</v>
      </c>
      <c r="P198" s="5">
        <f>ROUND(Source!EO192,O198)</f>
        <v>0</v>
      </c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>
        <v>0</v>
      </c>
      <c r="AA198" s="5">
        <v>1</v>
      </c>
      <c r="AB198" s="5">
        <v>0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227</v>
      </c>
      <c r="F199" s="5">
        <f>ROUND(Source!AX192,O199)</f>
        <v>0</v>
      </c>
      <c r="G199" s="5" t="s">
        <v>73</v>
      </c>
      <c r="H199" s="5" t="s">
        <v>74</v>
      </c>
      <c r="I199" s="5"/>
      <c r="J199" s="5"/>
      <c r="K199" s="5">
        <v>227</v>
      </c>
      <c r="L199" s="5">
        <v>6</v>
      </c>
      <c r="M199" s="5">
        <v>3</v>
      </c>
      <c r="N199" s="5" t="s">
        <v>3</v>
      </c>
      <c r="O199" s="5">
        <v>0</v>
      </c>
      <c r="P199" s="5">
        <f>ROUND(Source!EP192,O199)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228</v>
      </c>
      <c r="F200" s="5">
        <f>ROUND(Source!AY192,O200)</f>
        <v>0</v>
      </c>
      <c r="G200" s="5" t="s">
        <v>75</v>
      </c>
      <c r="H200" s="5" t="s">
        <v>76</v>
      </c>
      <c r="I200" s="5"/>
      <c r="J200" s="5"/>
      <c r="K200" s="5">
        <v>228</v>
      </c>
      <c r="L200" s="5">
        <v>7</v>
      </c>
      <c r="M200" s="5">
        <v>3</v>
      </c>
      <c r="N200" s="5" t="s">
        <v>3</v>
      </c>
      <c r="O200" s="5">
        <v>0</v>
      </c>
      <c r="P200" s="5">
        <f>ROUND(Source!EQ192,O200)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216</v>
      </c>
      <c r="F201" s="5">
        <f>ROUND(Source!AP192,O201)</f>
        <v>0</v>
      </c>
      <c r="G201" s="5" t="s">
        <v>77</v>
      </c>
      <c r="H201" s="5" t="s">
        <v>78</v>
      </c>
      <c r="I201" s="5"/>
      <c r="J201" s="5"/>
      <c r="K201" s="5">
        <v>216</v>
      </c>
      <c r="L201" s="5">
        <v>8</v>
      </c>
      <c r="M201" s="5">
        <v>3</v>
      </c>
      <c r="N201" s="5" t="s">
        <v>3</v>
      </c>
      <c r="O201" s="5">
        <v>0</v>
      </c>
      <c r="P201" s="5">
        <f>ROUND(Source!EH192,O201)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8" x14ac:dyDescent="0.2">
      <c r="A202" s="5">
        <v>50</v>
      </c>
      <c r="B202" s="5">
        <v>0</v>
      </c>
      <c r="C202" s="5">
        <v>0</v>
      </c>
      <c r="D202" s="5">
        <v>1</v>
      </c>
      <c r="E202" s="5">
        <v>223</v>
      </c>
      <c r="F202" s="5">
        <f>ROUND(Source!AQ192,O202)</f>
        <v>0</v>
      </c>
      <c r="G202" s="5" t="s">
        <v>79</v>
      </c>
      <c r="H202" s="5" t="s">
        <v>80</v>
      </c>
      <c r="I202" s="5"/>
      <c r="J202" s="5"/>
      <c r="K202" s="5">
        <v>223</v>
      </c>
      <c r="L202" s="5">
        <v>9</v>
      </c>
      <c r="M202" s="5">
        <v>3</v>
      </c>
      <c r="N202" s="5" t="s">
        <v>3</v>
      </c>
      <c r="O202" s="5">
        <v>0</v>
      </c>
      <c r="P202" s="5">
        <f>ROUND(Source!EI192,O202)</f>
        <v>0</v>
      </c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>
        <v>0</v>
      </c>
      <c r="AA202" s="5">
        <v>1</v>
      </c>
      <c r="AB202" s="5">
        <v>0</v>
      </c>
    </row>
    <row r="203" spans="1:28" x14ac:dyDescent="0.2">
      <c r="A203" s="5">
        <v>50</v>
      </c>
      <c r="B203" s="5">
        <v>0</v>
      </c>
      <c r="C203" s="5">
        <v>0</v>
      </c>
      <c r="D203" s="5">
        <v>1</v>
      </c>
      <c r="E203" s="5">
        <v>229</v>
      </c>
      <c r="F203" s="5">
        <f>ROUND(Source!AZ192,O203)</f>
        <v>0</v>
      </c>
      <c r="G203" s="5" t="s">
        <v>81</v>
      </c>
      <c r="H203" s="5" t="s">
        <v>82</v>
      </c>
      <c r="I203" s="5"/>
      <c r="J203" s="5"/>
      <c r="K203" s="5">
        <v>229</v>
      </c>
      <c r="L203" s="5">
        <v>10</v>
      </c>
      <c r="M203" s="5">
        <v>3</v>
      </c>
      <c r="N203" s="5" t="s">
        <v>3</v>
      </c>
      <c r="O203" s="5">
        <v>0</v>
      </c>
      <c r="P203" s="5">
        <f>ROUND(Source!ER192,O203)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8" x14ac:dyDescent="0.2">
      <c r="A204" s="5">
        <v>50</v>
      </c>
      <c r="B204" s="5">
        <v>0</v>
      </c>
      <c r="C204" s="5">
        <v>0</v>
      </c>
      <c r="D204" s="5">
        <v>1</v>
      </c>
      <c r="E204" s="5">
        <v>203</v>
      </c>
      <c r="F204" s="5">
        <f>ROUND(Source!Q192,O204)</f>
        <v>0</v>
      </c>
      <c r="G204" s="5" t="s">
        <v>83</v>
      </c>
      <c r="H204" s="5" t="s">
        <v>84</v>
      </c>
      <c r="I204" s="5"/>
      <c r="J204" s="5"/>
      <c r="K204" s="5">
        <v>203</v>
      </c>
      <c r="L204" s="5">
        <v>11</v>
      </c>
      <c r="M204" s="5">
        <v>3</v>
      </c>
      <c r="N204" s="5" t="s">
        <v>3</v>
      </c>
      <c r="O204" s="5">
        <v>0</v>
      </c>
      <c r="P204" s="5">
        <f>ROUND(Source!DI192,O204)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28" x14ac:dyDescent="0.2">
      <c r="A205" s="5">
        <v>50</v>
      </c>
      <c r="B205" s="5">
        <v>0</v>
      </c>
      <c r="C205" s="5">
        <v>0</v>
      </c>
      <c r="D205" s="5">
        <v>1</v>
      </c>
      <c r="E205" s="5">
        <v>231</v>
      </c>
      <c r="F205" s="5">
        <f>ROUND(Source!BB192,O205)</f>
        <v>0</v>
      </c>
      <c r="G205" s="5" t="s">
        <v>85</v>
      </c>
      <c r="H205" s="5" t="s">
        <v>86</v>
      </c>
      <c r="I205" s="5"/>
      <c r="J205" s="5"/>
      <c r="K205" s="5">
        <v>231</v>
      </c>
      <c r="L205" s="5">
        <v>12</v>
      </c>
      <c r="M205" s="5">
        <v>3</v>
      </c>
      <c r="N205" s="5" t="s">
        <v>3</v>
      </c>
      <c r="O205" s="5">
        <v>0</v>
      </c>
      <c r="P205" s="5">
        <f>ROUND(Source!ET192,O205)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28" x14ac:dyDescent="0.2">
      <c r="A206" s="5">
        <v>50</v>
      </c>
      <c r="B206" s="5">
        <v>0</v>
      </c>
      <c r="C206" s="5">
        <v>0</v>
      </c>
      <c r="D206" s="5">
        <v>1</v>
      </c>
      <c r="E206" s="5">
        <v>204</v>
      </c>
      <c r="F206" s="5">
        <f>ROUND(Source!R192,O206)</f>
        <v>0</v>
      </c>
      <c r="G206" s="5" t="s">
        <v>87</v>
      </c>
      <c r="H206" s="5" t="s">
        <v>88</v>
      </c>
      <c r="I206" s="5"/>
      <c r="J206" s="5"/>
      <c r="K206" s="5">
        <v>204</v>
      </c>
      <c r="L206" s="5">
        <v>13</v>
      </c>
      <c r="M206" s="5">
        <v>3</v>
      </c>
      <c r="N206" s="5" t="s">
        <v>3</v>
      </c>
      <c r="O206" s="5">
        <v>0</v>
      </c>
      <c r="P206" s="5">
        <f>ROUND(Source!DJ192,O206)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8" x14ac:dyDescent="0.2">
      <c r="A207" s="5">
        <v>50</v>
      </c>
      <c r="B207" s="5">
        <v>0</v>
      </c>
      <c r="C207" s="5">
        <v>0</v>
      </c>
      <c r="D207" s="5">
        <v>1</v>
      </c>
      <c r="E207" s="5">
        <v>205</v>
      </c>
      <c r="F207" s="5">
        <f>ROUND(Source!S192,O207)</f>
        <v>87</v>
      </c>
      <c r="G207" s="5" t="s">
        <v>89</v>
      </c>
      <c r="H207" s="5" t="s">
        <v>90</v>
      </c>
      <c r="I207" s="5"/>
      <c r="J207" s="5"/>
      <c r="K207" s="5">
        <v>205</v>
      </c>
      <c r="L207" s="5">
        <v>14</v>
      </c>
      <c r="M207" s="5">
        <v>3</v>
      </c>
      <c r="N207" s="5" t="s">
        <v>3</v>
      </c>
      <c r="O207" s="5">
        <v>0</v>
      </c>
      <c r="P207" s="5">
        <f>ROUND(Source!DK192,O207)</f>
        <v>4416</v>
      </c>
      <c r="Q207" s="5"/>
      <c r="R207" s="5"/>
      <c r="S207" s="5"/>
      <c r="T207" s="5"/>
      <c r="U207" s="5"/>
      <c r="V207" s="5"/>
      <c r="W207" s="5">
        <v>86.72</v>
      </c>
      <c r="X207" s="5">
        <v>1</v>
      </c>
      <c r="Y207" s="5">
        <v>86.72</v>
      </c>
      <c r="Z207" s="5">
        <v>4416</v>
      </c>
      <c r="AA207" s="5">
        <v>1</v>
      </c>
      <c r="AB207" s="5">
        <v>4416</v>
      </c>
    </row>
    <row r="208" spans="1:28" x14ac:dyDescent="0.2">
      <c r="A208" s="5">
        <v>50</v>
      </c>
      <c r="B208" s="5">
        <v>0</v>
      </c>
      <c r="C208" s="5">
        <v>0</v>
      </c>
      <c r="D208" s="5">
        <v>1</v>
      </c>
      <c r="E208" s="5">
        <v>232</v>
      </c>
      <c r="F208" s="5">
        <f>ROUND(Source!BC192,O208)</f>
        <v>0</v>
      </c>
      <c r="G208" s="5" t="s">
        <v>91</v>
      </c>
      <c r="H208" s="5" t="s">
        <v>92</v>
      </c>
      <c r="I208" s="5"/>
      <c r="J208" s="5"/>
      <c r="K208" s="5">
        <v>232</v>
      </c>
      <c r="L208" s="5">
        <v>15</v>
      </c>
      <c r="M208" s="5">
        <v>3</v>
      </c>
      <c r="N208" s="5" t="s">
        <v>3</v>
      </c>
      <c r="O208" s="5">
        <v>0</v>
      </c>
      <c r="P208" s="5">
        <f>ROUND(Source!EU192,O208)</f>
        <v>0</v>
      </c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>
        <v>0</v>
      </c>
      <c r="AA208" s="5">
        <v>1</v>
      </c>
      <c r="AB208" s="5">
        <v>0</v>
      </c>
    </row>
    <row r="209" spans="1:206" x14ac:dyDescent="0.2">
      <c r="A209" s="5">
        <v>50</v>
      </c>
      <c r="B209" s="5">
        <v>0</v>
      </c>
      <c r="C209" s="5">
        <v>0</v>
      </c>
      <c r="D209" s="5">
        <v>1</v>
      </c>
      <c r="E209" s="5">
        <v>214</v>
      </c>
      <c r="F209" s="5">
        <f>ROUND(Source!AS192,O209)</f>
        <v>0</v>
      </c>
      <c r="G209" s="5" t="s">
        <v>93</v>
      </c>
      <c r="H209" s="5" t="s">
        <v>94</v>
      </c>
      <c r="I209" s="5"/>
      <c r="J209" s="5"/>
      <c r="K209" s="5">
        <v>214</v>
      </c>
      <c r="L209" s="5">
        <v>16</v>
      </c>
      <c r="M209" s="5">
        <v>3</v>
      </c>
      <c r="N209" s="5" t="s">
        <v>3</v>
      </c>
      <c r="O209" s="5">
        <v>0</v>
      </c>
      <c r="P209" s="5">
        <f>ROUND(Source!EK192,O209)</f>
        <v>0</v>
      </c>
      <c r="Q209" s="5"/>
      <c r="R209" s="5"/>
      <c r="S209" s="5"/>
      <c r="T209" s="5"/>
      <c r="U209" s="5"/>
      <c r="V209" s="5"/>
      <c r="W209" s="5">
        <v>0</v>
      </c>
      <c r="X209" s="5">
        <v>1</v>
      </c>
      <c r="Y209" s="5">
        <v>0</v>
      </c>
      <c r="Z209" s="5">
        <v>0</v>
      </c>
      <c r="AA209" s="5">
        <v>1</v>
      </c>
      <c r="AB209" s="5">
        <v>0</v>
      </c>
    </row>
    <row r="210" spans="1:206" x14ac:dyDescent="0.2">
      <c r="A210" s="5">
        <v>50</v>
      </c>
      <c r="B210" s="5">
        <v>0</v>
      </c>
      <c r="C210" s="5">
        <v>0</v>
      </c>
      <c r="D210" s="5">
        <v>1</v>
      </c>
      <c r="E210" s="5">
        <v>215</v>
      </c>
      <c r="F210" s="5">
        <f>ROUND(Source!AT192,O210)</f>
        <v>0</v>
      </c>
      <c r="G210" s="5" t="s">
        <v>95</v>
      </c>
      <c r="H210" s="5" t="s">
        <v>96</v>
      </c>
      <c r="I210" s="5"/>
      <c r="J210" s="5"/>
      <c r="K210" s="5">
        <v>215</v>
      </c>
      <c r="L210" s="5">
        <v>17</v>
      </c>
      <c r="M210" s="5">
        <v>3</v>
      </c>
      <c r="N210" s="5" t="s">
        <v>3</v>
      </c>
      <c r="O210" s="5">
        <v>0</v>
      </c>
      <c r="P210" s="5">
        <f>ROUND(Source!EL192,O210)</f>
        <v>0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206" x14ac:dyDescent="0.2">
      <c r="A211" s="5">
        <v>50</v>
      </c>
      <c r="B211" s="5">
        <v>0</v>
      </c>
      <c r="C211" s="5">
        <v>0</v>
      </c>
      <c r="D211" s="5">
        <v>1</v>
      </c>
      <c r="E211" s="5">
        <v>217</v>
      </c>
      <c r="F211" s="5">
        <f>ROUND(Source!AU192,O211)</f>
        <v>182</v>
      </c>
      <c r="G211" s="5" t="s">
        <v>97</v>
      </c>
      <c r="H211" s="5" t="s">
        <v>98</v>
      </c>
      <c r="I211" s="5"/>
      <c r="J211" s="5"/>
      <c r="K211" s="5">
        <v>217</v>
      </c>
      <c r="L211" s="5">
        <v>18</v>
      </c>
      <c r="M211" s="5">
        <v>3</v>
      </c>
      <c r="N211" s="5" t="s">
        <v>3</v>
      </c>
      <c r="O211" s="5">
        <v>0</v>
      </c>
      <c r="P211" s="5">
        <f>ROUND(Source!EM192,O211)</f>
        <v>9274</v>
      </c>
      <c r="Q211" s="5"/>
      <c r="R211" s="5"/>
      <c r="S211" s="5"/>
      <c r="T211" s="5"/>
      <c r="U211" s="5"/>
      <c r="V211" s="5"/>
      <c r="W211" s="5">
        <v>182.11</v>
      </c>
      <c r="X211" s="5">
        <v>1</v>
      </c>
      <c r="Y211" s="5">
        <v>182.11</v>
      </c>
      <c r="Z211" s="5">
        <v>9274</v>
      </c>
      <c r="AA211" s="5">
        <v>1</v>
      </c>
      <c r="AB211" s="5">
        <v>9274</v>
      </c>
    </row>
    <row r="212" spans="1:206" x14ac:dyDescent="0.2">
      <c r="A212" s="5">
        <v>50</v>
      </c>
      <c r="B212" s="5">
        <v>0</v>
      </c>
      <c r="C212" s="5">
        <v>0</v>
      </c>
      <c r="D212" s="5">
        <v>1</v>
      </c>
      <c r="E212" s="5">
        <v>230</v>
      </c>
      <c r="F212" s="5">
        <f>ROUND(Source!BA192,O212)</f>
        <v>0</v>
      </c>
      <c r="G212" s="5" t="s">
        <v>99</v>
      </c>
      <c r="H212" s="5" t="s">
        <v>100</v>
      </c>
      <c r="I212" s="5"/>
      <c r="J212" s="5"/>
      <c r="K212" s="5">
        <v>230</v>
      </c>
      <c r="L212" s="5">
        <v>19</v>
      </c>
      <c r="M212" s="5">
        <v>3</v>
      </c>
      <c r="N212" s="5" t="s">
        <v>3</v>
      </c>
      <c r="O212" s="5">
        <v>0</v>
      </c>
      <c r="P212" s="5">
        <f>ROUND(Source!ES192,O212)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206" x14ac:dyDescent="0.2">
      <c r="A213" s="5">
        <v>50</v>
      </c>
      <c r="B213" s="5">
        <v>0</v>
      </c>
      <c r="C213" s="5">
        <v>0</v>
      </c>
      <c r="D213" s="5">
        <v>1</v>
      </c>
      <c r="E213" s="5">
        <v>206</v>
      </c>
      <c r="F213" s="5">
        <f>ROUND(Source!T192,O213)</f>
        <v>0</v>
      </c>
      <c r="G213" s="5" t="s">
        <v>101</v>
      </c>
      <c r="H213" s="5" t="s">
        <v>102</v>
      </c>
      <c r="I213" s="5"/>
      <c r="J213" s="5"/>
      <c r="K213" s="5">
        <v>206</v>
      </c>
      <c r="L213" s="5">
        <v>20</v>
      </c>
      <c r="M213" s="5">
        <v>3</v>
      </c>
      <c r="N213" s="5" t="s">
        <v>3</v>
      </c>
      <c r="O213" s="5">
        <v>0</v>
      </c>
      <c r="P213" s="5">
        <f>ROUND(Source!DL192,O213)</f>
        <v>0</v>
      </c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>
        <v>0</v>
      </c>
      <c r="AA213" s="5">
        <v>1</v>
      </c>
      <c r="AB213" s="5">
        <v>0</v>
      </c>
    </row>
    <row r="214" spans="1:206" x14ac:dyDescent="0.2">
      <c r="A214" s="5">
        <v>50</v>
      </c>
      <c r="B214" s="5">
        <v>0</v>
      </c>
      <c r="C214" s="5">
        <v>0</v>
      </c>
      <c r="D214" s="5">
        <v>1</v>
      </c>
      <c r="E214" s="5">
        <v>207</v>
      </c>
      <c r="F214" s="5">
        <f>ROUND(Source!U192,O214)</f>
        <v>7.3283968000000002</v>
      </c>
      <c r="G214" s="5" t="s">
        <v>103</v>
      </c>
      <c r="H214" s="5" t="s">
        <v>104</v>
      </c>
      <c r="I214" s="5"/>
      <c r="J214" s="5"/>
      <c r="K214" s="5">
        <v>207</v>
      </c>
      <c r="L214" s="5">
        <v>21</v>
      </c>
      <c r="M214" s="5">
        <v>3</v>
      </c>
      <c r="N214" s="5" t="s">
        <v>3</v>
      </c>
      <c r="O214" s="5">
        <v>7</v>
      </c>
      <c r="P214" s="5">
        <f>ROUND(Source!DM192,O214)</f>
        <v>7.3283968000000002</v>
      </c>
      <c r="Q214" s="5"/>
      <c r="R214" s="5"/>
      <c r="S214" s="5"/>
      <c r="T214" s="5"/>
      <c r="U214" s="5"/>
      <c r="V214" s="5"/>
      <c r="W214" s="5">
        <v>7.3283968000000002</v>
      </c>
      <c r="X214" s="5">
        <v>1</v>
      </c>
      <c r="Y214" s="5">
        <v>7.3283968000000002</v>
      </c>
      <c r="Z214" s="5">
        <v>7.3283968000000002</v>
      </c>
      <c r="AA214" s="5">
        <v>1</v>
      </c>
      <c r="AB214" s="5">
        <v>7.3283968000000002</v>
      </c>
    </row>
    <row r="215" spans="1:206" x14ac:dyDescent="0.2">
      <c r="A215" s="5">
        <v>50</v>
      </c>
      <c r="B215" s="5">
        <v>0</v>
      </c>
      <c r="C215" s="5">
        <v>0</v>
      </c>
      <c r="D215" s="5">
        <v>1</v>
      </c>
      <c r="E215" s="5">
        <v>208</v>
      </c>
      <c r="F215" s="5">
        <f>ROUND(Source!V192,O215)</f>
        <v>0</v>
      </c>
      <c r="G215" s="5" t="s">
        <v>105</v>
      </c>
      <c r="H215" s="5" t="s">
        <v>106</v>
      </c>
      <c r="I215" s="5"/>
      <c r="J215" s="5"/>
      <c r="K215" s="5">
        <v>208</v>
      </c>
      <c r="L215" s="5">
        <v>22</v>
      </c>
      <c r="M215" s="5">
        <v>3</v>
      </c>
      <c r="N215" s="5" t="s">
        <v>3</v>
      </c>
      <c r="O215" s="5">
        <v>7</v>
      </c>
      <c r="P215" s="5">
        <f>ROUND(Source!DN192,O215)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206" x14ac:dyDescent="0.2">
      <c r="A216" s="5">
        <v>50</v>
      </c>
      <c r="B216" s="5">
        <v>0</v>
      </c>
      <c r="C216" s="5">
        <v>0</v>
      </c>
      <c r="D216" s="5">
        <v>1</v>
      </c>
      <c r="E216" s="5">
        <v>209</v>
      </c>
      <c r="F216" s="5">
        <f>ROUND(Source!W192,O216)</f>
        <v>0</v>
      </c>
      <c r="G216" s="5" t="s">
        <v>107</v>
      </c>
      <c r="H216" s="5" t="s">
        <v>108</v>
      </c>
      <c r="I216" s="5"/>
      <c r="J216" s="5"/>
      <c r="K216" s="5">
        <v>209</v>
      </c>
      <c r="L216" s="5">
        <v>23</v>
      </c>
      <c r="M216" s="5">
        <v>3</v>
      </c>
      <c r="N216" s="5" t="s">
        <v>3</v>
      </c>
      <c r="O216" s="5">
        <v>0</v>
      </c>
      <c r="P216" s="5">
        <f>ROUND(Source!DO192,O216)</f>
        <v>0</v>
      </c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>
        <v>0</v>
      </c>
      <c r="AA216" s="5">
        <v>1</v>
      </c>
      <c r="AB216" s="5">
        <v>0</v>
      </c>
    </row>
    <row r="217" spans="1:206" x14ac:dyDescent="0.2">
      <c r="A217" s="5">
        <v>50</v>
      </c>
      <c r="B217" s="5">
        <v>0</v>
      </c>
      <c r="C217" s="5">
        <v>0</v>
      </c>
      <c r="D217" s="5">
        <v>1</v>
      </c>
      <c r="E217" s="5">
        <v>233</v>
      </c>
      <c r="F217" s="5">
        <f>ROUND(Source!BD192,O217)</f>
        <v>0</v>
      </c>
      <c r="G217" s="5" t="s">
        <v>109</v>
      </c>
      <c r="H217" s="5" t="s">
        <v>110</v>
      </c>
      <c r="I217" s="5"/>
      <c r="J217" s="5"/>
      <c r="K217" s="5">
        <v>233</v>
      </c>
      <c r="L217" s="5">
        <v>24</v>
      </c>
      <c r="M217" s="5">
        <v>3</v>
      </c>
      <c r="N217" s="5" t="s">
        <v>3</v>
      </c>
      <c r="O217" s="5">
        <v>0</v>
      </c>
      <c r="P217" s="5">
        <f>ROUND(Source!EV192,O217)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206" x14ac:dyDescent="0.2">
      <c r="A218" s="5">
        <v>50</v>
      </c>
      <c r="B218" s="5">
        <v>0</v>
      </c>
      <c r="C218" s="5">
        <v>0</v>
      </c>
      <c r="D218" s="5">
        <v>1</v>
      </c>
      <c r="E218" s="5">
        <v>210</v>
      </c>
      <c r="F218" s="5">
        <f>ROUND(Source!X192,O218)</f>
        <v>64</v>
      </c>
      <c r="G218" s="5" t="s">
        <v>111</v>
      </c>
      <c r="H218" s="5" t="s">
        <v>112</v>
      </c>
      <c r="I218" s="5"/>
      <c r="J218" s="5"/>
      <c r="K218" s="5">
        <v>210</v>
      </c>
      <c r="L218" s="5">
        <v>25</v>
      </c>
      <c r="M218" s="5">
        <v>3</v>
      </c>
      <c r="N218" s="5" t="s">
        <v>3</v>
      </c>
      <c r="O218" s="5">
        <v>0</v>
      </c>
      <c r="P218" s="5">
        <f>ROUND(Source!DP192,O218)</f>
        <v>3268</v>
      </c>
      <c r="Q218" s="5"/>
      <c r="R218" s="5"/>
      <c r="S218" s="5"/>
      <c r="T218" s="5"/>
      <c r="U218" s="5"/>
      <c r="V218" s="5"/>
      <c r="W218" s="5">
        <v>64.17</v>
      </c>
      <c r="X218" s="5">
        <v>1</v>
      </c>
      <c r="Y218" s="5">
        <v>64.17</v>
      </c>
      <c r="Z218" s="5">
        <v>3268</v>
      </c>
      <c r="AA218" s="5">
        <v>1</v>
      </c>
      <c r="AB218" s="5">
        <v>3268</v>
      </c>
    </row>
    <row r="219" spans="1:206" x14ac:dyDescent="0.2">
      <c r="A219" s="5">
        <v>50</v>
      </c>
      <c r="B219" s="5">
        <v>0</v>
      </c>
      <c r="C219" s="5">
        <v>0</v>
      </c>
      <c r="D219" s="5">
        <v>1</v>
      </c>
      <c r="E219" s="5">
        <v>211</v>
      </c>
      <c r="F219" s="5">
        <f>ROUND(Source!Y192,O219)</f>
        <v>31</v>
      </c>
      <c r="G219" s="5" t="s">
        <v>113</v>
      </c>
      <c r="H219" s="5" t="s">
        <v>114</v>
      </c>
      <c r="I219" s="5"/>
      <c r="J219" s="5"/>
      <c r="K219" s="5">
        <v>211</v>
      </c>
      <c r="L219" s="5">
        <v>26</v>
      </c>
      <c r="M219" s="5">
        <v>3</v>
      </c>
      <c r="N219" s="5" t="s">
        <v>3</v>
      </c>
      <c r="O219" s="5">
        <v>0</v>
      </c>
      <c r="P219" s="5">
        <f>ROUND(Source!DQ192,O219)</f>
        <v>1590</v>
      </c>
      <c r="Q219" s="5"/>
      <c r="R219" s="5"/>
      <c r="S219" s="5"/>
      <c r="T219" s="5"/>
      <c r="U219" s="5"/>
      <c r="V219" s="5"/>
      <c r="W219" s="5">
        <v>31.22</v>
      </c>
      <c r="X219" s="5">
        <v>1</v>
      </c>
      <c r="Y219" s="5">
        <v>31.22</v>
      </c>
      <c r="Z219" s="5">
        <v>1590</v>
      </c>
      <c r="AA219" s="5">
        <v>1</v>
      </c>
      <c r="AB219" s="5">
        <v>1590</v>
      </c>
    </row>
    <row r="220" spans="1:206" x14ac:dyDescent="0.2">
      <c r="A220" s="5">
        <v>50</v>
      </c>
      <c r="B220" s="5">
        <v>0</v>
      </c>
      <c r="C220" s="5">
        <v>0</v>
      </c>
      <c r="D220" s="5">
        <v>1</v>
      </c>
      <c r="E220" s="5">
        <v>224</v>
      </c>
      <c r="F220" s="5">
        <f>ROUND(Source!AR192,O220)</f>
        <v>182</v>
      </c>
      <c r="G220" s="5" t="s">
        <v>115</v>
      </c>
      <c r="H220" s="5" t="s">
        <v>116</v>
      </c>
      <c r="I220" s="5"/>
      <c r="J220" s="5"/>
      <c r="K220" s="5">
        <v>224</v>
      </c>
      <c r="L220" s="5">
        <v>27</v>
      </c>
      <c r="M220" s="5">
        <v>3</v>
      </c>
      <c r="N220" s="5" t="s">
        <v>3</v>
      </c>
      <c r="O220" s="5">
        <v>0</v>
      </c>
      <c r="P220" s="5">
        <f>ROUND(Source!EJ192,O220)</f>
        <v>9274</v>
      </c>
      <c r="Q220" s="5"/>
      <c r="R220" s="5"/>
      <c r="S220" s="5"/>
      <c r="T220" s="5"/>
      <c r="U220" s="5"/>
      <c r="V220" s="5"/>
      <c r="W220" s="5">
        <v>182.11</v>
      </c>
      <c r="X220" s="5">
        <v>1</v>
      </c>
      <c r="Y220" s="5">
        <v>182.11</v>
      </c>
      <c r="Z220" s="5">
        <v>9274</v>
      </c>
      <c r="AA220" s="5">
        <v>1</v>
      </c>
      <c r="AB220" s="5">
        <v>9274</v>
      </c>
    </row>
    <row r="222" spans="1:206" x14ac:dyDescent="0.2">
      <c r="A222" s="1">
        <v>4</v>
      </c>
      <c r="B222" s="1">
        <v>1</v>
      </c>
      <c r="C222" s="1"/>
      <c r="D222" s="1">
        <f>ROW(A239)</f>
        <v>239</v>
      </c>
      <c r="E222" s="1"/>
      <c r="F222" s="1" t="s">
        <v>146</v>
      </c>
      <c r="G222" s="1" t="s">
        <v>162</v>
      </c>
      <c r="H222" s="1" t="s">
        <v>3</v>
      </c>
      <c r="I222" s="1">
        <v>0</v>
      </c>
      <c r="J222" s="1"/>
      <c r="K222" s="1">
        <v>-1</v>
      </c>
      <c r="L222" s="1"/>
      <c r="M222" s="1" t="s">
        <v>3</v>
      </c>
      <c r="N222" s="1"/>
      <c r="O222" s="1"/>
      <c r="P222" s="1"/>
      <c r="Q222" s="1"/>
      <c r="R222" s="1"/>
      <c r="S222" s="1">
        <v>0</v>
      </c>
      <c r="T222" s="1">
        <v>0</v>
      </c>
      <c r="U222" s="1" t="s">
        <v>3</v>
      </c>
      <c r="V222" s="1">
        <v>9</v>
      </c>
      <c r="W222" s="1"/>
      <c r="X222" s="1"/>
      <c r="Y222" s="1"/>
      <c r="Z222" s="1"/>
      <c r="AA222" s="1"/>
      <c r="AB222" s="1" t="s">
        <v>3</v>
      </c>
      <c r="AC222" s="1" t="s">
        <v>3</v>
      </c>
      <c r="AD222" s="1" t="s">
        <v>3</v>
      </c>
      <c r="AE222" s="1" t="s">
        <v>3</v>
      </c>
      <c r="AF222" s="1" t="s">
        <v>3</v>
      </c>
      <c r="AG222" s="1" t="s">
        <v>3</v>
      </c>
      <c r="AH222" s="1"/>
      <c r="AI222" s="1"/>
      <c r="AJ222" s="1"/>
      <c r="AK222" s="1"/>
      <c r="AL222" s="1"/>
      <c r="AM222" s="1"/>
      <c r="AN222" s="1"/>
      <c r="AO222" s="1"/>
      <c r="AP222" s="1" t="s">
        <v>3</v>
      </c>
      <c r="AQ222" s="1" t="s">
        <v>3</v>
      </c>
      <c r="AR222" s="1" t="s">
        <v>3</v>
      </c>
      <c r="AS222" s="1"/>
      <c r="AT222" s="1"/>
      <c r="AU222" s="1"/>
      <c r="AV222" s="1"/>
      <c r="AW222" s="1"/>
      <c r="AX222" s="1"/>
      <c r="AY222" s="1"/>
      <c r="AZ222" s="1" t="s">
        <v>3</v>
      </c>
      <c r="BA222" s="1"/>
      <c r="BB222" s="1" t="s">
        <v>3</v>
      </c>
      <c r="BC222" s="1" t="s">
        <v>3</v>
      </c>
      <c r="BD222" s="1" t="s">
        <v>3</v>
      </c>
      <c r="BE222" s="1" t="s">
        <v>3</v>
      </c>
      <c r="BF222" s="1" t="s">
        <v>3</v>
      </c>
      <c r="BG222" s="1" t="s">
        <v>3</v>
      </c>
      <c r="BH222" s="1" t="s">
        <v>3</v>
      </c>
      <c r="BI222" s="1" t="s">
        <v>3</v>
      </c>
      <c r="BJ222" s="1" t="s">
        <v>3</v>
      </c>
      <c r="BK222" s="1" t="s">
        <v>3</v>
      </c>
      <c r="BL222" s="1" t="s">
        <v>3</v>
      </c>
      <c r="BM222" s="1" t="s">
        <v>3</v>
      </c>
      <c r="BN222" s="1" t="s">
        <v>3</v>
      </c>
      <c r="BO222" s="1" t="s">
        <v>3</v>
      </c>
      <c r="BP222" s="1" t="s">
        <v>3</v>
      </c>
      <c r="BQ222" s="1"/>
      <c r="BR222" s="1"/>
      <c r="BS222" s="1"/>
      <c r="BT222" s="1"/>
      <c r="BU222" s="1"/>
      <c r="BV222" s="1"/>
      <c r="BW222" s="1"/>
      <c r="BX222" s="1">
        <v>0</v>
      </c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>
        <v>0</v>
      </c>
    </row>
    <row r="224" spans="1:206" x14ac:dyDescent="0.2">
      <c r="A224" s="3">
        <v>52</v>
      </c>
      <c r="B224" s="3">
        <f t="shared" ref="B224:G224" si="122">B239</f>
        <v>1</v>
      </c>
      <c r="C224" s="3">
        <f t="shared" si="122"/>
        <v>4</v>
      </c>
      <c r="D224" s="3">
        <f t="shared" si="122"/>
        <v>222</v>
      </c>
      <c r="E224" s="3">
        <f t="shared" si="122"/>
        <v>0</v>
      </c>
      <c r="F224" s="3" t="str">
        <f t="shared" si="122"/>
        <v>5</v>
      </c>
      <c r="G224" s="3" t="str">
        <f t="shared" si="122"/>
        <v>Кабельное хозяйство - 1шт.</v>
      </c>
      <c r="H224" s="3"/>
      <c r="I224" s="3"/>
      <c r="J224" s="3"/>
      <c r="K224" s="3"/>
      <c r="L224" s="3"/>
      <c r="M224" s="3"/>
      <c r="N224" s="3"/>
      <c r="O224" s="3">
        <f t="shared" ref="O224:AT224" si="123">O239</f>
        <v>44</v>
      </c>
      <c r="P224" s="3">
        <f t="shared" si="123"/>
        <v>0</v>
      </c>
      <c r="Q224" s="3">
        <f t="shared" si="123"/>
        <v>0</v>
      </c>
      <c r="R224" s="3">
        <f t="shared" si="123"/>
        <v>0</v>
      </c>
      <c r="S224" s="3">
        <f t="shared" si="123"/>
        <v>44</v>
      </c>
      <c r="T224" s="3">
        <f t="shared" si="123"/>
        <v>0</v>
      </c>
      <c r="U224" s="3">
        <f t="shared" si="123"/>
        <v>3.4336799999999998</v>
      </c>
      <c r="V224" s="3">
        <f t="shared" si="123"/>
        <v>0</v>
      </c>
      <c r="W224" s="3">
        <f t="shared" si="123"/>
        <v>0</v>
      </c>
      <c r="X224" s="3">
        <f t="shared" si="123"/>
        <v>33</v>
      </c>
      <c r="Y224" s="3">
        <f t="shared" si="123"/>
        <v>16</v>
      </c>
      <c r="Z224" s="3">
        <f t="shared" si="123"/>
        <v>0</v>
      </c>
      <c r="AA224" s="3">
        <f t="shared" si="123"/>
        <v>0</v>
      </c>
      <c r="AB224" s="3">
        <f t="shared" si="123"/>
        <v>44</v>
      </c>
      <c r="AC224" s="3">
        <f t="shared" si="123"/>
        <v>0</v>
      </c>
      <c r="AD224" s="3">
        <f t="shared" si="123"/>
        <v>0</v>
      </c>
      <c r="AE224" s="3">
        <f t="shared" si="123"/>
        <v>0</v>
      </c>
      <c r="AF224" s="3">
        <f t="shared" si="123"/>
        <v>44</v>
      </c>
      <c r="AG224" s="3">
        <f t="shared" si="123"/>
        <v>0</v>
      </c>
      <c r="AH224" s="3">
        <f t="shared" si="123"/>
        <v>3.4336799999999998</v>
      </c>
      <c r="AI224" s="3">
        <f t="shared" si="123"/>
        <v>0</v>
      </c>
      <c r="AJ224" s="3">
        <f t="shared" si="123"/>
        <v>0</v>
      </c>
      <c r="AK224" s="3">
        <f t="shared" si="123"/>
        <v>33</v>
      </c>
      <c r="AL224" s="3">
        <f t="shared" si="123"/>
        <v>16</v>
      </c>
      <c r="AM224" s="3">
        <f t="shared" si="123"/>
        <v>0</v>
      </c>
      <c r="AN224" s="3">
        <f t="shared" si="123"/>
        <v>0</v>
      </c>
      <c r="AO224" s="3">
        <f t="shared" si="123"/>
        <v>0</v>
      </c>
      <c r="AP224" s="3">
        <f t="shared" si="123"/>
        <v>0</v>
      </c>
      <c r="AQ224" s="3">
        <f t="shared" si="123"/>
        <v>0</v>
      </c>
      <c r="AR224" s="3">
        <f t="shared" si="123"/>
        <v>92</v>
      </c>
      <c r="AS224" s="3">
        <f t="shared" si="123"/>
        <v>0</v>
      </c>
      <c r="AT224" s="3">
        <f t="shared" si="123"/>
        <v>0</v>
      </c>
      <c r="AU224" s="3">
        <f t="shared" ref="AU224:BZ224" si="124">AU239</f>
        <v>92</v>
      </c>
      <c r="AV224" s="3">
        <f t="shared" si="124"/>
        <v>0</v>
      </c>
      <c r="AW224" s="3">
        <f t="shared" si="124"/>
        <v>0</v>
      </c>
      <c r="AX224" s="3">
        <f t="shared" si="124"/>
        <v>0</v>
      </c>
      <c r="AY224" s="3">
        <f t="shared" si="124"/>
        <v>0</v>
      </c>
      <c r="AZ224" s="3">
        <f t="shared" si="124"/>
        <v>0</v>
      </c>
      <c r="BA224" s="3">
        <f t="shared" si="124"/>
        <v>0</v>
      </c>
      <c r="BB224" s="3">
        <f t="shared" si="124"/>
        <v>0</v>
      </c>
      <c r="BC224" s="3">
        <f t="shared" si="124"/>
        <v>0</v>
      </c>
      <c r="BD224" s="3">
        <f t="shared" si="124"/>
        <v>0</v>
      </c>
      <c r="BE224" s="3">
        <f t="shared" si="124"/>
        <v>0</v>
      </c>
      <c r="BF224" s="3">
        <f t="shared" si="124"/>
        <v>0</v>
      </c>
      <c r="BG224" s="3">
        <f t="shared" si="124"/>
        <v>0</v>
      </c>
      <c r="BH224" s="3">
        <f t="shared" si="124"/>
        <v>0</v>
      </c>
      <c r="BI224" s="3">
        <f t="shared" si="124"/>
        <v>0</v>
      </c>
      <c r="BJ224" s="3">
        <f t="shared" si="124"/>
        <v>0</v>
      </c>
      <c r="BK224" s="3">
        <f t="shared" si="124"/>
        <v>0</v>
      </c>
      <c r="BL224" s="3">
        <f t="shared" si="124"/>
        <v>0</v>
      </c>
      <c r="BM224" s="3">
        <f t="shared" si="124"/>
        <v>0</v>
      </c>
      <c r="BN224" s="3">
        <f t="shared" si="124"/>
        <v>0</v>
      </c>
      <c r="BO224" s="3">
        <f t="shared" si="124"/>
        <v>0</v>
      </c>
      <c r="BP224" s="3">
        <f t="shared" si="124"/>
        <v>0</v>
      </c>
      <c r="BQ224" s="3">
        <f t="shared" si="124"/>
        <v>0</v>
      </c>
      <c r="BR224" s="3">
        <f t="shared" si="124"/>
        <v>0</v>
      </c>
      <c r="BS224" s="3">
        <f t="shared" si="124"/>
        <v>0</v>
      </c>
      <c r="BT224" s="3">
        <f t="shared" si="124"/>
        <v>0</v>
      </c>
      <c r="BU224" s="3">
        <f t="shared" si="124"/>
        <v>0</v>
      </c>
      <c r="BV224" s="3">
        <f t="shared" si="124"/>
        <v>0</v>
      </c>
      <c r="BW224" s="3">
        <f t="shared" si="124"/>
        <v>0</v>
      </c>
      <c r="BX224" s="3">
        <f t="shared" si="124"/>
        <v>0</v>
      </c>
      <c r="BY224" s="3">
        <f t="shared" si="124"/>
        <v>0</v>
      </c>
      <c r="BZ224" s="3">
        <f t="shared" si="124"/>
        <v>0</v>
      </c>
      <c r="CA224" s="3">
        <f t="shared" ref="CA224:DF224" si="125">CA239</f>
        <v>92</v>
      </c>
      <c r="CB224" s="3">
        <f t="shared" si="125"/>
        <v>0</v>
      </c>
      <c r="CC224" s="3">
        <f t="shared" si="125"/>
        <v>0</v>
      </c>
      <c r="CD224" s="3">
        <f t="shared" si="125"/>
        <v>92</v>
      </c>
      <c r="CE224" s="3">
        <f t="shared" si="125"/>
        <v>0</v>
      </c>
      <c r="CF224" s="3">
        <f t="shared" si="125"/>
        <v>0</v>
      </c>
      <c r="CG224" s="3">
        <f t="shared" si="125"/>
        <v>0</v>
      </c>
      <c r="CH224" s="3">
        <f t="shared" si="125"/>
        <v>0</v>
      </c>
      <c r="CI224" s="3">
        <f t="shared" si="125"/>
        <v>0</v>
      </c>
      <c r="CJ224" s="3">
        <f t="shared" si="125"/>
        <v>0</v>
      </c>
      <c r="CK224" s="3">
        <f t="shared" si="125"/>
        <v>0</v>
      </c>
      <c r="CL224" s="3">
        <f t="shared" si="125"/>
        <v>0</v>
      </c>
      <c r="CM224" s="3">
        <f t="shared" si="125"/>
        <v>0</v>
      </c>
      <c r="CN224" s="3">
        <f t="shared" si="125"/>
        <v>0</v>
      </c>
      <c r="CO224" s="3">
        <f t="shared" si="125"/>
        <v>0</v>
      </c>
      <c r="CP224" s="3">
        <f t="shared" si="125"/>
        <v>0</v>
      </c>
      <c r="CQ224" s="3">
        <f t="shared" si="125"/>
        <v>0</v>
      </c>
      <c r="CR224" s="3">
        <f t="shared" si="125"/>
        <v>0</v>
      </c>
      <c r="CS224" s="3">
        <f t="shared" si="125"/>
        <v>0</v>
      </c>
      <c r="CT224" s="3">
        <f t="shared" si="125"/>
        <v>0</v>
      </c>
      <c r="CU224" s="3">
        <f t="shared" si="125"/>
        <v>0</v>
      </c>
      <c r="CV224" s="3">
        <f t="shared" si="125"/>
        <v>0</v>
      </c>
      <c r="CW224" s="3">
        <f t="shared" si="125"/>
        <v>0</v>
      </c>
      <c r="CX224" s="3">
        <f t="shared" si="125"/>
        <v>0</v>
      </c>
      <c r="CY224" s="3">
        <f t="shared" si="125"/>
        <v>0</v>
      </c>
      <c r="CZ224" s="3">
        <f t="shared" si="125"/>
        <v>0</v>
      </c>
      <c r="DA224" s="3">
        <f t="shared" si="125"/>
        <v>0</v>
      </c>
      <c r="DB224" s="3">
        <f t="shared" si="125"/>
        <v>0</v>
      </c>
      <c r="DC224" s="3">
        <f t="shared" si="125"/>
        <v>0</v>
      </c>
      <c r="DD224" s="3">
        <f t="shared" si="125"/>
        <v>0</v>
      </c>
      <c r="DE224" s="3">
        <f t="shared" si="125"/>
        <v>0</v>
      </c>
      <c r="DF224" s="3">
        <f t="shared" si="125"/>
        <v>0</v>
      </c>
      <c r="DG224" s="4">
        <f t="shared" ref="DG224:EL224" si="126">DG239</f>
        <v>2239</v>
      </c>
      <c r="DH224" s="4">
        <f t="shared" si="126"/>
        <v>0</v>
      </c>
      <c r="DI224" s="4">
        <f t="shared" si="126"/>
        <v>0</v>
      </c>
      <c r="DJ224" s="4">
        <f t="shared" si="126"/>
        <v>0</v>
      </c>
      <c r="DK224" s="4">
        <f t="shared" si="126"/>
        <v>2239</v>
      </c>
      <c r="DL224" s="4">
        <f t="shared" si="126"/>
        <v>0</v>
      </c>
      <c r="DM224" s="4">
        <f t="shared" si="126"/>
        <v>3.4336799999999998</v>
      </c>
      <c r="DN224" s="4">
        <f t="shared" si="126"/>
        <v>0</v>
      </c>
      <c r="DO224" s="4">
        <f t="shared" si="126"/>
        <v>0</v>
      </c>
      <c r="DP224" s="4">
        <f t="shared" si="126"/>
        <v>1656</v>
      </c>
      <c r="DQ224" s="4">
        <f t="shared" si="126"/>
        <v>806</v>
      </c>
      <c r="DR224" s="4">
        <f t="shared" si="126"/>
        <v>0</v>
      </c>
      <c r="DS224" s="4">
        <f t="shared" si="126"/>
        <v>0</v>
      </c>
      <c r="DT224" s="4">
        <f t="shared" si="126"/>
        <v>2239</v>
      </c>
      <c r="DU224" s="4">
        <f t="shared" si="126"/>
        <v>0</v>
      </c>
      <c r="DV224" s="4">
        <f t="shared" si="126"/>
        <v>0</v>
      </c>
      <c r="DW224" s="4">
        <f t="shared" si="126"/>
        <v>0</v>
      </c>
      <c r="DX224" s="4">
        <f t="shared" si="126"/>
        <v>2239</v>
      </c>
      <c r="DY224" s="4">
        <f t="shared" si="126"/>
        <v>0</v>
      </c>
      <c r="DZ224" s="4">
        <f t="shared" si="126"/>
        <v>3.4336799999999998</v>
      </c>
      <c r="EA224" s="4">
        <f t="shared" si="126"/>
        <v>0</v>
      </c>
      <c r="EB224" s="4">
        <f t="shared" si="126"/>
        <v>0</v>
      </c>
      <c r="EC224" s="4">
        <f t="shared" si="126"/>
        <v>1656</v>
      </c>
      <c r="ED224" s="4">
        <f t="shared" si="126"/>
        <v>806</v>
      </c>
      <c r="EE224" s="4">
        <f t="shared" si="126"/>
        <v>0</v>
      </c>
      <c r="EF224" s="4">
        <f t="shared" si="126"/>
        <v>0</v>
      </c>
      <c r="EG224" s="4">
        <f t="shared" si="126"/>
        <v>0</v>
      </c>
      <c r="EH224" s="4">
        <f t="shared" si="126"/>
        <v>0</v>
      </c>
      <c r="EI224" s="4">
        <f t="shared" si="126"/>
        <v>0</v>
      </c>
      <c r="EJ224" s="4">
        <f t="shared" si="126"/>
        <v>4701</v>
      </c>
      <c r="EK224" s="4">
        <f t="shared" si="126"/>
        <v>0</v>
      </c>
      <c r="EL224" s="4">
        <f t="shared" si="126"/>
        <v>0</v>
      </c>
      <c r="EM224" s="4">
        <f t="shared" ref="EM224:FR224" si="127">EM239</f>
        <v>4701</v>
      </c>
      <c r="EN224" s="4">
        <f t="shared" si="127"/>
        <v>0</v>
      </c>
      <c r="EO224" s="4">
        <f t="shared" si="127"/>
        <v>0</v>
      </c>
      <c r="EP224" s="4">
        <f t="shared" si="127"/>
        <v>0</v>
      </c>
      <c r="EQ224" s="4">
        <f t="shared" si="127"/>
        <v>0</v>
      </c>
      <c r="ER224" s="4">
        <f t="shared" si="127"/>
        <v>0</v>
      </c>
      <c r="ES224" s="4">
        <f t="shared" si="127"/>
        <v>0</v>
      </c>
      <c r="ET224" s="4">
        <f t="shared" si="127"/>
        <v>0</v>
      </c>
      <c r="EU224" s="4">
        <f t="shared" si="127"/>
        <v>0</v>
      </c>
      <c r="EV224" s="4">
        <f t="shared" si="127"/>
        <v>0</v>
      </c>
      <c r="EW224" s="4">
        <f t="shared" si="127"/>
        <v>0</v>
      </c>
      <c r="EX224" s="4">
        <f t="shared" si="127"/>
        <v>0</v>
      </c>
      <c r="EY224" s="4">
        <f t="shared" si="127"/>
        <v>0</v>
      </c>
      <c r="EZ224" s="4">
        <f t="shared" si="127"/>
        <v>0</v>
      </c>
      <c r="FA224" s="4">
        <f t="shared" si="127"/>
        <v>0</v>
      </c>
      <c r="FB224" s="4">
        <f t="shared" si="127"/>
        <v>0</v>
      </c>
      <c r="FC224" s="4">
        <f t="shared" si="127"/>
        <v>0</v>
      </c>
      <c r="FD224" s="4">
        <f t="shared" si="127"/>
        <v>0</v>
      </c>
      <c r="FE224" s="4">
        <f t="shared" si="127"/>
        <v>0</v>
      </c>
      <c r="FF224" s="4">
        <f t="shared" si="127"/>
        <v>0</v>
      </c>
      <c r="FG224" s="4">
        <f t="shared" si="127"/>
        <v>0</v>
      </c>
      <c r="FH224" s="4">
        <f t="shared" si="127"/>
        <v>0</v>
      </c>
      <c r="FI224" s="4">
        <f t="shared" si="127"/>
        <v>0</v>
      </c>
      <c r="FJ224" s="4">
        <f t="shared" si="127"/>
        <v>0</v>
      </c>
      <c r="FK224" s="4">
        <f t="shared" si="127"/>
        <v>0</v>
      </c>
      <c r="FL224" s="4">
        <f t="shared" si="127"/>
        <v>0</v>
      </c>
      <c r="FM224" s="4">
        <f t="shared" si="127"/>
        <v>0</v>
      </c>
      <c r="FN224" s="4">
        <f t="shared" si="127"/>
        <v>0</v>
      </c>
      <c r="FO224" s="4">
        <f t="shared" si="127"/>
        <v>0</v>
      </c>
      <c r="FP224" s="4">
        <f t="shared" si="127"/>
        <v>0</v>
      </c>
      <c r="FQ224" s="4">
        <f t="shared" si="127"/>
        <v>0</v>
      </c>
      <c r="FR224" s="4">
        <f t="shared" si="127"/>
        <v>0</v>
      </c>
      <c r="FS224" s="4">
        <f t="shared" ref="FS224:GX224" si="128">FS239</f>
        <v>4701</v>
      </c>
      <c r="FT224" s="4">
        <f t="shared" si="128"/>
        <v>0</v>
      </c>
      <c r="FU224" s="4">
        <f t="shared" si="128"/>
        <v>0</v>
      </c>
      <c r="FV224" s="4">
        <f t="shared" si="128"/>
        <v>4701</v>
      </c>
      <c r="FW224" s="4">
        <f t="shared" si="128"/>
        <v>0</v>
      </c>
      <c r="FX224" s="4">
        <f t="shared" si="128"/>
        <v>0</v>
      </c>
      <c r="FY224" s="4">
        <f t="shared" si="128"/>
        <v>0</v>
      </c>
      <c r="FZ224" s="4">
        <f t="shared" si="128"/>
        <v>0</v>
      </c>
      <c r="GA224" s="4">
        <f t="shared" si="128"/>
        <v>0</v>
      </c>
      <c r="GB224" s="4">
        <f t="shared" si="128"/>
        <v>0</v>
      </c>
      <c r="GC224" s="4">
        <f t="shared" si="128"/>
        <v>0</v>
      </c>
      <c r="GD224" s="4">
        <f t="shared" si="128"/>
        <v>0</v>
      </c>
      <c r="GE224" s="4">
        <f t="shared" si="128"/>
        <v>0</v>
      </c>
      <c r="GF224" s="4">
        <f t="shared" si="128"/>
        <v>0</v>
      </c>
      <c r="GG224" s="4">
        <f t="shared" si="128"/>
        <v>0</v>
      </c>
      <c r="GH224" s="4">
        <f t="shared" si="128"/>
        <v>0</v>
      </c>
      <c r="GI224" s="4">
        <f t="shared" si="128"/>
        <v>0</v>
      </c>
      <c r="GJ224" s="4">
        <f t="shared" si="128"/>
        <v>0</v>
      </c>
      <c r="GK224" s="4">
        <f t="shared" si="128"/>
        <v>0</v>
      </c>
      <c r="GL224" s="4">
        <f t="shared" si="128"/>
        <v>0</v>
      </c>
      <c r="GM224" s="4">
        <f t="shared" si="128"/>
        <v>0</v>
      </c>
      <c r="GN224" s="4">
        <f t="shared" si="128"/>
        <v>0</v>
      </c>
      <c r="GO224" s="4">
        <f t="shared" si="128"/>
        <v>0</v>
      </c>
      <c r="GP224" s="4">
        <f t="shared" si="128"/>
        <v>0</v>
      </c>
      <c r="GQ224" s="4">
        <f t="shared" si="128"/>
        <v>0</v>
      </c>
      <c r="GR224" s="4">
        <f t="shared" si="128"/>
        <v>0</v>
      </c>
      <c r="GS224" s="4">
        <f t="shared" si="128"/>
        <v>0</v>
      </c>
      <c r="GT224" s="4">
        <f t="shared" si="128"/>
        <v>0</v>
      </c>
      <c r="GU224" s="4">
        <f t="shared" si="128"/>
        <v>0</v>
      </c>
      <c r="GV224" s="4">
        <f t="shared" si="128"/>
        <v>0</v>
      </c>
      <c r="GW224" s="4">
        <f t="shared" si="128"/>
        <v>0</v>
      </c>
      <c r="GX224" s="4">
        <f t="shared" si="128"/>
        <v>0</v>
      </c>
    </row>
    <row r="226" spans="1:255" x14ac:dyDescent="0.2">
      <c r="A226" s="2">
        <v>17</v>
      </c>
      <c r="B226" s="2">
        <v>1</v>
      </c>
      <c r="C226" s="2"/>
      <c r="D226" s="2"/>
      <c r="E226" s="2" t="s">
        <v>3</v>
      </c>
      <c r="F226" s="2" t="s">
        <v>163</v>
      </c>
      <c r="G226" s="2" t="s">
        <v>164</v>
      </c>
      <c r="H226" s="2" t="s">
        <v>165</v>
      </c>
      <c r="I226" s="2">
        <v>0</v>
      </c>
      <c r="J226" s="2">
        <v>0</v>
      </c>
      <c r="K226" s="2">
        <v>0</v>
      </c>
      <c r="L226" s="2"/>
      <c r="M226" s="2"/>
      <c r="N226" s="2"/>
      <c r="O226" s="2">
        <f>ROUND(CP226,2)</f>
        <v>0</v>
      </c>
      <c r="P226" s="2">
        <f>ROUND(CQ226*I226,2)</f>
        <v>0</v>
      </c>
      <c r="Q226" s="2">
        <f>ROUND(CR226*I226,2)</f>
        <v>0</v>
      </c>
      <c r="R226" s="2">
        <f>ROUND(CS226*I226,2)</f>
        <v>0</v>
      </c>
      <c r="S226" s="2">
        <f>ROUND(CT226*I226,2)</f>
        <v>0</v>
      </c>
      <c r="T226" s="2">
        <f>ROUND(CU226*I226,2)</f>
        <v>0</v>
      </c>
      <c r="U226" s="2">
        <f t="shared" ref="U226:U237" si="129">ROUND(CV226*I226,7)</f>
        <v>0</v>
      </c>
      <c r="V226" s="2">
        <f t="shared" ref="V226:V237" si="130">ROUND(CW226*I226,7)</f>
        <v>0</v>
      </c>
      <c r="W226" s="2">
        <f>ROUND(CX226*I226,2)</f>
        <v>0</v>
      </c>
      <c r="X226" s="2">
        <f>ROUND(CY226,2)</f>
        <v>0</v>
      </c>
      <c r="Y226" s="2">
        <f>ROUND(CZ226,2)</f>
        <v>0</v>
      </c>
      <c r="Z226" s="2"/>
      <c r="AA226" s="2">
        <v>-1</v>
      </c>
      <c r="AB226" s="2">
        <f t="shared" ref="AB226:AB237" si="131">ROUND((AC226+AD226+AF226),2)</f>
        <v>7.41</v>
      </c>
      <c r="AC226" s="2">
        <f t="shared" ref="AC226:AE227" si="132">ROUND((ES226),2)</f>
        <v>0</v>
      </c>
      <c r="AD226" s="2">
        <f t="shared" si="132"/>
        <v>0</v>
      </c>
      <c r="AE226" s="2">
        <f t="shared" si="132"/>
        <v>0</v>
      </c>
      <c r="AF226" s="2">
        <f>ROUND(((EV226*ROUND(1.3,7))),2)</f>
        <v>7.41</v>
      </c>
      <c r="AG226" s="2">
        <f t="shared" ref="AG226:AG237" si="133">ROUND((AP226),2)</f>
        <v>0</v>
      </c>
      <c r="AH226" s="2">
        <f>((EW226*ROUND(1.3,7)))</f>
        <v>0.46799999999999997</v>
      </c>
      <c r="AI226" s="2">
        <f>(EX226)</f>
        <v>0</v>
      </c>
      <c r="AJ226" s="2">
        <f t="shared" ref="AJ226:AJ237" si="134">(AS226)</f>
        <v>0</v>
      </c>
      <c r="AK226" s="2">
        <v>5.7</v>
      </c>
      <c r="AL226" s="2">
        <v>0</v>
      </c>
      <c r="AM226" s="2">
        <v>0</v>
      </c>
      <c r="AN226" s="2">
        <v>0</v>
      </c>
      <c r="AO226" s="2">
        <v>5.7</v>
      </c>
      <c r="AP226" s="2">
        <v>0</v>
      </c>
      <c r="AQ226" s="2">
        <v>0.36</v>
      </c>
      <c r="AR226" s="2">
        <v>0</v>
      </c>
      <c r="AS226" s="2">
        <v>0</v>
      </c>
      <c r="AT226" s="2">
        <v>0</v>
      </c>
      <c r="AU226" s="2">
        <v>0</v>
      </c>
      <c r="AV226" s="2">
        <v>1</v>
      </c>
      <c r="AW226" s="2">
        <v>1</v>
      </c>
      <c r="AX226" s="2"/>
      <c r="AY226" s="2"/>
      <c r="AZ226" s="2">
        <v>1</v>
      </c>
      <c r="BA226" s="2">
        <v>1</v>
      </c>
      <c r="BB226" s="2">
        <v>1</v>
      </c>
      <c r="BC226" s="2">
        <v>1</v>
      </c>
      <c r="BD226" s="2" t="s">
        <v>3</v>
      </c>
      <c r="BE226" s="2" t="s">
        <v>3</v>
      </c>
      <c r="BF226" s="2" t="s">
        <v>3</v>
      </c>
      <c r="BG226" s="2" t="s">
        <v>3</v>
      </c>
      <c r="BH226" s="2">
        <v>0</v>
      </c>
      <c r="BI226" s="2">
        <v>0</v>
      </c>
      <c r="BJ226" s="2" t="s">
        <v>166</v>
      </c>
      <c r="BK226" s="2"/>
      <c r="BL226" s="2"/>
      <c r="BM226" s="2">
        <v>381</v>
      </c>
      <c r="BN226" s="2">
        <v>0</v>
      </c>
      <c r="BO226" s="2" t="s">
        <v>3</v>
      </c>
      <c r="BP226" s="2">
        <v>0</v>
      </c>
      <c r="BQ226" s="2">
        <v>0</v>
      </c>
      <c r="BR226" s="2">
        <v>0</v>
      </c>
      <c r="BS226" s="2">
        <v>1</v>
      </c>
      <c r="BT226" s="2">
        <v>1</v>
      </c>
      <c r="BU226" s="2">
        <v>1</v>
      </c>
      <c r="BV226" s="2">
        <v>1</v>
      </c>
      <c r="BW226" s="2">
        <v>1</v>
      </c>
      <c r="BX226" s="2">
        <v>1</v>
      </c>
      <c r="BY226" s="2" t="s">
        <v>3</v>
      </c>
      <c r="BZ226" s="2">
        <v>0</v>
      </c>
      <c r="CA226" s="2">
        <v>0</v>
      </c>
      <c r="CB226" s="2" t="s">
        <v>3</v>
      </c>
      <c r="CC226" s="2"/>
      <c r="CD226" s="2"/>
      <c r="CE226" s="2">
        <v>0</v>
      </c>
      <c r="CF226" s="2">
        <v>0</v>
      </c>
      <c r="CG226" s="2">
        <v>0</v>
      </c>
      <c r="CH226" s="2"/>
      <c r="CI226" s="2"/>
      <c r="CJ226" s="2"/>
      <c r="CK226" s="2"/>
      <c r="CL226" s="2"/>
      <c r="CM226" s="2">
        <v>0</v>
      </c>
      <c r="CN226" s="2" t="s">
        <v>26</v>
      </c>
      <c r="CO226" s="2">
        <v>0</v>
      </c>
      <c r="CP226" s="2">
        <f t="shared" ref="CP226:CP237" si="135">(P226+Q226+S226)</f>
        <v>0</v>
      </c>
      <c r="CQ226" s="2">
        <f t="shared" ref="CQ226:CQ237" si="136">AC226*BC226</f>
        <v>0</v>
      </c>
      <c r="CR226" s="2">
        <f>AD226*BB226</f>
        <v>0</v>
      </c>
      <c r="CS226" s="2">
        <f t="shared" ref="CS226:CS237" si="137">AE226*BS226</f>
        <v>0</v>
      </c>
      <c r="CT226" s="2">
        <f t="shared" ref="CT226:CT237" si="138">AF226*BA226</f>
        <v>7.41</v>
      </c>
      <c r="CU226" s="2">
        <f t="shared" ref="CU226:CU237" si="139">AG226</f>
        <v>0</v>
      </c>
      <c r="CV226" s="2">
        <f t="shared" ref="CV226:CV237" si="140">AH226</f>
        <v>0.46799999999999997</v>
      </c>
      <c r="CW226" s="2">
        <f t="shared" ref="CW226:CW237" si="141">AI226</f>
        <v>0</v>
      </c>
      <c r="CX226" s="2">
        <f t="shared" ref="CX226:CX237" si="142">AJ226</f>
        <v>0</v>
      </c>
      <c r="CY226" s="2">
        <f>0</f>
        <v>0</v>
      </c>
      <c r="CZ226" s="2">
        <f>0</f>
        <v>0</v>
      </c>
      <c r="DA226" s="2"/>
      <c r="DB226" s="2"/>
      <c r="DC226" s="2" t="s">
        <v>3</v>
      </c>
      <c r="DD226" s="2" t="s">
        <v>3</v>
      </c>
      <c r="DE226" s="2" t="s">
        <v>3</v>
      </c>
      <c r="DF226" s="2" t="s">
        <v>3</v>
      </c>
      <c r="DG226" s="2" t="s">
        <v>27</v>
      </c>
      <c r="DH226" s="2" t="s">
        <v>3</v>
      </c>
      <c r="DI226" s="2" t="s">
        <v>27</v>
      </c>
      <c r="DJ226" s="2" t="s">
        <v>3</v>
      </c>
      <c r="DK226" s="2" t="s">
        <v>3</v>
      </c>
      <c r="DL226" s="2" t="s">
        <v>3</v>
      </c>
      <c r="DM226" s="2" t="s">
        <v>3</v>
      </c>
      <c r="DN226" s="2">
        <v>0</v>
      </c>
      <c r="DO226" s="2">
        <v>0</v>
      </c>
      <c r="DP226" s="2">
        <v>1</v>
      </c>
      <c r="DQ226" s="2">
        <v>1</v>
      </c>
      <c r="DR226" s="2"/>
      <c r="DS226" s="2"/>
      <c r="DT226" s="2"/>
      <c r="DU226" s="2">
        <v>1013</v>
      </c>
      <c r="DV226" s="2" t="s">
        <v>165</v>
      </c>
      <c r="DW226" s="2" t="s">
        <v>165</v>
      </c>
      <c r="DX226" s="2">
        <v>1</v>
      </c>
      <c r="DY226" s="2"/>
      <c r="DZ226" s="2" t="s">
        <v>3</v>
      </c>
      <c r="EA226" s="2" t="s">
        <v>3</v>
      </c>
      <c r="EB226" s="2" t="s">
        <v>3</v>
      </c>
      <c r="EC226" s="2" t="s">
        <v>3</v>
      </c>
      <c r="ED226" s="2"/>
      <c r="EE226" s="2">
        <v>0</v>
      </c>
      <c r="EF226" s="2">
        <v>0</v>
      </c>
      <c r="EG226" s="2" t="s">
        <v>3</v>
      </c>
      <c r="EH226" s="2">
        <v>0</v>
      </c>
      <c r="EI226" s="2" t="s">
        <v>3</v>
      </c>
      <c r="EJ226" s="2">
        <v>0</v>
      </c>
      <c r="EK226" s="2">
        <v>381</v>
      </c>
      <c r="EL226" s="2" t="s">
        <v>3</v>
      </c>
      <c r="EM226" s="2" t="s">
        <v>3</v>
      </c>
      <c r="EN226" s="2"/>
      <c r="EO226" s="2" t="s">
        <v>28</v>
      </c>
      <c r="EP226" s="2"/>
      <c r="EQ226" s="2">
        <v>132096</v>
      </c>
      <c r="ER226" s="2">
        <v>5.7</v>
      </c>
      <c r="ES226" s="2">
        <v>0</v>
      </c>
      <c r="ET226" s="2">
        <v>0</v>
      </c>
      <c r="EU226" s="2">
        <v>0</v>
      </c>
      <c r="EV226" s="2">
        <v>5.7</v>
      </c>
      <c r="EW226" s="2">
        <v>0.36</v>
      </c>
      <c r="EX226" s="2">
        <v>0</v>
      </c>
      <c r="EY226" s="2">
        <v>0</v>
      </c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>
        <v>0</v>
      </c>
      <c r="FR226" s="2">
        <v>0</v>
      </c>
      <c r="FS226" s="2">
        <v>0</v>
      </c>
      <c r="FT226" s="2"/>
      <c r="FU226" s="2"/>
      <c r="FV226" s="2"/>
      <c r="FW226" s="2"/>
      <c r="FX226" s="2">
        <v>0</v>
      </c>
      <c r="FY226" s="2">
        <v>0</v>
      </c>
      <c r="FZ226" s="2"/>
      <c r="GA226" s="2" t="s">
        <v>3</v>
      </c>
      <c r="GB226" s="2"/>
      <c r="GC226" s="2"/>
      <c r="GD226" s="2">
        <v>1</v>
      </c>
      <c r="GE226" s="2"/>
      <c r="GF226" s="2">
        <v>-1696171817</v>
      </c>
      <c r="GG226" s="2">
        <v>2</v>
      </c>
      <c r="GH226" s="2">
        <v>1</v>
      </c>
      <c r="GI226" s="2">
        <v>-2</v>
      </c>
      <c r="GJ226" s="2">
        <v>0</v>
      </c>
      <c r="GK226" s="2">
        <v>0</v>
      </c>
      <c r="GL226" s="2">
        <f>ROUND(IF(AND(BH226=3,BI226=3,FS226&lt;&gt;0),P226,0),2)</f>
        <v>0</v>
      </c>
      <c r="GM226" s="2">
        <f>ROUND(O226+X226+Y226,2)+GX226</f>
        <v>0</v>
      </c>
      <c r="GN226" s="2">
        <f t="shared" ref="GN226:GN237" si="143">IF(OR(BI226=0,BI226=1),GM226-GX226,0)</f>
        <v>0</v>
      </c>
      <c r="GO226" s="2">
        <f t="shared" ref="GO226:GO237" si="144">IF(BI226=2,GM226-GX226,0)</f>
        <v>0</v>
      </c>
      <c r="GP226" s="2">
        <f t="shared" ref="GP226:GP237" si="145">IF(BI226=4,GM226-GX226,0)</f>
        <v>0</v>
      </c>
      <c r="GQ226" s="2"/>
      <c r="GR226" s="2">
        <v>0</v>
      </c>
      <c r="GS226" s="2">
        <v>3</v>
      </c>
      <c r="GT226" s="2">
        <v>0</v>
      </c>
      <c r="GU226" s="2" t="s">
        <v>3</v>
      </c>
      <c r="GV226" s="2">
        <f t="shared" ref="GV226:GV237" si="146">ROUND((GT226),2)</f>
        <v>0</v>
      </c>
      <c r="GW226" s="2">
        <v>1</v>
      </c>
      <c r="GX226" s="2">
        <f>ROUND(HC226*I226,2)</f>
        <v>0</v>
      </c>
      <c r="GY226" s="2"/>
      <c r="GZ226" s="2"/>
      <c r="HA226" s="2">
        <v>0</v>
      </c>
      <c r="HB226" s="2">
        <v>0</v>
      </c>
      <c r="HC226" s="2">
        <f t="shared" ref="HC226:HC237" si="147">GV226*GW226</f>
        <v>0</v>
      </c>
      <c r="HD226" s="2"/>
      <c r="HE226" s="2" t="s">
        <v>3</v>
      </c>
      <c r="HF226" s="2" t="s">
        <v>3</v>
      </c>
      <c r="HG226" s="2"/>
      <c r="HH226" s="2"/>
      <c r="HI226" s="2"/>
      <c r="HJ226" s="2"/>
      <c r="HK226" s="2"/>
      <c r="HL226" s="2"/>
      <c r="HM226" s="2" t="s">
        <v>3</v>
      </c>
      <c r="HN226" s="2" t="s">
        <v>3</v>
      </c>
      <c r="HO226" s="2" t="s">
        <v>3</v>
      </c>
      <c r="HP226" s="2" t="s">
        <v>3</v>
      </c>
      <c r="HQ226" s="2" t="s">
        <v>3</v>
      </c>
      <c r="HR226" s="2"/>
      <c r="HS226" s="2">
        <v>0</v>
      </c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>
        <v>0</v>
      </c>
      <c r="IL226" s="2"/>
      <c r="IM226" s="2"/>
      <c r="IN226" s="2"/>
      <c r="IO226" s="2"/>
      <c r="IP226" s="2"/>
      <c r="IQ226" s="2"/>
      <c r="IR226" s="2"/>
      <c r="IS226" s="2"/>
      <c r="IT226" s="2"/>
      <c r="IU226" s="2"/>
    </row>
    <row r="227" spans="1:255" x14ac:dyDescent="0.2">
      <c r="A227">
        <v>17</v>
      </c>
      <c r="B227">
        <v>1</v>
      </c>
      <c r="E227" t="s">
        <v>3</v>
      </c>
      <c r="F227" t="s">
        <v>163</v>
      </c>
      <c r="G227" t="s">
        <v>164</v>
      </c>
      <c r="H227" t="s">
        <v>165</v>
      </c>
      <c r="I227">
        <v>0</v>
      </c>
      <c r="J227">
        <v>0</v>
      </c>
      <c r="K227">
        <v>0</v>
      </c>
      <c r="O227">
        <f>ROUND(CP227,0)</f>
        <v>0</v>
      </c>
      <c r="P227">
        <f>ROUND(CQ227*I227,0)</f>
        <v>0</v>
      </c>
      <c r="Q227">
        <f>ROUND(CR227*I227,0)</f>
        <v>0</v>
      </c>
      <c r="R227">
        <f>ROUND(CS227*I227,0)</f>
        <v>0</v>
      </c>
      <c r="S227">
        <f>ROUND(CT227*I227,0)</f>
        <v>0</v>
      </c>
      <c r="T227">
        <f>ROUND(CU227*I227,0)</f>
        <v>0</v>
      </c>
      <c r="U227">
        <f t="shared" si="129"/>
        <v>0</v>
      </c>
      <c r="V227">
        <f t="shared" si="130"/>
        <v>0</v>
      </c>
      <c r="W227">
        <f>ROUND(CX227*I227,0)</f>
        <v>0</v>
      </c>
      <c r="X227">
        <f>ROUND(CY227,0)</f>
        <v>0</v>
      </c>
      <c r="Y227">
        <f>ROUND(CZ227,0)</f>
        <v>0</v>
      </c>
      <c r="AA227">
        <v>-1</v>
      </c>
      <c r="AB227">
        <f t="shared" si="131"/>
        <v>7.41</v>
      </c>
      <c r="AC227">
        <f t="shared" si="132"/>
        <v>0</v>
      </c>
      <c r="AD227">
        <f t="shared" si="132"/>
        <v>0</v>
      </c>
      <c r="AE227">
        <f t="shared" si="132"/>
        <v>0</v>
      </c>
      <c r="AF227">
        <f>ROUND(((EV227*ROUND(1.3,7))),2)</f>
        <v>7.41</v>
      </c>
      <c r="AG227">
        <f t="shared" si="133"/>
        <v>0</v>
      </c>
      <c r="AH227">
        <f>((EW227*ROUND(1.3,7)))</f>
        <v>0.46799999999999997</v>
      </c>
      <c r="AI227">
        <f>(EX227)</f>
        <v>0</v>
      </c>
      <c r="AJ227">
        <f t="shared" si="134"/>
        <v>0</v>
      </c>
      <c r="AK227">
        <v>5.7</v>
      </c>
      <c r="AL227">
        <v>0</v>
      </c>
      <c r="AM227">
        <v>0</v>
      </c>
      <c r="AN227">
        <v>0</v>
      </c>
      <c r="AO227">
        <v>5.7</v>
      </c>
      <c r="AP227">
        <v>0</v>
      </c>
      <c r="AQ227">
        <v>0.36</v>
      </c>
      <c r="AR227">
        <v>0</v>
      </c>
      <c r="AS227">
        <v>0</v>
      </c>
      <c r="AT227">
        <v>0</v>
      </c>
      <c r="AU227">
        <v>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1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0</v>
      </c>
      <c r="BJ227" t="s">
        <v>166</v>
      </c>
      <c r="BM227">
        <v>381</v>
      </c>
      <c r="BN227">
        <v>0</v>
      </c>
      <c r="BO227" t="s">
        <v>3</v>
      </c>
      <c r="BP227">
        <v>0</v>
      </c>
      <c r="BQ227">
        <v>0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0</v>
      </c>
      <c r="CA227">
        <v>0</v>
      </c>
      <c r="CB227" t="s">
        <v>3</v>
      </c>
      <c r="CE227">
        <v>0</v>
      </c>
      <c r="CF227">
        <v>0</v>
      </c>
      <c r="CG227">
        <v>0</v>
      </c>
      <c r="CM227">
        <v>0</v>
      </c>
      <c r="CN227" t="s">
        <v>26</v>
      </c>
      <c r="CO227">
        <v>0</v>
      </c>
      <c r="CP227">
        <f t="shared" si="135"/>
        <v>0</v>
      </c>
      <c r="CQ227">
        <f t="shared" si="136"/>
        <v>0</v>
      </c>
      <c r="CR227">
        <f>AD227*BB227</f>
        <v>0</v>
      </c>
      <c r="CS227">
        <f t="shared" si="137"/>
        <v>0</v>
      </c>
      <c r="CT227">
        <f t="shared" si="138"/>
        <v>7.41</v>
      </c>
      <c r="CU227">
        <f t="shared" si="139"/>
        <v>0</v>
      </c>
      <c r="CV227">
        <f t="shared" si="140"/>
        <v>0.46799999999999997</v>
      </c>
      <c r="CW227">
        <f t="shared" si="141"/>
        <v>0</v>
      </c>
      <c r="CX227">
        <f t="shared" si="142"/>
        <v>0</v>
      </c>
      <c r="CY227">
        <f>0</f>
        <v>0</v>
      </c>
      <c r="CZ227">
        <f>0</f>
        <v>0</v>
      </c>
      <c r="DC227" t="s">
        <v>3</v>
      </c>
      <c r="DD227" t="s">
        <v>3</v>
      </c>
      <c r="DE227" t="s">
        <v>3</v>
      </c>
      <c r="DF227" t="s">
        <v>3</v>
      </c>
      <c r="DG227" t="s">
        <v>27</v>
      </c>
      <c r="DH227" t="s">
        <v>3</v>
      </c>
      <c r="DI227" t="s">
        <v>27</v>
      </c>
      <c r="DJ227" t="s">
        <v>3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1013</v>
      </c>
      <c r="DV227" t="s">
        <v>165</v>
      </c>
      <c r="DW227" t="s">
        <v>165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0</v>
      </c>
      <c r="EF227">
        <v>0</v>
      </c>
      <c r="EG227" t="s">
        <v>3</v>
      </c>
      <c r="EH227">
        <v>0</v>
      </c>
      <c r="EI227" t="s">
        <v>3</v>
      </c>
      <c r="EJ227">
        <v>0</v>
      </c>
      <c r="EK227">
        <v>381</v>
      </c>
      <c r="EL227" t="s">
        <v>3</v>
      </c>
      <c r="EM227" t="s">
        <v>3</v>
      </c>
      <c r="EO227" t="s">
        <v>28</v>
      </c>
      <c r="EQ227">
        <v>132096</v>
      </c>
      <c r="ER227">
        <v>5.7</v>
      </c>
      <c r="ES227">
        <v>0</v>
      </c>
      <c r="ET227">
        <v>0</v>
      </c>
      <c r="EU227">
        <v>0</v>
      </c>
      <c r="EV227">
        <v>5.7</v>
      </c>
      <c r="EW227">
        <v>0.36</v>
      </c>
      <c r="EX227">
        <v>0</v>
      </c>
      <c r="EY227">
        <v>0</v>
      </c>
      <c r="FQ227">
        <v>0</v>
      </c>
      <c r="FR227">
        <v>0</v>
      </c>
      <c r="FS227">
        <v>0</v>
      </c>
      <c r="FX227">
        <v>0</v>
      </c>
      <c r="FY227">
        <v>0</v>
      </c>
      <c r="GA227" t="s">
        <v>3</v>
      </c>
      <c r="GD227">
        <v>1</v>
      </c>
      <c r="GF227">
        <v>-1696171817</v>
      </c>
      <c r="GG227">
        <v>2</v>
      </c>
      <c r="GH227">
        <v>1</v>
      </c>
      <c r="GI227">
        <v>-2</v>
      </c>
      <c r="GJ227">
        <v>0</v>
      </c>
      <c r="GK227">
        <v>0</v>
      </c>
      <c r="GL227">
        <f>ROUND(IF(AND(BH227=3,BI227=3,FS227&lt;&gt;0),P227,0),0)</f>
        <v>0</v>
      </c>
      <c r="GM227">
        <f>ROUND(O227+X227+Y227,0)+GX227</f>
        <v>0</v>
      </c>
      <c r="GN227">
        <f t="shared" si="143"/>
        <v>0</v>
      </c>
      <c r="GO227">
        <f t="shared" si="144"/>
        <v>0</v>
      </c>
      <c r="GP227">
        <f t="shared" si="145"/>
        <v>0</v>
      </c>
      <c r="GR227">
        <v>0</v>
      </c>
      <c r="GS227">
        <v>3</v>
      </c>
      <c r="GT227">
        <v>0</v>
      </c>
      <c r="GU227" t="s">
        <v>3</v>
      </c>
      <c r="GV227">
        <f t="shared" si="146"/>
        <v>0</v>
      </c>
      <c r="GW227">
        <v>1</v>
      </c>
      <c r="GX227">
        <f>ROUND(HC227*I227,0)</f>
        <v>0</v>
      </c>
      <c r="HA227">
        <v>0</v>
      </c>
      <c r="HB227">
        <v>0</v>
      </c>
      <c r="HC227">
        <f t="shared" si="147"/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HS227">
        <v>0</v>
      </c>
      <c r="IK227">
        <v>0</v>
      </c>
    </row>
    <row r="228" spans="1:255" x14ac:dyDescent="0.2">
      <c r="A228" s="2">
        <v>17</v>
      </c>
      <c r="B228" s="2">
        <v>1</v>
      </c>
      <c r="C228" s="2">
        <f>ROW(SmtRes!A66)</f>
        <v>66</v>
      </c>
      <c r="D228" s="2">
        <f>ROW(EtalonRes!A66)</f>
        <v>66</v>
      </c>
      <c r="E228" s="2" t="s">
        <v>167</v>
      </c>
      <c r="F228" s="2" t="s">
        <v>168</v>
      </c>
      <c r="G228" s="2" t="s">
        <v>169</v>
      </c>
      <c r="H228" s="2" t="s">
        <v>170</v>
      </c>
      <c r="I228" s="2">
        <f>ROUND(ROUND(3,4),7)</f>
        <v>3</v>
      </c>
      <c r="J228" s="2">
        <v>0</v>
      </c>
      <c r="K228" s="2">
        <f>ROUND(ROUND(3,4),7)</f>
        <v>3</v>
      </c>
      <c r="L228" s="2"/>
      <c r="M228" s="2"/>
      <c r="N228" s="2"/>
      <c r="O228" s="2">
        <f>ROUND(CP228,2)</f>
        <v>12.36</v>
      </c>
      <c r="P228" s="2">
        <f>ROUND(CQ228*I228,2)</f>
        <v>0</v>
      </c>
      <c r="Q228" s="2">
        <f>ROUND(CR228*I228,2)</f>
        <v>0</v>
      </c>
      <c r="R228" s="2">
        <f>ROUND(CS228*I228,2)</f>
        <v>0</v>
      </c>
      <c r="S228" s="2">
        <f>ROUND(CT228*I228,2)</f>
        <v>12.36</v>
      </c>
      <c r="T228" s="2">
        <f>ROUND(CU228*I228,2)</f>
        <v>0</v>
      </c>
      <c r="U228" s="2">
        <f t="shared" si="129"/>
        <v>0.96384000000000003</v>
      </c>
      <c r="V228" s="2">
        <f t="shared" si="130"/>
        <v>0</v>
      </c>
      <c r="W228" s="2">
        <f>ROUND(CX228*I228,2)</f>
        <v>0</v>
      </c>
      <c r="X228" s="2">
        <f>ROUND(CY228,2)</f>
        <v>9.15</v>
      </c>
      <c r="Y228" s="2">
        <f>ROUND(CZ228,2)</f>
        <v>4.45</v>
      </c>
      <c r="Z228" s="2"/>
      <c r="AA228" s="2">
        <v>64890179</v>
      </c>
      <c r="AB228" s="2">
        <f t="shared" si="131"/>
        <v>4.12</v>
      </c>
      <c r="AC228" s="2">
        <f t="shared" ref="AC228:AC237" si="148">ROUND((ES228),2)</f>
        <v>0</v>
      </c>
      <c r="AD228" s="2">
        <f>ROUND(((((ET228*ROUND(1.255,7)))-((EU228*ROUND(1.255,7))))+AE228),2)</f>
        <v>0</v>
      </c>
      <c r="AE228" s="2">
        <f>ROUND(((EU228*ROUND(1.255,7))),2)</f>
        <v>0</v>
      </c>
      <c r="AF228" s="2">
        <f>ROUND(((EV228*ROUND((1.255*0.8),7))),2)</f>
        <v>4.12</v>
      </c>
      <c r="AG228" s="2">
        <f t="shared" si="133"/>
        <v>0</v>
      </c>
      <c r="AH228" s="2">
        <f>((EW228*ROUND((1.255*0.8),7)))</f>
        <v>0.32128000000000001</v>
      </c>
      <c r="AI228" s="2">
        <f>((EX228*ROUND(1.255,7)))</f>
        <v>0</v>
      </c>
      <c r="AJ228" s="2">
        <f t="shared" si="134"/>
        <v>0</v>
      </c>
      <c r="AK228" s="2">
        <v>4.0999999999999996</v>
      </c>
      <c r="AL228" s="2">
        <v>0</v>
      </c>
      <c r="AM228" s="2">
        <v>0</v>
      </c>
      <c r="AN228" s="2">
        <v>0</v>
      </c>
      <c r="AO228" s="2">
        <v>4.0999999999999996</v>
      </c>
      <c r="AP228" s="2">
        <v>0</v>
      </c>
      <c r="AQ228" s="2">
        <v>0.32</v>
      </c>
      <c r="AR228" s="2">
        <v>0</v>
      </c>
      <c r="AS228" s="2">
        <v>0</v>
      </c>
      <c r="AT228" s="2">
        <v>74</v>
      </c>
      <c r="AU228" s="2">
        <v>36</v>
      </c>
      <c r="AV228" s="2">
        <v>1</v>
      </c>
      <c r="AW228" s="2">
        <v>1</v>
      </c>
      <c r="AX228" s="2"/>
      <c r="AY228" s="2"/>
      <c r="AZ228" s="2">
        <v>1</v>
      </c>
      <c r="BA228" s="2">
        <v>1</v>
      </c>
      <c r="BB228" s="2">
        <v>1</v>
      </c>
      <c r="BC228" s="2">
        <v>1</v>
      </c>
      <c r="BD228" s="2" t="s">
        <v>3</v>
      </c>
      <c r="BE228" s="2" t="s">
        <v>3</v>
      </c>
      <c r="BF228" s="2" t="s">
        <v>3</v>
      </c>
      <c r="BG228" s="2" t="s">
        <v>3</v>
      </c>
      <c r="BH228" s="2">
        <v>0</v>
      </c>
      <c r="BI228" s="2">
        <v>4</v>
      </c>
      <c r="BJ228" s="2" t="s">
        <v>171</v>
      </c>
      <c r="BK228" s="2"/>
      <c r="BL228" s="2"/>
      <c r="BM228" s="2">
        <v>200001</v>
      </c>
      <c r="BN228" s="2">
        <v>0</v>
      </c>
      <c r="BO228" s="2" t="s">
        <v>3</v>
      </c>
      <c r="BP228" s="2">
        <v>0</v>
      </c>
      <c r="BQ228" s="2">
        <v>4</v>
      </c>
      <c r="BR228" s="2">
        <v>0</v>
      </c>
      <c r="BS228" s="2">
        <v>1</v>
      </c>
      <c r="BT228" s="2">
        <v>1</v>
      </c>
      <c r="BU228" s="2">
        <v>1</v>
      </c>
      <c r="BV228" s="2">
        <v>1</v>
      </c>
      <c r="BW228" s="2">
        <v>1</v>
      </c>
      <c r="BX228" s="2">
        <v>1</v>
      </c>
      <c r="BY228" s="2" t="s">
        <v>3</v>
      </c>
      <c r="BZ228" s="2">
        <v>74</v>
      </c>
      <c r="CA228" s="2">
        <v>36</v>
      </c>
      <c r="CB228" s="2" t="s">
        <v>3</v>
      </c>
      <c r="CC228" s="2"/>
      <c r="CD228" s="2"/>
      <c r="CE228" s="2">
        <v>0</v>
      </c>
      <c r="CF228" s="2">
        <v>0</v>
      </c>
      <c r="CG228" s="2">
        <v>0</v>
      </c>
      <c r="CH228" s="2"/>
      <c r="CI228" s="2"/>
      <c r="CJ228" s="2"/>
      <c r="CK228" s="2"/>
      <c r="CL228" s="2"/>
      <c r="CM228" s="2">
        <v>0</v>
      </c>
      <c r="CN228" s="2" t="s">
        <v>3</v>
      </c>
      <c r="CO228" s="2">
        <v>0</v>
      </c>
      <c r="CP228" s="2">
        <f t="shared" si="135"/>
        <v>12.36</v>
      </c>
      <c r="CQ228" s="2">
        <f t="shared" si="136"/>
        <v>0</v>
      </c>
      <c r="CR228" s="2">
        <f>((((ET228*ROUND(1.255,7)))*BB228-((EU228*ROUND(1.255,7)))*BS228)+AE228*BS228)</f>
        <v>0</v>
      </c>
      <c r="CS228" s="2">
        <f t="shared" si="137"/>
        <v>0</v>
      </c>
      <c r="CT228" s="2">
        <f t="shared" si="138"/>
        <v>4.12</v>
      </c>
      <c r="CU228" s="2">
        <f t="shared" si="139"/>
        <v>0</v>
      </c>
      <c r="CV228" s="2">
        <f t="shared" si="140"/>
        <v>0.32128000000000001</v>
      </c>
      <c r="CW228" s="2">
        <f t="shared" si="141"/>
        <v>0</v>
      </c>
      <c r="CX228" s="2">
        <f t="shared" si="142"/>
        <v>0</v>
      </c>
      <c r="CY228" s="2">
        <f>(((S228+R228)*AT228)/100)</f>
        <v>9.1463999999999999</v>
      </c>
      <c r="CZ228" s="2">
        <f>(((S228+R228)*AU228)/100)</f>
        <v>4.4496000000000002</v>
      </c>
      <c r="DA228" s="2"/>
      <c r="DB228" s="2"/>
      <c r="DC228" s="2" t="s">
        <v>3</v>
      </c>
      <c r="DD228" s="2" t="s">
        <v>3</v>
      </c>
      <c r="DE228" s="2" t="s">
        <v>52</v>
      </c>
      <c r="DF228" s="2" t="s">
        <v>52</v>
      </c>
      <c r="DG228" s="2" t="s">
        <v>53</v>
      </c>
      <c r="DH228" s="2" t="s">
        <v>3</v>
      </c>
      <c r="DI228" s="2" t="s">
        <v>53</v>
      </c>
      <c r="DJ228" s="2" t="s">
        <v>52</v>
      </c>
      <c r="DK228" s="2" t="s">
        <v>3</v>
      </c>
      <c r="DL228" s="2" t="s">
        <v>3</v>
      </c>
      <c r="DM228" s="2" t="s">
        <v>3</v>
      </c>
      <c r="DN228" s="2">
        <v>0</v>
      </c>
      <c r="DO228" s="2">
        <v>0</v>
      </c>
      <c r="DP228" s="2">
        <v>1</v>
      </c>
      <c r="DQ228" s="2">
        <v>1</v>
      </c>
      <c r="DR228" s="2"/>
      <c r="DS228" s="2"/>
      <c r="DT228" s="2"/>
      <c r="DU228" s="2">
        <v>1013</v>
      </c>
      <c r="DV228" s="2" t="s">
        <v>170</v>
      </c>
      <c r="DW228" s="2" t="s">
        <v>170</v>
      </c>
      <c r="DX228" s="2">
        <v>1</v>
      </c>
      <c r="DY228" s="2"/>
      <c r="DZ228" s="2" t="s">
        <v>3</v>
      </c>
      <c r="EA228" s="2" t="s">
        <v>3</v>
      </c>
      <c r="EB228" s="2" t="s">
        <v>3</v>
      </c>
      <c r="EC228" s="2" t="s">
        <v>3</v>
      </c>
      <c r="ED228" s="2"/>
      <c r="EE228" s="2">
        <v>56793215</v>
      </c>
      <c r="EF228" s="2">
        <v>4</v>
      </c>
      <c r="EG228" s="2" t="s">
        <v>35</v>
      </c>
      <c r="EH228" s="2">
        <v>83</v>
      </c>
      <c r="EI228" s="2" t="s">
        <v>35</v>
      </c>
      <c r="EJ228" s="2">
        <v>4</v>
      </c>
      <c r="EK228" s="2">
        <v>200001</v>
      </c>
      <c r="EL228" s="2" t="s">
        <v>36</v>
      </c>
      <c r="EM228" s="2" t="s">
        <v>37</v>
      </c>
      <c r="EN228" s="2"/>
      <c r="EO228" s="2" t="s">
        <v>38</v>
      </c>
      <c r="EP228" s="2"/>
      <c r="EQ228" s="2">
        <v>131072</v>
      </c>
      <c r="ER228" s="2">
        <v>4.0999999999999996</v>
      </c>
      <c r="ES228" s="2">
        <v>0</v>
      </c>
      <c r="ET228" s="2">
        <v>0</v>
      </c>
      <c r="EU228" s="2">
        <v>0</v>
      </c>
      <c r="EV228" s="2">
        <v>4.0999999999999996</v>
      </c>
      <c r="EW228" s="2">
        <v>0.32</v>
      </c>
      <c r="EX228" s="2">
        <v>0</v>
      </c>
      <c r="EY228" s="2">
        <v>0</v>
      </c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>
        <v>0</v>
      </c>
      <c r="FR228" s="2">
        <v>0</v>
      </c>
      <c r="FS228" s="2">
        <v>0</v>
      </c>
      <c r="FT228" s="2"/>
      <c r="FU228" s="2"/>
      <c r="FV228" s="2"/>
      <c r="FW228" s="2"/>
      <c r="FX228" s="2">
        <v>74</v>
      </c>
      <c r="FY228" s="2">
        <v>36</v>
      </c>
      <c r="FZ228" s="2"/>
      <c r="GA228" s="2" t="s">
        <v>3</v>
      </c>
      <c r="GB228" s="2"/>
      <c r="GC228" s="2"/>
      <c r="GD228" s="2">
        <v>1</v>
      </c>
      <c r="GE228" s="2"/>
      <c r="GF228" s="2">
        <v>-6332525</v>
      </c>
      <c r="GG228" s="2">
        <v>2</v>
      </c>
      <c r="GH228" s="2">
        <v>1</v>
      </c>
      <c r="GI228" s="2">
        <v>-2</v>
      </c>
      <c r="GJ228" s="2">
        <v>0</v>
      </c>
      <c r="GK228" s="2">
        <v>0</v>
      </c>
      <c r="GL228" s="2">
        <f>ROUND(IF(AND(BH228=3,BI228=3,FS228&lt;&gt;0),P228,0),2)</f>
        <v>0</v>
      </c>
      <c r="GM228" s="2">
        <f>ROUND(O228+X228+Y228,2)+GX228</f>
        <v>25.96</v>
      </c>
      <c r="GN228" s="2">
        <f t="shared" si="143"/>
        <v>0</v>
      </c>
      <c r="GO228" s="2">
        <f t="shared" si="144"/>
        <v>0</v>
      </c>
      <c r="GP228" s="2">
        <f t="shared" si="145"/>
        <v>25.96</v>
      </c>
      <c r="GQ228" s="2"/>
      <c r="GR228" s="2">
        <v>0</v>
      </c>
      <c r="GS228" s="2">
        <v>3</v>
      </c>
      <c r="GT228" s="2">
        <v>0</v>
      </c>
      <c r="GU228" s="2" t="s">
        <v>3</v>
      </c>
      <c r="GV228" s="2">
        <f t="shared" si="146"/>
        <v>0</v>
      </c>
      <c r="GW228" s="2">
        <v>1</v>
      </c>
      <c r="GX228" s="2">
        <f>ROUND(HC228*I228,2)</f>
        <v>0</v>
      </c>
      <c r="GY228" s="2"/>
      <c r="GZ228" s="2"/>
      <c r="HA228" s="2">
        <v>0</v>
      </c>
      <c r="HB228" s="2">
        <v>0</v>
      </c>
      <c r="HC228" s="2">
        <f t="shared" si="147"/>
        <v>0</v>
      </c>
      <c r="HD228" s="2"/>
      <c r="HE228" s="2" t="s">
        <v>3</v>
      </c>
      <c r="HF228" s="2" t="s">
        <v>3</v>
      </c>
      <c r="HG228" s="2"/>
      <c r="HH228" s="2"/>
      <c r="HI228" s="2"/>
      <c r="HJ228" s="2"/>
      <c r="HK228" s="2"/>
      <c r="HL228" s="2"/>
      <c r="HM228" s="2" t="s">
        <v>3</v>
      </c>
      <c r="HN228" s="2" t="s">
        <v>39</v>
      </c>
      <c r="HO228" s="2" t="s">
        <v>40</v>
      </c>
      <c r="HP228" s="2" t="s">
        <v>35</v>
      </c>
      <c r="HQ228" s="2" t="s">
        <v>35</v>
      </c>
      <c r="HR228" s="2"/>
      <c r="HS228" s="2">
        <v>0</v>
      </c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>
        <v>0</v>
      </c>
      <c r="IL228" s="2"/>
      <c r="IM228" s="2"/>
      <c r="IN228" s="2"/>
      <c r="IO228" s="2"/>
      <c r="IP228" s="2"/>
      <c r="IQ228" s="2"/>
      <c r="IR228" s="2"/>
      <c r="IS228" s="2"/>
      <c r="IT228" s="2"/>
      <c r="IU228" s="2"/>
    </row>
    <row r="229" spans="1:255" x14ac:dyDescent="0.2">
      <c r="A229">
        <v>17</v>
      </c>
      <c r="B229">
        <v>1</v>
      </c>
      <c r="C229">
        <f>ROW(SmtRes!A68)</f>
        <v>68</v>
      </c>
      <c r="D229">
        <f>ROW(EtalonRes!A68)</f>
        <v>68</v>
      </c>
      <c r="E229" t="s">
        <v>167</v>
      </c>
      <c r="F229" t="s">
        <v>168</v>
      </c>
      <c r="G229" t="s">
        <v>169</v>
      </c>
      <c r="H229" t="s">
        <v>170</v>
      </c>
      <c r="I229">
        <f>ROUND(ROUND(3,4),7)</f>
        <v>3</v>
      </c>
      <c r="J229">
        <v>0</v>
      </c>
      <c r="K229">
        <f>ROUND(ROUND(3,4),7)</f>
        <v>3</v>
      </c>
      <c r="O229">
        <f>ROUND(CP229,0)</f>
        <v>629</v>
      </c>
      <c r="P229">
        <f>ROUND(CQ229*I229,0)</f>
        <v>0</v>
      </c>
      <c r="Q229">
        <f>ROUND(CR229*I229,0)</f>
        <v>0</v>
      </c>
      <c r="R229">
        <f>ROUND(CS229*I229,0)</f>
        <v>0</v>
      </c>
      <c r="S229">
        <f>ROUND(CT229*I229,0)</f>
        <v>629</v>
      </c>
      <c r="T229">
        <f>ROUND(CU229*I229,0)</f>
        <v>0</v>
      </c>
      <c r="U229">
        <f t="shared" si="129"/>
        <v>0.96384000000000003</v>
      </c>
      <c r="V229">
        <f t="shared" si="130"/>
        <v>0</v>
      </c>
      <c r="W229">
        <f>ROUND(CX229*I229,0)</f>
        <v>0</v>
      </c>
      <c r="X229">
        <f>ROUND(CY229,0)</f>
        <v>465</v>
      </c>
      <c r="Y229">
        <f>ROUND(CZ229,0)</f>
        <v>226</v>
      </c>
      <c r="AA229">
        <v>64890177</v>
      </c>
      <c r="AB229">
        <f t="shared" si="131"/>
        <v>4.12</v>
      </c>
      <c r="AC229">
        <f t="shared" si="148"/>
        <v>0</v>
      </c>
      <c r="AD229">
        <f>ROUND(((((ET229*ROUND(1.255,7)))-((EU229*ROUND(1.255,7))))+AE229),2)</f>
        <v>0</v>
      </c>
      <c r="AE229">
        <f>ROUND(((EU229*ROUND(1.255,7))),2)</f>
        <v>0</v>
      </c>
      <c r="AF229">
        <f>ROUND(((EV229*ROUND((1.255*0.8),7))),2)</f>
        <v>4.12</v>
      </c>
      <c r="AG229">
        <f t="shared" si="133"/>
        <v>0</v>
      </c>
      <c r="AH229">
        <f>((EW229*ROUND((1.255*0.8),7)))</f>
        <v>0.32128000000000001</v>
      </c>
      <c r="AI229">
        <f>((EX229*ROUND(1.255,7)))</f>
        <v>0</v>
      </c>
      <c r="AJ229">
        <f t="shared" si="134"/>
        <v>0</v>
      </c>
      <c r="AK229">
        <v>4.0999999999999996</v>
      </c>
      <c r="AL229">
        <v>0</v>
      </c>
      <c r="AM229">
        <v>0</v>
      </c>
      <c r="AN229">
        <v>0</v>
      </c>
      <c r="AO229">
        <v>4.0999999999999996</v>
      </c>
      <c r="AP229">
        <v>0</v>
      </c>
      <c r="AQ229">
        <v>0.32</v>
      </c>
      <c r="AR229">
        <v>0</v>
      </c>
      <c r="AS229">
        <v>0</v>
      </c>
      <c r="AT229">
        <v>74</v>
      </c>
      <c r="AU229">
        <v>36</v>
      </c>
      <c r="AV229">
        <v>1</v>
      </c>
      <c r="AW229">
        <v>1</v>
      </c>
      <c r="AZ229">
        <v>1</v>
      </c>
      <c r="BA229">
        <v>50.93</v>
      </c>
      <c r="BB229">
        <v>1</v>
      </c>
      <c r="BC229">
        <v>1</v>
      </c>
      <c r="BD229" t="s">
        <v>3</v>
      </c>
      <c r="BE229" t="s">
        <v>3</v>
      </c>
      <c r="BF229" t="s">
        <v>3</v>
      </c>
      <c r="BG229" t="s">
        <v>3</v>
      </c>
      <c r="BH229">
        <v>0</v>
      </c>
      <c r="BI229">
        <v>4</v>
      </c>
      <c r="BJ229" t="s">
        <v>171</v>
      </c>
      <c r="BM229">
        <v>200001</v>
      </c>
      <c r="BN229">
        <v>0</v>
      </c>
      <c r="BO229" t="s">
        <v>3</v>
      </c>
      <c r="BP229">
        <v>0</v>
      </c>
      <c r="BQ229">
        <v>4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74</v>
      </c>
      <c r="CA229">
        <v>36</v>
      </c>
      <c r="CB229" t="s">
        <v>3</v>
      </c>
      <c r="CE229">
        <v>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>
        <f t="shared" si="135"/>
        <v>629</v>
      </c>
      <c r="CQ229">
        <f t="shared" si="136"/>
        <v>0</v>
      </c>
      <c r="CR229">
        <f>((((ET229*ROUND(1.255,7)))*BB229-((EU229*ROUND(1.255,7)))*BS229)+AE229*BS229)</f>
        <v>0</v>
      </c>
      <c r="CS229">
        <f t="shared" si="137"/>
        <v>0</v>
      </c>
      <c r="CT229">
        <f t="shared" si="138"/>
        <v>209.83160000000001</v>
      </c>
      <c r="CU229">
        <f t="shared" si="139"/>
        <v>0</v>
      </c>
      <c r="CV229">
        <f t="shared" si="140"/>
        <v>0.32128000000000001</v>
      </c>
      <c r="CW229">
        <f t="shared" si="141"/>
        <v>0</v>
      </c>
      <c r="CX229">
        <f t="shared" si="142"/>
        <v>0</v>
      </c>
      <c r="CY229">
        <f>(((S229+R229)*AT229)/100)</f>
        <v>465.46</v>
      </c>
      <c r="CZ229">
        <f>(((S229+R229)*AU229)/100)</f>
        <v>226.44</v>
      </c>
      <c r="DC229" t="s">
        <v>3</v>
      </c>
      <c r="DD229" t="s">
        <v>3</v>
      </c>
      <c r="DE229" t="s">
        <v>52</v>
      </c>
      <c r="DF229" t="s">
        <v>52</v>
      </c>
      <c r="DG229" t="s">
        <v>53</v>
      </c>
      <c r="DH229" t="s">
        <v>3</v>
      </c>
      <c r="DI229" t="s">
        <v>53</v>
      </c>
      <c r="DJ229" t="s">
        <v>52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1013</v>
      </c>
      <c r="DV229" t="s">
        <v>170</v>
      </c>
      <c r="DW229" t="s">
        <v>170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56793215</v>
      </c>
      <c r="EF229">
        <v>4</v>
      </c>
      <c r="EG229" t="s">
        <v>35</v>
      </c>
      <c r="EH229">
        <v>83</v>
      </c>
      <c r="EI229" t="s">
        <v>35</v>
      </c>
      <c r="EJ229">
        <v>4</v>
      </c>
      <c r="EK229">
        <v>200001</v>
      </c>
      <c r="EL229" t="s">
        <v>36</v>
      </c>
      <c r="EM229" t="s">
        <v>37</v>
      </c>
      <c r="EO229" t="s">
        <v>38</v>
      </c>
      <c r="EQ229">
        <v>131072</v>
      </c>
      <c r="ER229">
        <v>4.0999999999999996</v>
      </c>
      <c r="ES229">
        <v>0</v>
      </c>
      <c r="ET229">
        <v>0</v>
      </c>
      <c r="EU229">
        <v>0</v>
      </c>
      <c r="EV229">
        <v>4.0999999999999996</v>
      </c>
      <c r="EW229">
        <v>0.32</v>
      </c>
      <c r="EX229">
        <v>0</v>
      </c>
      <c r="EY229">
        <v>0</v>
      </c>
      <c r="FQ229">
        <v>0</v>
      </c>
      <c r="FR229">
        <v>0</v>
      </c>
      <c r="FS229">
        <v>0</v>
      </c>
      <c r="FX229">
        <v>74</v>
      </c>
      <c r="FY229">
        <v>36</v>
      </c>
      <c r="GA229" t="s">
        <v>3</v>
      </c>
      <c r="GD229">
        <v>1</v>
      </c>
      <c r="GF229">
        <v>-6332525</v>
      </c>
      <c r="GG229">
        <v>2</v>
      </c>
      <c r="GH229">
        <v>1</v>
      </c>
      <c r="GI229">
        <v>2</v>
      </c>
      <c r="GJ229">
        <v>0</v>
      </c>
      <c r="GK229">
        <v>0</v>
      </c>
      <c r="GL229">
        <f>ROUND(IF(AND(BH229=3,BI229=3,FS229&lt;&gt;0),P229,0),0)</f>
        <v>0</v>
      </c>
      <c r="GM229">
        <f>ROUND(O229+X229+Y229,0)+GX229</f>
        <v>1320</v>
      </c>
      <c r="GN229">
        <f t="shared" si="143"/>
        <v>0</v>
      </c>
      <c r="GO229">
        <f t="shared" si="144"/>
        <v>0</v>
      </c>
      <c r="GP229">
        <f t="shared" si="145"/>
        <v>1320</v>
      </c>
      <c r="GR229">
        <v>0</v>
      </c>
      <c r="GS229">
        <v>3</v>
      </c>
      <c r="GT229">
        <v>0</v>
      </c>
      <c r="GU229" t="s">
        <v>3</v>
      </c>
      <c r="GV229">
        <f t="shared" si="146"/>
        <v>0</v>
      </c>
      <c r="GW229">
        <v>1</v>
      </c>
      <c r="GX229">
        <f>ROUND(HC229*I229,0)</f>
        <v>0</v>
      </c>
      <c r="HA229">
        <v>0</v>
      </c>
      <c r="HB229">
        <v>0</v>
      </c>
      <c r="HC229">
        <f t="shared" si="147"/>
        <v>0</v>
      </c>
      <c r="HE229" t="s">
        <v>3</v>
      </c>
      <c r="HF229" t="s">
        <v>3</v>
      </c>
      <c r="HM229" t="s">
        <v>3</v>
      </c>
      <c r="HN229" t="s">
        <v>39</v>
      </c>
      <c r="HO229" t="s">
        <v>40</v>
      </c>
      <c r="HP229" t="s">
        <v>35</v>
      </c>
      <c r="HQ229" t="s">
        <v>35</v>
      </c>
      <c r="HS229">
        <v>0</v>
      </c>
      <c r="IK229">
        <v>0</v>
      </c>
    </row>
    <row r="230" spans="1:255" x14ac:dyDescent="0.2">
      <c r="A230" s="2">
        <v>17</v>
      </c>
      <c r="B230" s="2">
        <v>1</v>
      </c>
      <c r="C230" s="2"/>
      <c r="D230" s="2"/>
      <c r="E230" s="2" t="s">
        <v>3</v>
      </c>
      <c r="F230" s="2" t="s">
        <v>172</v>
      </c>
      <c r="G230" s="2" t="s">
        <v>173</v>
      </c>
      <c r="H230" s="2" t="s">
        <v>174</v>
      </c>
      <c r="I230" s="2">
        <v>0</v>
      </c>
      <c r="J230" s="2">
        <v>0</v>
      </c>
      <c r="K230" s="2">
        <v>0</v>
      </c>
      <c r="L230" s="2"/>
      <c r="M230" s="2"/>
      <c r="N230" s="2"/>
      <c r="O230" s="2">
        <f>ROUND(CP230,2)</f>
        <v>0</v>
      </c>
      <c r="P230" s="2">
        <f>ROUND(CQ230*I230,2)</f>
        <v>0</v>
      </c>
      <c r="Q230" s="2">
        <f>ROUND(CR230*I230,2)</f>
        <v>0</v>
      </c>
      <c r="R230" s="2">
        <f>ROUND(CS230*I230,2)</f>
        <v>0</v>
      </c>
      <c r="S230" s="2">
        <f>ROUND(CT230*I230,2)</f>
        <v>0</v>
      </c>
      <c r="T230" s="2">
        <f>ROUND(CU230*I230,2)</f>
        <v>0</v>
      </c>
      <c r="U230" s="2">
        <f t="shared" si="129"/>
        <v>0</v>
      </c>
      <c r="V230" s="2">
        <f t="shared" si="130"/>
        <v>0</v>
      </c>
      <c r="W230" s="2">
        <f>ROUND(CX230*I230,2)</f>
        <v>0</v>
      </c>
      <c r="X230" s="2">
        <f>ROUND(CY230,2)</f>
        <v>0</v>
      </c>
      <c r="Y230" s="2">
        <f>ROUND(CZ230,2)</f>
        <v>0</v>
      </c>
      <c r="Z230" s="2"/>
      <c r="AA230" s="2">
        <v>-1</v>
      </c>
      <c r="AB230" s="2">
        <f t="shared" si="131"/>
        <v>18.510000000000002</v>
      </c>
      <c r="AC230" s="2">
        <f t="shared" si="148"/>
        <v>0</v>
      </c>
      <c r="AD230" s="2">
        <f>ROUND((ET230),2)</f>
        <v>0</v>
      </c>
      <c r="AE230" s="2">
        <f>ROUND((EU230),2)</f>
        <v>0</v>
      </c>
      <c r="AF230" s="2">
        <f>ROUND(((EV230*ROUND(1.3,7))),2)</f>
        <v>18.510000000000002</v>
      </c>
      <c r="AG230" s="2">
        <f t="shared" si="133"/>
        <v>0</v>
      </c>
      <c r="AH230" s="2">
        <f>((EW230*ROUND(1.3,7)))</f>
        <v>1.1700000000000002</v>
      </c>
      <c r="AI230" s="2">
        <f>(EX230)</f>
        <v>0</v>
      </c>
      <c r="AJ230" s="2">
        <f t="shared" si="134"/>
        <v>0</v>
      </c>
      <c r="AK230" s="2">
        <v>14.24</v>
      </c>
      <c r="AL230" s="2">
        <v>0</v>
      </c>
      <c r="AM230" s="2">
        <v>0</v>
      </c>
      <c r="AN230" s="2">
        <v>0</v>
      </c>
      <c r="AO230" s="2">
        <v>14.24</v>
      </c>
      <c r="AP230" s="2">
        <v>0</v>
      </c>
      <c r="AQ230" s="2">
        <v>0.9</v>
      </c>
      <c r="AR230" s="2">
        <v>0</v>
      </c>
      <c r="AS230" s="2">
        <v>0</v>
      </c>
      <c r="AT230" s="2">
        <v>0</v>
      </c>
      <c r="AU230" s="2">
        <v>0</v>
      </c>
      <c r="AV230" s="2">
        <v>1</v>
      </c>
      <c r="AW230" s="2">
        <v>1</v>
      </c>
      <c r="AX230" s="2"/>
      <c r="AY230" s="2"/>
      <c r="AZ230" s="2">
        <v>1</v>
      </c>
      <c r="BA230" s="2">
        <v>1</v>
      </c>
      <c r="BB230" s="2">
        <v>1</v>
      </c>
      <c r="BC230" s="2">
        <v>1</v>
      </c>
      <c r="BD230" s="2" t="s">
        <v>3</v>
      </c>
      <c r="BE230" s="2" t="s">
        <v>3</v>
      </c>
      <c r="BF230" s="2" t="s">
        <v>3</v>
      </c>
      <c r="BG230" s="2" t="s">
        <v>3</v>
      </c>
      <c r="BH230" s="2">
        <v>0</v>
      </c>
      <c r="BI230" s="2">
        <v>0</v>
      </c>
      <c r="BJ230" s="2" t="s">
        <v>175</v>
      </c>
      <c r="BK230" s="2"/>
      <c r="BL230" s="2"/>
      <c r="BM230" s="2">
        <v>381</v>
      </c>
      <c r="BN230" s="2">
        <v>0</v>
      </c>
      <c r="BO230" s="2" t="s">
        <v>3</v>
      </c>
      <c r="BP230" s="2">
        <v>0</v>
      </c>
      <c r="BQ230" s="2">
        <v>0</v>
      </c>
      <c r="BR230" s="2">
        <v>0</v>
      </c>
      <c r="BS230" s="2">
        <v>1</v>
      </c>
      <c r="BT230" s="2">
        <v>1</v>
      </c>
      <c r="BU230" s="2">
        <v>1</v>
      </c>
      <c r="BV230" s="2">
        <v>1</v>
      </c>
      <c r="BW230" s="2">
        <v>1</v>
      </c>
      <c r="BX230" s="2">
        <v>1</v>
      </c>
      <c r="BY230" s="2" t="s">
        <v>3</v>
      </c>
      <c r="BZ230" s="2">
        <v>0</v>
      </c>
      <c r="CA230" s="2">
        <v>0</v>
      </c>
      <c r="CB230" s="2" t="s">
        <v>3</v>
      </c>
      <c r="CC230" s="2"/>
      <c r="CD230" s="2"/>
      <c r="CE230" s="2">
        <v>0</v>
      </c>
      <c r="CF230" s="2">
        <v>0</v>
      </c>
      <c r="CG230" s="2">
        <v>0</v>
      </c>
      <c r="CH230" s="2"/>
      <c r="CI230" s="2"/>
      <c r="CJ230" s="2"/>
      <c r="CK230" s="2"/>
      <c r="CL230" s="2"/>
      <c r="CM230" s="2">
        <v>0</v>
      </c>
      <c r="CN230" s="2" t="s">
        <v>26</v>
      </c>
      <c r="CO230" s="2">
        <v>0</v>
      </c>
      <c r="CP230" s="2">
        <f t="shared" si="135"/>
        <v>0</v>
      </c>
      <c r="CQ230" s="2">
        <f t="shared" si="136"/>
        <v>0</v>
      </c>
      <c r="CR230" s="2">
        <f>AD230*BB230</f>
        <v>0</v>
      </c>
      <c r="CS230" s="2">
        <f t="shared" si="137"/>
        <v>0</v>
      </c>
      <c r="CT230" s="2">
        <f t="shared" si="138"/>
        <v>18.510000000000002</v>
      </c>
      <c r="CU230" s="2">
        <f t="shared" si="139"/>
        <v>0</v>
      </c>
      <c r="CV230" s="2">
        <f t="shared" si="140"/>
        <v>1.1700000000000002</v>
      </c>
      <c r="CW230" s="2">
        <f t="shared" si="141"/>
        <v>0</v>
      </c>
      <c r="CX230" s="2">
        <f t="shared" si="142"/>
        <v>0</v>
      </c>
      <c r="CY230" s="2">
        <f>0</f>
        <v>0</v>
      </c>
      <c r="CZ230" s="2">
        <f>0</f>
        <v>0</v>
      </c>
      <c r="DA230" s="2"/>
      <c r="DB230" s="2"/>
      <c r="DC230" s="2" t="s">
        <v>3</v>
      </c>
      <c r="DD230" s="2" t="s">
        <v>3</v>
      </c>
      <c r="DE230" s="2" t="s">
        <v>3</v>
      </c>
      <c r="DF230" s="2" t="s">
        <v>3</v>
      </c>
      <c r="DG230" s="2" t="s">
        <v>27</v>
      </c>
      <c r="DH230" s="2" t="s">
        <v>3</v>
      </c>
      <c r="DI230" s="2" t="s">
        <v>27</v>
      </c>
      <c r="DJ230" s="2" t="s">
        <v>3</v>
      </c>
      <c r="DK230" s="2" t="s">
        <v>3</v>
      </c>
      <c r="DL230" s="2" t="s">
        <v>3</v>
      </c>
      <c r="DM230" s="2" t="s">
        <v>3</v>
      </c>
      <c r="DN230" s="2">
        <v>0</v>
      </c>
      <c r="DO230" s="2">
        <v>0</v>
      </c>
      <c r="DP230" s="2">
        <v>1</v>
      </c>
      <c r="DQ230" s="2">
        <v>1</v>
      </c>
      <c r="DR230" s="2"/>
      <c r="DS230" s="2"/>
      <c r="DT230" s="2"/>
      <c r="DU230" s="2">
        <v>1013</v>
      </c>
      <c r="DV230" s="2" t="s">
        <v>174</v>
      </c>
      <c r="DW230" s="2" t="s">
        <v>174</v>
      </c>
      <c r="DX230" s="2">
        <v>1</v>
      </c>
      <c r="DY230" s="2"/>
      <c r="DZ230" s="2" t="s">
        <v>3</v>
      </c>
      <c r="EA230" s="2" t="s">
        <v>3</v>
      </c>
      <c r="EB230" s="2" t="s">
        <v>3</v>
      </c>
      <c r="EC230" s="2" t="s">
        <v>3</v>
      </c>
      <c r="ED230" s="2"/>
      <c r="EE230" s="2">
        <v>0</v>
      </c>
      <c r="EF230" s="2">
        <v>0</v>
      </c>
      <c r="EG230" s="2" t="s">
        <v>3</v>
      </c>
      <c r="EH230" s="2">
        <v>0</v>
      </c>
      <c r="EI230" s="2" t="s">
        <v>3</v>
      </c>
      <c r="EJ230" s="2">
        <v>0</v>
      </c>
      <c r="EK230" s="2">
        <v>381</v>
      </c>
      <c r="EL230" s="2" t="s">
        <v>3</v>
      </c>
      <c r="EM230" s="2" t="s">
        <v>3</v>
      </c>
      <c r="EN230" s="2"/>
      <c r="EO230" s="2" t="s">
        <v>28</v>
      </c>
      <c r="EP230" s="2"/>
      <c r="EQ230" s="2">
        <v>132096</v>
      </c>
      <c r="ER230" s="2">
        <v>14.24</v>
      </c>
      <c r="ES230" s="2">
        <v>0</v>
      </c>
      <c r="ET230" s="2">
        <v>0</v>
      </c>
      <c r="EU230" s="2">
        <v>0</v>
      </c>
      <c r="EV230" s="2">
        <v>14.24</v>
      </c>
      <c r="EW230" s="2">
        <v>0.9</v>
      </c>
      <c r="EX230" s="2">
        <v>0</v>
      </c>
      <c r="EY230" s="2">
        <v>0</v>
      </c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>
        <v>0</v>
      </c>
      <c r="FR230" s="2">
        <v>0</v>
      </c>
      <c r="FS230" s="2">
        <v>0</v>
      </c>
      <c r="FT230" s="2"/>
      <c r="FU230" s="2"/>
      <c r="FV230" s="2"/>
      <c r="FW230" s="2"/>
      <c r="FX230" s="2">
        <v>0</v>
      </c>
      <c r="FY230" s="2">
        <v>0</v>
      </c>
      <c r="FZ230" s="2"/>
      <c r="GA230" s="2" t="s">
        <v>3</v>
      </c>
      <c r="GB230" s="2"/>
      <c r="GC230" s="2"/>
      <c r="GD230" s="2">
        <v>1</v>
      </c>
      <c r="GE230" s="2"/>
      <c r="GF230" s="2">
        <v>2068831394</v>
      </c>
      <c r="GG230" s="2">
        <v>2</v>
      </c>
      <c r="GH230" s="2">
        <v>1</v>
      </c>
      <c r="GI230" s="2">
        <v>-2</v>
      </c>
      <c r="GJ230" s="2">
        <v>0</v>
      </c>
      <c r="GK230" s="2">
        <v>0</v>
      </c>
      <c r="GL230" s="2">
        <f>ROUND(IF(AND(BH230=3,BI230=3,FS230&lt;&gt;0),P230,0),2)</f>
        <v>0</v>
      </c>
      <c r="GM230" s="2">
        <f>ROUND(O230+X230+Y230,2)+GX230</f>
        <v>0</v>
      </c>
      <c r="GN230" s="2">
        <f t="shared" si="143"/>
        <v>0</v>
      </c>
      <c r="GO230" s="2">
        <f t="shared" si="144"/>
        <v>0</v>
      </c>
      <c r="GP230" s="2">
        <f t="shared" si="145"/>
        <v>0</v>
      </c>
      <c r="GQ230" s="2"/>
      <c r="GR230" s="2">
        <v>0</v>
      </c>
      <c r="GS230" s="2">
        <v>3</v>
      </c>
      <c r="GT230" s="2">
        <v>0</v>
      </c>
      <c r="GU230" s="2" t="s">
        <v>3</v>
      </c>
      <c r="GV230" s="2">
        <f t="shared" si="146"/>
        <v>0</v>
      </c>
      <c r="GW230" s="2">
        <v>1</v>
      </c>
      <c r="GX230" s="2">
        <f>ROUND(HC230*I230,2)</f>
        <v>0</v>
      </c>
      <c r="GY230" s="2"/>
      <c r="GZ230" s="2"/>
      <c r="HA230" s="2">
        <v>0</v>
      </c>
      <c r="HB230" s="2">
        <v>0</v>
      </c>
      <c r="HC230" s="2">
        <f t="shared" si="147"/>
        <v>0</v>
      </c>
      <c r="HD230" s="2"/>
      <c r="HE230" s="2" t="s">
        <v>3</v>
      </c>
      <c r="HF230" s="2" t="s">
        <v>3</v>
      </c>
      <c r="HG230" s="2"/>
      <c r="HH230" s="2"/>
      <c r="HI230" s="2"/>
      <c r="HJ230" s="2"/>
      <c r="HK230" s="2"/>
      <c r="HL230" s="2"/>
      <c r="HM230" s="2" t="s">
        <v>3</v>
      </c>
      <c r="HN230" s="2" t="s">
        <v>3</v>
      </c>
      <c r="HO230" s="2" t="s">
        <v>3</v>
      </c>
      <c r="HP230" s="2" t="s">
        <v>3</v>
      </c>
      <c r="HQ230" s="2" t="s">
        <v>3</v>
      </c>
      <c r="HR230" s="2"/>
      <c r="HS230" s="2">
        <v>0</v>
      </c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>
        <v>0</v>
      </c>
      <c r="IL230" s="2"/>
      <c r="IM230" s="2"/>
      <c r="IN230" s="2"/>
      <c r="IO230" s="2"/>
      <c r="IP230" s="2"/>
      <c r="IQ230" s="2"/>
      <c r="IR230" s="2"/>
      <c r="IS230" s="2"/>
      <c r="IT230" s="2"/>
      <c r="IU230" s="2"/>
    </row>
    <row r="231" spans="1:255" x14ac:dyDescent="0.2">
      <c r="A231">
        <v>17</v>
      </c>
      <c r="B231">
        <v>1</v>
      </c>
      <c r="E231" t="s">
        <v>3</v>
      </c>
      <c r="F231" t="s">
        <v>172</v>
      </c>
      <c r="G231" t="s">
        <v>173</v>
      </c>
      <c r="H231" t="s">
        <v>174</v>
      </c>
      <c r="I231">
        <v>0</v>
      </c>
      <c r="J231">
        <v>0</v>
      </c>
      <c r="K231">
        <v>0</v>
      </c>
      <c r="O231">
        <f>ROUND(CP231,0)</f>
        <v>0</v>
      </c>
      <c r="P231">
        <f>ROUND(CQ231*I231,0)</f>
        <v>0</v>
      </c>
      <c r="Q231">
        <f>ROUND(CR231*I231,0)</f>
        <v>0</v>
      </c>
      <c r="R231">
        <f>ROUND(CS231*I231,0)</f>
        <v>0</v>
      </c>
      <c r="S231">
        <f>ROUND(CT231*I231,0)</f>
        <v>0</v>
      </c>
      <c r="T231">
        <f>ROUND(CU231*I231,0)</f>
        <v>0</v>
      </c>
      <c r="U231">
        <f t="shared" si="129"/>
        <v>0</v>
      </c>
      <c r="V231">
        <f t="shared" si="130"/>
        <v>0</v>
      </c>
      <c r="W231">
        <f>ROUND(CX231*I231,0)</f>
        <v>0</v>
      </c>
      <c r="X231">
        <f>ROUND(CY231,0)</f>
        <v>0</v>
      </c>
      <c r="Y231">
        <f>ROUND(CZ231,0)</f>
        <v>0</v>
      </c>
      <c r="AA231">
        <v>-1</v>
      </c>
      <c r="AB231">
        <f t="shared" si="131"/>
        <v>18.510000000000002</v>
      </c>
      <c r="AC231">
        <f t="shared" si="148"/>
        <v>0</v>
      </c>
      <c r="AD231">
        <f>ROUND((ET231),2)</f>
        <v>0</v>
      </c>
      <c r="AE231">
        <f>ROUND((EU231),2)</f>
        <v>0</v>
      </c>
      <c r="AF231">
        <f>ROUND(((EV231*ROUND(1.3,7))),2)</f>
        <v>18.510000000000002</v>
      </c>
      <c r="AG231">
        <f t="shared" si="133"/>
        <v>0</v>
      </c>
      <c r="AH231">
        <f>((EW231*ROUND(1.3,7)))</f>
        <v>1.1700000000000002</v>
      </c>
      <c r="AI231">
        <f>(EX231)</f>
        <v>0</v>
      </c>
      <c r="AJ231">
        <f t="shared" si="134"/>
        <v>0</v>
      </c>
      <c r="AK231">
        <v>14.24</v>
      </c>
      <c r="AL231">
        <v>0</v>
      </c>
      <c r="AM231">
        <v>0</v>
      </c>
      <c r="AN231">
        <v>0</v>
      </c>
      <c r="AO231">
        <v>14.24</v>
      </c>
      <c r="AP231">
        <v>0</v>
      </c>
      <c r="AQ231">
        <v>0.9</v>
      </c>
      <c r="AR231">
        <v>0</v>
      </c>
      <c r="AS231">
        <v>0</v>
      </c>
      <c r="AT231">
        <v>0</v>
      </c>
      <c r="AU231">
        <v>0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</v>
      </c>
      <c r="BD231" t="s">
        <v>3</v>
      </c>
      <c r="BE231" t="s">
        <v>3</v>
      </c>
      <c r="BF231" t="s">
        <v>3</v>
      </c>
      <c r="BG231" t="s">
        <v>3</v>
      </c>
      <c r="BH231">
        <v>0</v>
      </c>
      <c r="BI231">
        <v>0</v>
      </c>
      <c r="BJ231" t="s">
        <v>175</v>
      </c>
      <c r="BM231">
        <v>381</v>
      </c>
      <c r="BN231">
        <v>0</v>
      </c>
      <c r="BO231" t="s">
        <v>3</v>
      </c>
      <c r="BP231">
        <v>0</v>
      </c>
      <c r="BQ231">
        <v>0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0</v>
      </c>
      <c r="CA231">
        <v>0</v>
      </c>
      <c r="CB231" t="s">
        <v>3</v>
      </c>
      <c r="CE231">
        <v>0</v>
      </c>
      <c r="CF231">
        <v>0</v>
      </c>
      <c r="CG231">
        <v>0</v>
      </c>
      <c r="CM231">
        <v>0</v>
      </c>
      <c r="CN231" t="s">
        <v>26</v>
      </c>
      <c r="CO231">
        <v>0</v>
      </c>
      <c r="CP231">
        <f t="shared" si="135"/>
        <v>0</v>
      </c>
      <c r="CQ231">
        <f t="shared" si="136"/>
        <v>0</v>
      </c>
      <c r="CR231">
        <f>AD231*BB231</f>
        <v>0</v>
      </c>
      <c r="CS231">
        <f t="shared" si="137"/>
        <v>0</v>
      </c>
      <c r="CT231">
        <f t="shared" si="138"/>
        <v>18.510000000000002</v>
      </c>
      <c r="CU231">
        <f t="shared" si="139"/>
        <v>0</v>
      </c>
      <c r="CV231">
        <f t="shared" si="140"/>
        <v>1.1700000000000002</v>
      </c>
      <c r="CW231">
        <f t="shared" si="141"/>
        <v>0</v>
      </c>
      <c r="CX231">
        <f t="shared" si="142"/>
        <v>0</v>
      </c>
      <c r="CY231">
        <f>0</f>
        <v>0</v>
      </c>
      <c r="CZ231">
        <f>0</f>
        <v>0</v>
      </c>
      <c r="DC231" t="s">
        <v>3</v>
      </c>
      <c r="DD231" t="s">
        <v>3</v>
      </c>
      <c r="DE231" t="s">
        <v>3</v>
      </c>
      <c r="DF231" t="s">
        <v>3</v>
      </c>
      <c r="DG231" t="s">
        <v>27</v>
      </c>
      <c r="DH231" t="s">
        <v>3</v>
      </c>
      <c r="DI231" t="s">
        <v>27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1013</v>
      </c>
      <c r="DV231" t="s">
        <v>174</v>
      </c>
      <c r="DW231" t="s">
        <v>174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0</v>
      </c>
      <c r="EF231">
        <v>0</v>
      </c>
      <c r="EG231" t="s">
        <v>3</v>
      </c>
      <c r="EH231">
        <v>0</v>
      </c>
      <c r="EI231" t="s">
        <v>3</v>
      </c>
      <c r="EJ231">
        <v>0</v>
      </c>
      <c r="EK231">
        <v>381</v>
      </c>
      <c r="EL231" t="s">
        <v>3</v>
      </c>
      <c r="EM231" t="s">
        <v>3</v>
      </c>
      <c r="EO231" t="s">
        <v>28</v>
      </c>
      <c r="EQ231">
        <v>132096</v>
      </c>
      <c r="ER231">
        <v>14.24</v>
      </c>
      <c r="ES231">
        <v>0</v>
      </c>
      <c r="ET231">
        <v>0</v>
      </c>
      <c r="EU231">
        <v>0</v>
      </c>
      <c r="EV231">
        <v>14.24</v>
      </c>
      <c r="EW231">
        <v>0.9</v>
      </c>
      <c r="EX231">
        <v>0</v>
      </c>
      <c r="EY231">
        <v>0</v>
      </c>
      <c r="FQ231">
        <v>0</v>
      </c>
      <c r="FR231">
        <v>0</v>
      </c>
      <c r="FS231">
        <v>0</v>
      </c>
      <c r="FX231">
        <v>0</v>
      </c>
      <c r="FY231">
        <v>0</v>
      </c>
      <c r="GA231" t="s">
        <v>3</v>
      </c>
      <c r="GD231">
        <v>1</v>
      </c>
      <c r="GF231">
        <v>2068831394</v>
      </c>
      <c r="GG231">
        <v>2</v>
      </c>
      <c r="GH231">
        <v>1</v>
      </c>
      <c r="GI231">
        <v>-2</v>
      </c>
      <c r="GJ231">
        <v>0</v>
      </c>
      <c r="GK231">
        <v>0</v>
      </c>
      <c r="GL231">
        <f>ROUND(IF(AND(BH231=3,BI231=3,FS231&lt;&gt;0),P231,0),0)</f>
        <v>0</v>
      </c>
      <c r="GM231">
        <f>ROUND(O231+X231+Y231,0)+GX231</f>
        <v>0</v>
      </c>
      <c r="GN231">
        <f t="shared" si="143"/>
        <v>0</v>
      </c>
      <c r="GO231">
        <f t="shared" si="144"/>
        <v>0</v>
      </c>
      <c r="GP231">
        <f t="shared" si="145"/>
        <v>0</v>
      </c>
      <c r="GR231">
        <v>0</v>
      </c>
      <c r="GS231">
        <v>3</v>
      </c>
      <c r="GT231">
        <v>0</v>
      </c>
      <c r="GU231" t="s">
        <v>3</v>
      </c>
      <c r="GV231">
        <f t="shared" si="146"/>
        <v>0</v>
      </c>
      <c r="GW231">
        <v>1</v>
      </c>
      <c r="GX231">
        <f>ROUND(HC231*I231,0)</f>
        <v>0</v>
      </c>
      <c r="HA231">
        <v>0</v>
      </c>
      <c r="HB231">
        <v>0</v>
      </c>
      <c r="HC231">
        <f t="shared" si="147"/>
        <v>0</v>
      </c>
      <c r="HE231" t="s">
        <v>3</v>
      </c>
      <c r="HF231" t="s">
        <v>3</v>
      </c>
      <c r="HM231" t="s">
        <v>3</v>
      </c>
      <c r="HN231" t="s">
        <v>3</v>
      </c>
      <c r="HO231" t="s">
        <v>3</v>
      </c>
      <c r="HP231" t="s">
        <v>3</v>
      </c>
      <c r="HQ231" t="s">
        <v>3</v>
      </c>
      <c r="HS231">
        <v>0</v>
      </c>
      <c r="IK231">
        <v>0</v>
      </c>
    </row>
    <row r="232" spans="1:255" x14ac:dyDescent="0.2">
      <c r="A232" s="2">
        <v>17</v>
      </c>
      <c r="B232" s="2">
        <v>1</v>
      </c>
      <c r="C232" s="2">
        <f>ROW(SmtRes!A70)</f>
        <v>70</v>
      </c>
      <c r="D232" s="2">
        <f>ROW(EtalonRes!A70)</f>
        <v>70</v>
      </c>
      <c r="E232" s="2" t="s">
        <v>176</v>
      </c>
      <c r="F232" s="2" t="s">
        <v>177</v>
      </c>
      <c r="G232" s="2" t="s">
        <v>173</v>
      </c>
      <c r="H232" s="2" t="s">
        <v>174</v>
      </c>
      <c r="I232" s="2">
        <f>ROUND(ROUND(3,4),7)</f>
        <v>3</v>
      </c>
      <c r="J232" s="2">
        <v>0</v>
      </c>
      <c r="K232" s="2">
        <f>ROUND(ROUND(3,4),7)</f>
        <v>3</v>
      </c>
      <c r="L232" s="2"/>
      <c r="M232" s="2"/>
      <c r="N232" s="2"/>
      <c r="O232" s="2">
        <f>ROUND(CP232,2)</f>
        <v>31.62</v>
      </c>
      <c r="P232" s="2">
        <f>ROUND(CQ232*I232,2)</f>
        <v>0</v>
      </c>
      <c r="Q232" s="2">
        <f>ROUND(CR232*I232,2)</f>
        <v>0</v>
      </c>
      <c r="R232" s="2">
        <f>ROUND(CS232*I232,2)</f>
        <v>0</v>
      </c>
      <c r="S232" s="2">
        <f>ROUND(CT232*I232,2)</f>
        <v>31.62</v>
      </c>
      <c r="T232" s="2">
        <f>ROUND(CU232*I232,2)</f>
        <v>0</v>
      </c>
      <c r="U232" s="2">
        <f t="shared" si="129"/>
        <v>2.46984</v>
      </c>
      <c r="V232" s="2">
        <f t="shared" si="130"/>
        <v>0</v>
      </c>
      <c r="W232" s="2">
        <f>ROUND(CX232*I232,2)</f>
        <v>0</v>
      </c>
      <c r="X232" s="2">
        <f>ROUND(CY232,2)</f>
        <v>23.4</v>
      </c>
      <c r="Y232" s="2">
        <f>ROUND(CZ232,2)</f>
        <v>11.38</v>
      </c>
      <c r="Z232" s="2"/>
      <c r="AA232" s="2">
        <v>64890179</v>
      </c>
      <c r="AB232" s="2">
        <f t="shared" si="131"/>
        <v>10.54</v>
      </c>
      <c r="AC232" s="2">
        <f t="shared" si="148"/>
        <v>0</v>
      </c>
      <c r="AD232" s="2">
        <f>ROUND(((((ET232*ROUND(1.255,7)))-((EU232*ROUND(1.255,7))))+AE232),2)</f>
        <v>0</v>
      </c>
      <c r="AE232" s="2">
        <f>ROUND(((EU232*ROUND(1.255,7))),2)</f>
        <v>0</v>
      </c>
      <c r="AF232" s="2">
        <f>ROUND(((EV232*ROUND((1.255*0.8),7))),2)</f>
        <v>10.54</v>
      </c>
      <c r="AG232" s="2">
        <f t="shared" si="133"/>
        <v>0</v>
      </c>
      <c r="AH232" s="2">
        <f>((EW232*ROUND((1.255*0.8),7)))</f>
        <v>0.8232799999999999</v>
      </c>
      <c r="AI232" s="2">
        <f>((EX232*ROUND(1.255,7)))</f>
        <v>0</v>
      </c>
      <c r="AJ232" s="2">
        <f t="shared" si="134"/>
        <v>0</v>
      </c>
      <c r="AK232" s="2">
        <v>10.5</v>
      </c>
      <c r="AL232" s="2">
        <v>0</v>
      </c>
      <c r="AM232" s="2">
        <v>0</v>
      </c>
      <c r="AN232" s="2">
        <v>0</v>
      </c>
      <c r="AO232" s="2">
        <v>10.5</v>
      </c>
      <c r="AP232" s="2">
        <v>0</v>
      </c>
      <c r="AQ232" s="2">
        <v>0.82</v>
      </c>
      <c r="AR232" s="2">
        <v>0</v>
      </c>
      <c r="AS232" s="2">
        <v>0</v>
      </c>
      <c r="AT232" s="2">
        <v>74</v>
      </c>
      <c r="AU232" s="2">
        <v>36</v>
      </c>
      <c r="AV232" s="2">
        <v>1</v>
      </c>
      <c r="AW232" s="2">
        <v>1</v>
      </c>
      <c r="AX232" s="2"/>
      <c r="AY232" s="2"/>
      <c r="AZ232" s="2">
        <v>1</v>
      </c>
      <c r="BA232" s="2">
        <v>1</v>
      </c>
      <c r="BB232" s="2">
        <v>1</v>
      </c>
      <c r="BC232" s="2">
        <v>1</v>
      </c>
      <c r="BD232" s="2" t="s">
        <v>3</v>
      </c>
      <c r="BE232" s="2" t="s">
        <v>3</v>
      </c>
      <c r="BF232" s="2" t="s">
        <v>3</v>
      </c>
      <c r="BG232" s="2" t="s">
        <v>3</v>
      </c>
      <c r="BH232" s="2">
        <v>0</v>
      </c>
      <c r="BI232" s="2">
        <v>4</v>
      </c>
      <c r="BJ232" s="2" t="s">
        <v>178</v>
      </c>
      <c r="BK232" s="2"/>
      <c r="BL232" s="2"/>
      <c r="BM232" s="2">
        <v>200001</v>
      </c>
      <c r="BN232" s="2">
        <v>0</v>
      </c>
      <c r="BO232" s="2" t="s">
        <v>3</v>
      </c>
      <c r="BP232" s="2">
        <v>0</v>
      </c>
      <c r="BQ232" s="2">
        <v>4</v>
      </c>
      <c r="BR232" s="2">
        <v>0</v>
      </c>
      <c r="BS232" s="2">
        <v>1</v>
      </c>
      <c r="BT232" s="2">
        <v>1</v>
      </c>
      <c r="BU232" s="2">
        <v>1</v>
      </c>
      <c r="BV232" s="2">
        <v>1</v>
      </c>
      <c r="BW232" s="2">
        <v>1</v>
      </c>
      <c r="BX232" s="2">
        <v>1</v>
      </c>
      <c r="BY232" s="2" t="s">
        <v>3</v>
      </c>
      <c r="BZ232" s="2">
        <v>74</v>
      </c>
      <c r="CA232" s="2">
        <v>36</v>
      </c>
      <c r="CB232" s="2" t="s">
        <v>3</v>
      </c>
      <c r="CC232" s="2"/>
      <c r="CD232" s="2"/>
      <c r="CE232" s="2">
        <v>0</v>
      </c>
      <c r="CF232" s="2">
        <v>0</v>
      </c>
      <c r="CG232" s="2">
        <v>0</v>
      </c>
      <c r="CH232" s="2"/>
      <c r="CI232" s="2"/>
      <c r="CJ232" s="2"/>
      <c r="CK232" s="2"/>
      <c r="CL232" s="2"/>
      <c r="CM232" s="2">
        <v>0</v>
      </c>
      <c r="CN232" s="2" t="s">
        <v>3</v>
      </c>
      <c r="CO232" s="2">
        <v>0</v>
      </c>
      <c r="CP232" s="2">
        <f t="shared" si="135"/>
        <v>31.62</v>
      </c>
      <c r="CQ232" s="2">
        <f t="shared" si="136"/>
        <v>0</v>
      </c>
      <c r="CR232" s="2">
        <f>((((ET232*ROUND(1.255,7)))*BB232-((EU232*ROUND(1.255,7)))*BS232)+AE232*BS232)</f>
        <v>0</v>
      </c>
      <c r="CS232" s="2">
        <f t="shared" si="137"/>
        <v>0</v>
      </c>
      <c r="CT232" s="2">
        <f t="shared" si="138"/>
        <v>10.54</v>
      </c>
      <c r="CU232" s="2">
        <f t="shared" si="139"/>
        <v>0</v>
      </c>
      <c r="CV232" s="2">
        <f t="shared" si="140"/>
        <v>0.8232799999999999</v>
      </c>
      <c r="CW232" s="2">
        <f t="shared" si="141"/>
        <v>0</v>
      </c>
      <c r="CX232" s="2">
        <f t="shared" si="142"/>
        <v>0</v>
      </c>
      <c r="CY232" s="2">
        <f>(((S232+R232)*AT232)/100)</f>
        <v>23.398800000000001</v>
      </c>
      <c r="CZ232" s="2">
        <f>(((S232+R232)*AU232)/100)</f>
        <v>11.383199999999999</v>
      </c>
      <c r="DA232" s="2"/>
      <c r="DB232" s="2"/>
      <c r="DC232" s="2" t="s">
        <v>3</v>
      </c>
      <c r="DD232" s="2" t="s">
        <v>3</v>
      </c>
      <c r="DE232" s="2" t="s">
        <v>52</v>
      </c>
      <c r="DF232" s="2" t="s">
        <v>52</v>
      </c>
      <c r="DG232" s="2" t="s">
        <v>53</v>
      </c>
      <c r="DH232" s="2" t="s">
        <v>3</v>
      </c>
      <c r="DI232" s="2" t="s">
        <v>53</v>
      </c>
      <c r="DJ232" s="2" t="s">
        <v>52</v>
      </c>
      <c r="DK232" s="2" t="s">
        <v>3</v>
      </c>
      <c r="DL232" s="2" t="s">
        <v>3</v>
      </c>
      <c r="DM232" s="2" t="s">
        <v>3</v>
      </c>
      <c r="DN232" s="2">
        <v>0</v>
      </c>
      <c r="DO232" s="2">
        <v>0</v>
      </c>
      <c r="DP232" s="2">
        <v>1</v>
      </c>
      <c r="DQ232" s="2">
        <v>1</v>
      </c>
      <c r="DR232" s="2"/>
      <c r="DS232" s="2"/>
      <c r="DT232" s="2"/>
      <c r="DU232" s="2">
        <v>1013</v>
      </c>
      <c r="DV232" s="2" t="s">
        <v>174</v>
      </c>
      <c r="DW232" s="2" t="s">
        <v>174</v>
      </c>
      <c r="DX232" s="2">
        <v>1</v>
      </c>
      <c r="DY232" s="2"/>
      <c r="DZ232" s="2" t="s">
        <v>3</v>
      </c>
      <c r="EA232" s="2" t="s">
        <v>3</v>
      </c>
      <c r="EB232" s="2" t="s">
        <v>3</v>
      </c>
      <c r="EC232" s="2" t="s">
        <v>3</v>
      </c>
      <c r="ED232" s="2"/>
      <c r="EE232" s="2">
        <v>56793215</v>
      </c>
      <c r="EF232" s="2">
        <v>4</v>
      </c>
      <c r="EG232" s="2" t="s">
        <v>35</v>
      </c>
      <c r="EH232" s="2">
        <v>83</v>
      </c>
      <c r="EI232" s="2" t="s">
        <v>35</v>
      </c>
      <c r="EJ232" s="2">
        <v>4</v>
      </c>
      <c r="EK232" s="2">
        <v>200001</v>
      </c>
      <c r="EL232" s="2" t="s">
        <v>36</v>
      </c>
      <c r="EM232" s="2" t="s">
        <v>37</v>
      </c>
      <c r="EN232" s="2"/>
      <c r="EO232" s="2" t="s">
        <v>38</v>
      </c>
      <c r="EP232" s="2"/>
      <c r="EQ232" s="2">
        <v>131072</v>
      </c>
      <c r="ER232" s="2">
        <v>10.5</v>
      </c>
      <c r="ES232" s="2">
        <v>0</v>
      </c>
      <c r="ET232" s="2">
        <v>0</v>
      </c>
      <c r="EU232" s="2">
        <v>0</v>
      </c>
      <c r="EV232" s="2">
        <v>10.5</v>
      </c>
      <c r="EW232" s="2">
        <v>0.82</v>
      </c>
      <c r="EX232" s="2">
        <v>0</v>
      </c>
      <c r="EY232" s="2">
        <v>0</v>
      </c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>
        <v>0</v>
      </c>
      <c r="FR232" s="2">
        <v>0</v>
      </c>
      <c r="FS232" s="2">
        <v>0</v>
      </c>
      <c r="FT232" s="2"/>
      <c r="FU232" s="2"/>
      <c r="FV232" s="2"/>
      <c r="FW232" s="2"/>
      <c r="FX232" s="2">
        <v>74</v>
      </c>
      <c r="FY232" s="2">
        <v>36</v>
      </c>
      <c r="FZ232" s="2"/>
      <c r="GA232" s="2" t="s">
        <v>3</v>
      </c>
      <c r="GB232" s="2"/>
      <c r="GC232" s="2"/>
      <c r="GD232" s="2">
        <v>1</v>
      </c>
      <c r="GE232" s="2"/>
      <c r="GF232" s="2">
        <v>752115447</v>
      </c>
      <c r="GG232" s="2">
        <v>2</v>
      </c>
      <c r="GH232" s="2">
        <v>1</v>
      </c>
      <c r="GI232" s="2">
        <v>-2</v>
      </c>
      <c r="GJ232" s="2">
        <v>0</v>
      </c>
      <c r="GK232" s="2">
        <v>0</v>
      </c>
      <c r="GL232" s="2">
        <f>ROUND(IF(AND(BH232=3,BI232=3,FS232&lt;&gt;0),P232,0),2)</f>
        <v>0</v>
      </c>
      <c r="GM232" s="2">
        <f>ROUND(O232+X232+Y232,2)+GX232</f>
        <v>66.400000000000006</v>
      </c>
      <c r="GN232" s="2">
        <f t="shared" si="143"/>
        <v>0</v>
      </c>
      <c r="GO232" s="2">
        <f t="shared" si="144"/>
        <v>0</v>
      </c>
      <c r="GP232" s="2">
        <f t="shared" si="145"/>
        <v>66.400000000000006</v>
      </c>
      <c r="GQ232" s="2"/>
      <c r="GR232" s="2">
        <v>0</v>
      </c>
      <c r="GS232" s="2">
        <v>3</v>
      </c>
      <c r="GT232" s="2">
        <v>0</v>
      </c>
      <c r="GU232" s="2" t="s">
        <v>3</v>
      </c>
      <c r="GV232" s="2">
        <f t="shared" si="146"/>
        <v>0</v>
      </c>
      <c r="GW232" s="2">
        <v>1</v>
      </c>
      <c r="GX232" s="2">
        <f>ROUND(HC232*I232,2)</f>
        <v>0</v>
      </c>
      <c r="GY232" s="2"/>
      <c r="GZ232" s="2"/>
      <c r="HA232" s="2">
        <v>0</v>
      </c>
      <c r="HB232" s="2">
        <v>0</v>
      </c>
      <c r="HC232" s="2">
        <f t="shared" si="147"/>
        <v>0</v>
      </c>
      <c r="HD232" s="2"/>
      <c r="HE232" s="2" t="s">
        <v>3</v>
      </c>
      <c r="HF232" s="2" t="s">
        <v>3</v>
      </c>
      <c r="HG232" s="2"/>
      <c r="HH232" s="2"/>
      <c r="HI232" s="2"/>
      <c r="HJ232" s="2"/>
      <c r="HK232" s="2"/>
      <c r="HL232" s="2"/>
      <c r="HM232" s="2" t="s">
        <v>3</v>
      </c>
      <c r="HN232" s="2" t="s">
        <v>39</v>
      </c>
      <c r="HO232" s="2" t="s">
        <v>40</v>
      </c>
      <c r="HP232" s="2" t="s">
        <v>35</v>
      </c>
      <c r="HQ232" s="2" t="s">
        <v>35</v>
      </c>
      <c r="HR232" s="2"/>
      <c r="HS232" s="2">
        <v>0</v>
      </c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>
        <v>0</v>
      </c>
      <c r="IL232" s="2"/>
      <c r="IM232" s="2"/>
      <c r="IN232" s="2"/>
      <c r="IO232" s="2"/>
      <c r="IP232" s="2"/>
      <c r="IQ232" s="2"/>
      <c r="IR232" s="2"/>
      <c r="IS232" s="2"/>
      <c r="IT232" s="2"/>
      <c r="IU232" s="2"/>
    </row>
    <row r="233" spans="1:255" x14ac:dyDescent="0.2">
      <c r="A233">
        <v>17</v>
      </c>
      <c r="B233">
        <v>1</v>
      </c>
      <c r="C233">
        <f>ROW(SmtRes!A72)</f>
        <v>72</v>
      </c>
      <c r="D233">
        <f>ROW(EtalonRes!A72)</f>
        <v>72</v>
      </c>
      <c r="E233" t="s">
        <v>176</v>
      </c>
      <c r="F233" t="s">
        <v>177</v>
      </c>
      <c r="G233" t="s">
        <v>173</v>
      </c>
      <c r="H233" t="s">
        <v>174</v>
      </c>
      <c r="I233">
        <f>ROUND(ROUND(3,4),7)</f>
        <v>3</v>
      </c>
      <c r="J233">
        <v>0</v>
      </c>
      <c r="K233">
        <f>ROUND(ROUND(3,4),7)</f>
        <v>3</v>
      </c>
      <c r="O233">
        <f>ROUND(CP233,0)</f>
        <v>1610</v>
      </c>
      <c r="P233">
        <f>ROUND(CQ233*I233,0)</f>
        <v>0</v>
      </c>
      <c r="Q233">
        <f>ROUND(CR233*I233,0)</f>
        <v>0</v>
      </c>
      <c r="R233">
        <f>ROUND(CS233*I233,0)</f>
        <v>0</v>
      </c>
      <c r="S233">
        <f>ROUND(CT233*I233,0)</f>
        <v>1610</v>
      </c>
      <c r="T233">
        <f>ROUND(CU233*I233,0)</f>
        <v>0</v>
      </c>
      <c r="U233">
        <f t="shared" si="129"/>
        <v>2.46984</v>
      </c>
      <c r="V233">
        <f t="shared" si="130"/>
        <v>0</v>
      </c>
      <c r="W233">
        <f>ROUND(CX233*I233,0)</f>
        <v>0</v>
      </c>
      <c r="X233">
        <f>ROUND(CY233,0)</f>
        <v>1191</v>
      </c>
      <c r="Y233">
        <f>ROUND(CZ233,0)</f>
        <v>580</v>
      </c>
      <c r="AA233">
        <v>64890177</v>
      </c>
      <c r="AB233">
        <f t="shared" si="131"/>
        <v>10.54</v>
      </c>
      <c r="AC233">
        <f t="shared" si="148"/>
        <v>0</v>
      </c>
      <c r="AD233">
        <f>ROUND(((((ET233*ROUND(1.255,7)))-((EU233*ROUND(1.255,7))))+AE233),2)</f>
        <v>0</v>
      </c>
      <c r="AE233">
        <f>ROUND(((EU233*ROUND(1.255,7))),2)</f>
        <v>0</v>
      </c>
      <c r="AF233">
        <f>ROUND(((EV233*ROUND((1.255*0.8),7))),2)</f>
        <v>10.54</v>
      </c>
      <c r="AG233">
        <f t="shared" si="133"/>
        <v>0</v>
      </c>
      <c r="AH233">
        <f>((EW233*ROUND((1.255*0.8),7)))</f>
        <v>0.8232799999999999</v>
      </c>
      <c r="AI233">
        <f>((EX233*ROUND(1.255,7)))</f>
        <v>0</v>
      </c>
      <c r="AJ233">
        <f t="shared" si="134"/>
        <v>0</v>
      </c>
      <c r="AK233">
        <v>10.5</v>
      </c>
      <c r="AL233">
        <v>0</v>
      </c>
      <c r="AM233">
        <v>0</v>
      </c>
      <c r="AN233">
        <v>0</v>
      </c>
      <c r="AO233">
        <v>10.5</v>
      </c>
      <c r="AP233">
        <v>0</v>
      </c>
      <c r="AQ233">
        <v>0.82</v>
      </c>
      <c r="AR233">
        <v>0</v>
      </c>
      <c r="AS233">
        <v>0</v>
      </c>
      <c r="AT233">
        <v>74</v>
      </c>
      <c r="AU233">
        <v>36</v>
      </c>
      <c r="AV233">
        <v>1</v>
      </c>
      <c r="AW233">
        <v>1</v>
      </c>
      <c r="AZ233">
        <v>1</v>
      </c>
      <c r="BA233">
        <v>50.93</v>
      </c>
      <c r="BB233">
        <v>1</v>
      </c>
      <c r="BC233">
        <v>1</v>
      </c>
      <c r="BD233" t="s">
        <v>3</v>
      </c>
      <c r="BE233" t="s">
        <v>3</v>
      </c>
      <c r="BF233" t="s">
        <v>3</v>
      </c>
      <c r="BG233" t="s">
        <v>3</v>
      </c>
      <c r="BH233">
        <v>0</v>
      </c>
      <c r="BI233">
        <v>4</v>
      </c>
      <c r="BJ233" t="s">
        <v>178</v>
      </c>
      <c r="BM233">
        <v>200001</v>
      </c>
      <c r="BN233">
        <v>0</v>
      </c>
      <c r="BO233" t="s">
        <v>3</v>
      </c>
      <c r="BP233">
        <v>0</v>
      </c>
      <c r="BQ233">
        <v>4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74</v>
      </c>
      <c r="CA233">
        <v>36</v>
      </c>
      <c r="CB233" t="s">
        <v>3</v>
      </c>
      <c r="CE233">
        <v>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 t="shared" si="135"/>
        <v>1610</v>
      </c>
      <c r="CQ233">
        <f t="shared" si="136"/>
        <v>0</v>
      </c>
      <c r="CR233">
        <f>((((ET233*ROUND(1.255,7)))*BB233-((EU233*ROUND(1.255,7)))*BS233)+AE233*BS233)</f>
        <v>0</v>
      </c>
      <c r="CS233">
        <f t="shared" si="137"/>
        <v>0</v>
      </c>
      <c r="CT233">
        <f t="shared" si="138"/>
        <v>536.80219999999997</v>
      </c>
      <c r="CU233">
        <f t="shared" si="139"/>
        <v>0</v>
      </c>
      <c r="CV233">
        <f t="shared" si="140"/>
        <v>0.8232799999999999</v>
      </c>
      <c r="CW233">
        <f t="shared" si="141"/>
        <v>0</v>
      </c>
      <c r="CX233">
        <f t="shared" si="142"/>
        <v>0</v>
      </c>
      <c r="CY233">
        <f>(((S233+R233)*AT233)/100)</f>
        <v>1191.4000000000001</v>
      </c>
      <c r="CZ233">
        <f>(((S233+R233)*AU233)/100)</f>
        <v>579.6</v>
      </c>
      <c r="DC233" t="s">
        <v>3</v>
      </c>
      <c r="DD233" t="s">
        <v>3</v>
      </c>
      <c r="DE233" t="s">
        <v>52</v>
      </c>
      <c r="DF233" t="s">
        <v>52</v>
      </c>
      <c r="DG233" t="s">
        <v>53</v>
      </c>
      <c r="DH233" t="s">
        <v>3</v>
      </c>
      <c r="DI233" t="s">
        <v>53</v>
      </c>
      <c r="DJ233" t="s">
        <v>52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1013</v>
      </c>
      <c r="DV233" t="s">
        <v>174</v>
      </c>
      <c r="DW233" t="s">
        <v>174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56793215</v>
      </c>
      <c r="EF233">
        <v>4</v>
      </c>
      <c r="EG233" t="s">
        <v>35</v>
      </c>
      <c r="EH233">
        <v>83</v>
      </c>
      <c r="EI233" t="s">
        <v>35</v>
      </c>
      <c r="EJ233">
        <v>4</v>
      </c>
      <c r="EK233">
        <v>200001</v>
      </c>
      <c r="EL233" t="s">
        <v>36</v>
      </c>
      <c r="EM233" t="s">
        <v>37</v>
      </c>
      <c r="EO233" t="s">
        <v>38</v>
      </c>
      <c r="EQ233">
        <v>131072</v>
      </c>
      <c r="ER233">
        <v>10.5</v>
      </c>
      <c r="ES233">
        <v>0</v>
      </c>
      <c r="ET233">
        <v>0</v>
      </c>
      <c r="EU233">
        <v>0</v>
      </c>
      <c r="EV233">
        <v>10.5</v>
      </c>
      <c r="EW233">
        <v>0.82</v>
      </c>
      <c r="EX233">
        <v>0</v>
      </c>
      <c r="EY233">
        <v>0</v>
      </c>
      <c r="FQ233">
        <v>0</v>
      </c>
      <c r="FR233">
        <v>0</v>
      </c>
      <c r="FS233">
        <v>0</v>
      </c>
      <c r="FX233">
        <v>74</v>
      </c>
      <c r="FY233">
        <v>36</v>
      </c>
      <c r="GA233" t="s">
        <v>3</v>
      </c>
      <c r="GD233">
        <v>1</v>
      </c>
      <c r="GF233">
        <v>752115447</v>
      </c>
      <c r="GG233">
        <v>2</v>
      </c>
      <c r="GH233">
        <v>1</v>
      </c>
      <c r="GI233">
        <v>2</v>
      </c>
      <c r="GJ233">
        <v>0</v>
      </c>
      <c r="GK233">
        <v>0</v>
      </c>
      <c r="GL233">
        <f>ROUND(IF(AND(BH233=3,BI233=3,FS233&lt;&gt;0),P233,0),0)</f>
        <v>0</v>
      </c>
      <c r="GM233">
        <f>ROUND(O233+X233+Y233,0)+GX233</f>
        <v>3381</v>
      </c>
      <c r="GN233">
        <f t="shared" si="143"/>
        <v>0</v>
      </c>
      <c r="GO233">
        <f t="shared" si="144"/>
        <v>0</v>
      </c>
      <c r="GP233">
        <f t="shared" si="145"/>
        <v>3381</v>
      </c>
      <c r="GR233">
        <v>0</v>
      </c>
      <c r="GS233">
        <v>3</v>
      </c>
      <c r="GT233">
        <v>0</v>
      </c>
      <c r="GU233" t="s">
        <v>3</v>
      </c>
      <c r="GV233">
        <f t="shared" si="146"/>
        <v>0</v>
      </c>
      <c r="GW233">
        <v>1</v>
      </c>
      <c r="GX233">
        <f>ROUND(HC233*I233,0)</f>
        <v>0</v>
      </c>
      <c r="HA233">
        <v>0</v>
      </c>
      <c r="HB233">
        <v>0</v>
      </c>
      <c r="HC233">
        <f t="shared" si="147"/>
        <v>0</v>
      </c>
      <c r="HE233" t="s">
        <v>3</v>
      </c>
      <c r="HF233" t="s">
        <v>3</v>
      </c>
      <c r="HM233" t="s">
        <v>3</v>
      </c>
      <c r="HN233" t="s">
        <v>39</v>
      </c>
      <c r="HO233" t="s">
        <v>40</v>
      </c>
      <c r="HP233" t="s">
        <v>35</v>
      </c>
      <c r="HQ233" t="s">
        <v>35</v>
      </c>
      <c r="HS233">
        <v>0</v>
      </c>
      <c r="IK233">
        <v>0</v>
      </c>
    </row>
    <row r="234" spans="1:255" x14ac:dyDescent="0.2">
      <c r="A234" s="2">
        <v>17</v>
      </c>
      <c r="B234" s="2">
        <v>1</v>
      </c>
      <c r="C234" s="2"/>
      <c r="D234" s="2"/>
      <c r="E234" s="2" t="s">
        <v>3</v>
      </c>
      <c r="F234" s="2" t="s">
        <v>179</v>
      </c>
      <c r="G234" s="2" t="s">
        <v>180</v>
      </c>
      <c r="H234" s="2" t="s">
        <v>50</v>
      </c>
      <c r="I234" s="2">
        <v>0</v>
      </c>
      <c r="J234" s="2">
        <v>0</v>
      </c>
      <c r="K234" s="2">
        <v>0</v>
      </c>
      <c r="L234" s="2"/>
      <c r="M234" s="2"/>
      <c r="N234" s="2"/>
      <c r="O234" s="2">
        <f>ROUND(CP234,2)</f>
        <v>0</v>
      </c>
      <c r="P234" s="2">
        <f>ROUND(CQ234*I234,2)</f>
        <v>0</v>
      </c>
      <c r="Q234" s="2">
        <f>ROUND(CR234*I234,2)</f>
        <v>0</v>
      </c>
      <c r="R234" s="2">
        <f>ROUND(CS234*I234,2)</f>
        <v>0</v>
      </c>
      <c r="S234" s="2">
        <f>ROUND(CT234*I234,2)</f>
        <v>0</v>
      </c>
      <c r="T234" s="2">
        <f>ROUND(CU234*I234,2)</f>
        <v>0</v>
      </c>
      <c r="U234" s="2">
        <f t="shared" si="129"/>
        <v>0</v>
      </c>
      <c r="V234" s="2">
        <f t="shared" si="130"/>
        <v>0</v>
      </c>
      <c r="W234" s="2">
        <f>ROUND(CX234*I234,2)</f>
        <v>0</v>
      </c>
      <c r="X234" s="2">
        <f>ROUND(CY234,2)</f>
        <v>0</v>
      </c>
      <c r="Y234" s="2">
        <f>ROUND(CZ234,2)</f>
        <v>0</v>
      </c>
      <c r="Z234" s="2"/>
      <c r="AA234" s="2">
        <v>-1</v>
      </c>
      <c r="AB234" s="2">
        <f t="shared" si="131"/>
        <v>105.46</v>
      </c>
      <c r="AC234" s="2">
        <f t="shared" si="148"/>
        <v>0</v>
      </c>
      <c r="AD234" s="2">
        <f>ROUND((ET234),2)</f>
        <v>0</v>
      </c>
      <c r="AE234" s="2">
        <f>ROUND((EU234),2)</f>
        <v>0</v>
      </c>
      <c r="AF234" s="2">
        <f>ROUND(((EV234*ROUND(1.3,7))),2)</f>
        <v>105.46</v>
      </c>
      <c r="AG234" s="2">
        <f t="shared" si="133"/>
        <v>0</v>
      </c>
      <c r="AH234" s="2">
        <f>((EW234*ROUND(1.3,7)))</f>
        <v>7.0200000000000005</v>
      </c>
      <c r="AI234" s="2">
        <f>(EX234)</f>
        <v>0</v>
      </c>
      <c r="AJ234" s="2">
        <f t="shared" si="134"/>
        <v>0</v>
      </c>
      <c r="AK234" s="2">
        <v>81.12</v>
      </c>
      <c r="AL234" s="2">
        <v>0</v>
      </c>
      <c r="AM234" s="2">
        <v>0</v>
      </c>
      <c r="AN234" s="2">
        <v>0</v>
      </c>
      <c r="AO234" s="2">
        <v>81.12</v>
      </c>
      <c r="AP234" s="2">
        <v>0</v>
      </c>
      <c r="AQ234" s="2">
        <v>5.4</v>
      </c>
      <c r="AR234" s="2">
        <v>0</v>
      </c>
      <c r="AS234" s="2">
        <v>0</v>
      </c>
      <c r="AT234" s="2">
        <v>0</v>
      </c>
      <c r="AU234" s="2">
        <v>0</v>
      </c>
      <c r="AV234" s="2">
        <v>1</v>
      </c>
      <c r="AW234" s="2">
        <v>1</v>
      </c>
      <c r="AX234" s="2"/>
      <c r="AY234" s="2"/>
      <c r="AZ234" s="2">
        <v>1</v>
      </c>
      <c r="BA234" s="2">
        <v>1</v>
      </c>
      <c r="BB234" s="2">
        <v>1</v>
      </c>
      <c r="BC234" s="2">
        <v>1</v>
      </c>
      <c r="BD234" s="2" t="s">
        <v>3</v>
      </c>
      <c r="BE234" s="2" t="s">
        <v>3</v>
      </c>
      <c r="BF234" s="2" t="s">
        <v>3</v>
      </c>
      <c r="BG234" s="2" t="s">
        <v>3</v>
      </c>
      <c r="BH234" s="2">
        <v>0</v>
      </c>
      <c r="BI234" s="2">
        <v>0</v>
      </c>
      <c r="BJ234" s="2" t="s">
        <v>181</v>
      </c>
      <c r="BK234" s="2"/>
      <c r="BL234" s="2"/>
      <c r="BM234" s="2">
        <v>381</v>
      </c>
      <c r="BN234" s="2">
        <v>0</v>
      </c>
      <c r="BO234" s="2" t="s">
        <v>3</v>
      </c>
      <c r="BP234" s="2">
        <v>0</v>
      </c>
      <c r="BQ234" s="2">
        <v>0</v>
      </c>
      <c r="BR234" s="2">
        <v>0</v>
      </c>
      <c r="BS234" s="2">
        <v>1</v>
      </c>
      <c r="BT234" s="2">
        <v>1</v>
      </c>
      <c r="BU234" s="2">
        <v>1</v>
      </c>
      <c r="BV234" s="2">
        <v>1</v>
      </c>
      <c r="BW234" s="2">
        <v>1</v>
      </c>
      <c r="BX234" s="2">
        <v>1</v>
      </c>
      <c r="BY234" s="2" t="s">
        <v>3</v>
      </c>
      <c r="BZ234" s="2">
        <v>0</v>
      </c>
      <c r="CA234" s="2">
        <v>0</v>
      </c>
      <c r="CB234" s="2" t="s">
        <v>3</v>
      </c>
      <c r="CC234" s="2"/>
      <c r="CD234" s="2"/>
      <c r="CE234" s="2">
        <v>0</v>
      </c>
      <c r="CF234" s="2">
        <v>0</v>
      </c>
      <c r="CG234" s="2">
        <v>0</v>
      </c>
      <c r="CH234" s="2"/>
      <c r="CI234" s="2"/>
      <c r="CJ234" s="2"/>
      <c r="CK234" s="2"/>
      <c r="CL234" s="2"/>
      <c r="CM234" s="2">
        <v>0</v>
      </c>
      <c r="CN234" s="2" t="s">
        <v>26</v>
      </c>
      <c r="CO234" s="2">
        <v>0</v>
      </c>
      <c r="CP234" s="2">
        <f t="shared" si="135"/>
        <v>0</v>
      </c>
      <c r="CQ234" s="2">
        <f t="shared" si="136"/>
        <v>0</v>
      </c>
      <c r="CR234" s="2">
        <f>AD234*BB234</f>
        <v>0</v>
      </c>
      <c r="CS234" s="2">
        <f t="shared" si="137"/>
        <v>0</v>
      </c>
      <c r="CT234" s="2">
        <f t="shared" si="138"/>
        <v>105.46</v>
      </c>
      <c r="CU234" s="2">
        <f t="shared" si="139"/>
        <v>0</v>
      </c>
      <c r="CV234" s="2">
        <f t="shared" si="140"/>
        <v>7.0200000000000005</v>
      </c>
      <c r="CW234" s="2">
        <f t="shared" si="141"/>
        <v>0</v>
      </c>
      <c r="CX234" s="2">
        <f t="shared" si="142"/>
        <v>0</v>
      </c>
      <c r="CY234" s="2">
        <f>0</f>
        <v>0</v>
      </c>
      <c r="CZ234" s="2">
        <f>0</f>
        <v>0</v>
      </c>
      <c r="DA234" s="2"/>
      <c r="DB234" s="2"/>
      <c r="DC234" s="2" t="s">
        <v>3</v>
      </c>
      <c r="DD234" s="2" t="s">
        <v>3</v>
      </c>
      <c r="DE234" s="2" t="s">
        <v>3</v>
      </c>
      <c r="DF234" s="2" t="s">
        <v>3</v>
      </c>
      <c r="DG234" s="2" t="s">
        <v>27</v>
      </c>
      <c r="DH234" s="2" t="s">
        <v>3</v>
      </c>
      <c r="DI234" s="2" t="s">
        <v>27</v>
      </c>
      <c r="DJ234" s="2" t="s">
        <v>3</v>
      </c>
      <c r="DK234" s="2" t="s">
        <v>3</v>
      </c>
      <c r="DL234" s="2" t="s">
        <v>3</v>
      </c>
      <c r="DM234" s="2" t="s">
        <v>3</v>
      </c>
      <c r="DN234" s="2">
        <v>0</v>
      </c>
      <c r="DO234" s="2">
        <v>0</v>
      </c>
      <c r="DP234" s="2">
        <v>1</v>
      </c>
      <c r="DQ234" s="2">
        <v>1</v>
      </c>
      <c r="DR234" s="2"/>
      <c r="DS234" s="2"/>
      <c r="DT234" s="2"/>
      <c r="DU234" s="2">
        <v>1013</v>
      </c>
      <c r="DV234" s="2" t="s">
        <v>50</v>
      </c>
      <c r="DW234" s="2" t="s">
        <v>50</v>
      </c>
      <c r="DX234" s="2">
        <v>1</v>
      </c>
      <c r="DY234" s="2"/>
      <c r="DZ234" s="2" t="s">
        <v>3</v>
      </c>
      <c r="EA234" s="2" t="s">
        <v>3</v>
      </c>
      <c r="EB234" s="2" t="s">
        <v>3</v>
      </c>
      <c r="EC234" s="2" t="s">
        <v>3</v>
      </c>
      <c r="ED234" s="2"/>
      <c r="EE234" s="2">
        <v>0</v>
      </c>
      <c r="EF234" s="2">
        <v>0</v>
      </c>
      <c r="EG234" s="2" t="s">
        <v>3</v>
      </c>
      <c r="EH234" s="2">
        <v>0</v>
      </c>
      <c r="EI234" s="2" t="s">
        <v>3</v>
      </c>
      <c r="EJ234" s="2">
        <v>0</v>
      </c>
      <c r="EK234" s="2">
        <v>381</v>
      </c>
      <c r="EL234" s="2" t="s">
        <v>3</v>
      </c>
      <c r="EM234" s="2" t="s">
        <v>3</v>
      </c>
      <c r="EN234" s="2"/>
      <c r="EO234" s="2" t="s">
        <v>28</v>
      </c>
      <c r="EP234" s="2"/>
      <c r="EQ234" s="2">
        <v>132096</v>
      </c>
      <c r="ER234" s="2">
        <v>81.12</v>
      </c>
      <c r="ES234" s="2">
        <v>0</v>
      </c>
      <c r="ET234" s="2">
        <v>0</v>
      </c>
      <c r="EU234" s="2">
        <v>0</v>
      </c>
      <c r="EV234" s="2">
        <v>81.12</v>
      </c>
      <c r="EW234" s="2">
        <v>5.4</v>
      </c>
      <c r="EX234" s="2">
        <v>0</v>
      </c>
      <c r="EY234" s="2">
        <v>0</v>
      </c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>
        <v>0</v>
      </c>
      <c r="FR234" s="2">
        <v>0</v>
      </c>
      <c r="FS234" s="2">
        <v>0</v>
      </c>
      <c r="FT234" s="2"/>
      <c r="FU234" s="2"/>
      <c r="FV234" s="2"/>
      <c r="FW234" s="2"/>
      <c r="FX234" s="2">
        <v>0</v>
      </c>
      <c r="FY234" s="2">
        <v>0</v>
      </c>
      <c r="FZ234" s="2"/>
      <c r="GA234" s="2" t="s">
        <v>3</v>
      </c>
      <c r="GB234" s="2"/>
      <c r="GC234" s="2"/>
      <c r="GD234" s="2">
        <v>1</v>
      </c>
      <c r="GE234" s="2"/>
      <c r="GF234" s="2">
        <v>-300752502</v>
      </c>
      <c r="GG234" s="2">
        <v>2</v>
      </c>
      <c r="GH234" s="2">
        <v>1</v>
      </c>
      <c r="GI234" s="2">
        <v>-2</v>
      </c>
      <c r="GJ234" s="2">
        <v>0</v>
      </c>
      <c r="GK234" s="2">
        <v>0</v>
      </c>
      <c r="GL234" s="2">
        <f>ROUND(IF(AND(BH234=3,BI234=3,FS234&lt;&gt;0),P234,0),2)</f>
        <v>0</v>
      </c>
      <c r="GM234" s="2">
        <f>ROUND(O234+X234+Y234,2)+GX234</f>
        <v>0</v>
      </c>
      <c r="GN234" s="2">
        <f t="shared" si="143"/>
        <v>0</v>
      </c>
      <c r="GO234" s="2">
        <f t="shared" si="144"/>
        <v>0</v>
      </c>
      <c r="GP234" s="2">
        <f t="shared" si="145"/>
        <v>0</v>
      </c>
      <c r="GQ234" s="2"/>
      <c r="GR234" s="2">
        <v>0</v>
      </c>
      <c r="GS234" s="2">
        <v>3</v>
      </c>
      <c r="GT234" s="2">
        <v>0</v>
      </c>
      <c r="GU234" s="2" t="s">
        <v>3</v>
      </c>
      <c r="GV234" s="2">
        <f t="shared" si="146"/>
        <v>0</v>
      </c>
      <c r="GW234" s="2">
        <v>1</v>
      </c>
      <c r="GX234" s="2">
        <f>ROUND(HC234*I234,2)</f>
        <v>0</v>
      </c>
      <c r="GY234" s="2"/>
      <c r="GZ234" s="2"/>
      <c r="HA234" s="2">
        <v>0</v>
      </c>
      <c r="HB234" s="2">
        <v>0</v>
      </c>
      <c r="HC234" s="2">
        <f t="shared" si="147"/>
        <v>0</v>
      </c>
      <c r="HD234" s="2"/>
      <c r="HE234" s="2" t="s">
        <v>3</v>
      </c>
      <c r="HF234" s="2" t="s">
        <v>3</v>
      </c>
      <c r="HG234" s="2"/>
      <c r="HH234" s="2"/>
      <c r="HI234" s="2"/>
      <c r="HJ234" s="2"/>
      <c r="HK234" s="2"/>
      <c r="HL234" s="2"/>
      <c r="HM234" s="2" t="s">
        <v>3</v>
      </c>
      <c r="HN234" s="2" t="s">
        <v>3</v>
      </c>
      <c r="HO234" s="2" t="s">
        <v>3</v>
      </c>
      <c r="HP234" s="2" t="s">
        <v>3</v>
      </c>
      <c r="HQ234" s="2" t="s">
        <v>3</v>
      </c>
      <c r="HR234" s="2"/>
      <c r="HS234" s="2">
        <v>0</v>
      </c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>
        <v>0</v>
      </c>
      <c r="IL234" s="2"/>
      <c r="IM234" s="2"/>
      <c r="IN234" s="2"/>
      <c r="IO234" s="2"/>
      <c r="IP234" s="2"/>
      <c r="IQ234" s="2"/>
      <c r="IR234" s="2"/>
      <c r="IS234" s="2"/>
      <c r="IT234" s="2"/>
      <c r="IU234" s="2"/>
    </row>
    <row r="235" spans="1:255" x14ac:dyDescent="0.2">
      <c r="A235">
        <v>17</v>
      </c>
      <c r="B235">
        <v>1</v>
      </c>
      <c r="E235" t="s">
        <v>3</v>
      </c>
      <c r="F235" t="s">
        <v>179</v>
      </c>
      <c r="G235" t="s">
        <v>180</v>
      </c>
      <c r="H235" t="s">
        <v>50</v>
      </c>
      <c r="I235">
        <v>0</v>
      </c>
      <c r="J235">
        <v>0</v>
      </c>
      <c r="K235">
        <v>0</v>
      </c>
      <c r="O235">
        <f>ROUND(CP235,0)</f>
        <v>0</v>
      </c>
      <c r="P235">
        <f>ROUND(CQ235*I235,0)</f>
        <v>0</v>
      </c>
      <c r="Q235">
        <f>ROUND(CR235*I235,0)</f>
        <v>0</v>
      </c>
      <c r="R235">
        <f>ROUND(CS235*I235,0)</f>
        <v>0</v>
      </c>
      <c r="S235">
        <f>ROUND(CT235*I235,0)</f>
        <v>0</v>
      </c>
      <c r="T235">
        <f>ROUND(CU235*I235,0)</f>
        <v>0</v>
      </c>
      <c r="U235">
        <f t="shared" si="129"/>
        <v>0</v>
      </c>
      <c r="V235">
        <f t="shared" si="130"/>
        <v>0</v>
      </c>
      <c r="W235">
        <f>ROUND(CX235*I235,0)</f>
        <v>0</v>
      </c>
      <c r="X235">
        <f>ROUND(CY235,0)</f>
        <v>0</v>
      </c>
      <c r="Y235">
        <f>ROUND(CZ235,0)</f>
        <v>0</v>
      </c>
      <c r="AA235">
        <v>-1</v>
      </c>
      <c r="AB235">
        <f t="shared" si="131"/>
        <v>105.46</v>
      </c>
      <c r="AC235">
        <f t="shared" si="148"/>
        <v>0</v>
      </c>
      <c r="AD235">
        <f>ROUND((ET235),2)</f>
        <v>0</v>
      </c>
      <c r="AE235">
        <f>ROUND((EU235),2)</f>
        <v>0</v>
      </c>
      <c r="AF235">
        <f>ROUND(((EV235*ROUND(1.3,7))),2)</f>
        <v>105.46</v>
      </c>
      <c r="AG235">
        <f t="shared" si="133"/>
        <v>0</v>
      </c>
      <c r="AH235">
        <f>((EW235*ROUND(1.3,7)))</f>
        <v>7.0200000000000005</v>
      </c>
      <c r="AI235">
        <f>(EX235)</f>
        <v>0</v>
      </c>
      <c r="AJ235">
        <f t="shared" si="134"/>
        <v>0</v>
      </c>
      <c r="AK235">
        <v>81.12</v>
      </c>
      <c r="AL235">
        <v>0</v>
      </c>
      <c r="AM235">
        <v>0</v>
      </c>
      <c r="AN235">
        <v>0</v>
      </c>
      <c r="AO235">
        <v>81.12</v>
      </c>
      <c r="AP235">
        <v>0</v>
      </c>
      <c r="AQ235">
        <v>5.4</v>
      </c>
      <c r="AR235">
        <v>0</v>
      </c>
      <c r="AS235">
        <v>0</v>
      </c>
      <c r="AT235">
        <v>0</v>
      </c>
      <c r="AU235">
        <v>0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1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0</v>
      </c>
      <c r="BJ235" t="s">
        <v>181</v>
      </c>
      <c r="BM235">
        <v>381</v>
      </c>
      <c r="BN235">
        <v>0</v>
      </c>
      <c r="BO235" t="s">
        <v>3</v>
      </c>
      <c r="BP235">
        <v>0</v>
      </c>
      <c r="BQ235">
        <v>0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0</v>
      </c>
      <c r="CA235">
        <v>0</v>
      </c>
      <c r="CB235" t="s">
        <v>3</v>
      </c>
      <c r="CE235">
        <v>0</v>
      </c>
      <c r="CF235">
        <v>0</v>
      </c>
      <c r="CG235">
        <v>0</v>
      </c>
      <c r="CM235">
        <v>0</v>
      </c>
      <c r="CN235" t="s">
        <v>26</v>
      </c>
      <c r="CO235">
        <v>0</v>
      </c>
      <c r="CP235">
        <f t="shared" si="135"/>
        <v>0</v>
      </c>
      <c r="CQ235">
        <f t="shared" si="136"/>
        <v>0</v>
      </c>
      <c r="CR235">
        <f>AD235*BB235</f>
        <v>0</v>
      </c>
      <c r="CS235">
        <f t="shared" si="137"/>
        <v>0</v>
      </c>
      <c r="CT235">
        <f t="shared" si="138"/>
        <v>105.46</v>
      </c>
      <c r="CU235">
        <f t="shared" si="139"/>
        <v>0</v>
      </c>
      <c r="CV235">
        <f t="shared" si="140"/>
        <v>7.0200000000000005</v>
      </c>
      <c r="CW235">
        <f t="shared" si="141"/>
        <v>0</v>
      </c>
      <c r="CX235">
        <f t="shared" si="142"/>
        <v>0</v>
      </c>
      <c r="CY235">
        <f>0</f>
        <v>0</v>
      </c>
      <c r="CZ235">
        <f>0</f>
        <v>0</v>
      </c>
      <c r="DC235" t="s">
        <v>3</v>
      </c>
      <c r="DD235" t="s">
        <v>3</v>
      </c>
      <c r="DE235" t="s">
        <v>3</v>
      </c>
      <c r="DF235" t="s">
        <v>3</v>
      </c>
      <c r="DG235" t="s">
        <v>27</v>
      </c>
      <c r="DH235" t="s">
        <v>3</v>
      </c>
      <c r="DI235" t="s">
        <v>27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1013</v>
      </c>
      <c r="DV235" t="s">
        <v>50</v>
      </c>
      <c r="DW235" t="s">
        <v>50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0</v>
      </c>
      <c r="EF235">
        <v>0</v>
      </c>
      <c r="EG235" t="s">
        <v>3</v>
      </c>
      <c r="EH235">
        <v>0</v>
      </c>
      <c r="EI235" t="s">
        <v>3</v>
      </c>
      <c r="EJ235">
        <v>0</v>
      </c>
      <c r="EK235">
        <v>381</v>
      </c>
      <c r="EL235" t="s">
        <v>3</v>
      </c>
      <c r="EM235" t="s">
        <v>3</v>
      </c>
      <c r="EO235" t="s">
        <v>28</v>
      </c>
      <c r="EQ235">
        <v>132096</v>
      </c>
      <c r="ER235">
        <v>81.12</v>
      </c>
      <c r="ES235">
        <v>0</v>
      </c>
      <c r="ET235">
        <v>0</v>
      </c>
      <c r="EU235">
        <v>0</v>
      </c>
      <c r="EV235">
        <v>81.12</v>
      </c>
      <c r="EW235">
        <v>5.4</v>
      </c>
      <c r="EX235">
        <v>0</v>
      </c>
      <c r="EY235">
        <v>0</v>
      </c>
      <c r="FQ235">
        <v>0</v>
      </c>
      <c r="FR235">
        <v>0</v>
      </c>
      <c r="FS235">
        <v>0</v>
      </c>
      <c r="FX235">
        <v>0</v>
      </c>
      <c r="FY235">
        <v>0</v>
      </c>
      <c r="GA235" t="s">
        <v>3</v>
      </c>
      <c r="GD235">
        <v>1</v>
      </c>
      <c r="GF235">
        <v>-300752502</v>
      </c>
      <c r="GG235">
        <v>2</v>
      </c>
      <c r="GH235">
        <v>1</v>
      </c>
      <c r="GI235">
        <v>-2</v>
      </c>
      <c r="GJ235">
        <v>0</v>
      </c>
      <c r="GK235">
        <v>0</v>
      </c>
      <c r="GL235">
        <f>ROUND(IF(AND(BH235=3,BI235=3,FS235&lt;&gt;0),P235,0),0)</f>
        <v>0</v>
      </c>
      <c r="GM235">
        <f>ROUND(O235+X235+Y235,0)+GX235</f>
        <v>0</v>
      </c>
      <c r="GN235">
        <f t="shared" si="143"/>
        <v>0</v>
      </c>
      <c r="GO235">
        <f t="shared" si="144"/>
        <v>0</v>
      </c>
      <c r="GP235">
        <f t="shared" si="145"/>
        <v>0</v>
      </c>
      <c r="GR235">
        <v>0</v>
      </c>
      <c r="GS235">
        <v>3</v>
      </c>
      <c r="GT235">
        <v>0</v>
      </c>
      <c r="GU235" t="s">
        <v>3</v>
      </c>
      <c r="GV235">
        <f t="shared" si="146"/>
        <v>0</v>
      </c>
      <c r="GW235">
        <v>1</v>
      </c>
      <c r="GX235">
        <f>ROUND(HC235*I235,0)</f>
        <v>0</v>
      </c>
      <c r="HA235">
        <v>0</v>
      </c>
      <c r="HB235">
        <v>0</v>
      </c>
      <c r="HC235">
        <f t="shared" si="147"/>
        <v>0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HS235">
        <v>0</v>
      </c>
      <c r="IK235">
        <v>0</v>
      </c>
    </row>
    <row r="236" spans="1:255" x14ac:dyDescent="0.2">
      <c r="A236" s="2">
        <v>17</v>
      </c>
      <c r="B236" s="2">
        <v>1</v>
      </c>
      <c r="C236" s="2">
        <f>ROW(SmtRes!A74)</f>
        <v>74</v>
      </c>
      <c r="D236" s="2">
        <f>ROW(EtalonRes!A74)</f>
        <v>74</v>
      </c>
      <c r="E236" s="2" t="s">
        <v>3</v>
      </c>
      <c r="F236" s="2" t="s">
        <v>182</v>
      </c>
      <c r="G236" s="2" t="s">
        <v>183</v>
      </c>
      <c r="H236" s="2" t="s">
        <v>50</v>
      </c>
      <c r="I236" s="2">
        <f>ROUND(ROUND(3,4),7)</f>
        <v>3</v>
      </c>
      <c r="J236" s="2">
        <v>0</v>
      </c>
      <c r="K236" s="2">
        <f>ROUND(ROUND(3,4),7)</f>
        <v>3</v>
      </c>
      <c r="L236" s="2"/>
      <c r="M236" s="2"/>
      <c r="N236" s="2"/>
      <c r="O236" s="2">
        <f>ROUND(CP236,2)</f>
        <v>173.85</v>
      </c>
      <c r="P236" s="2">
        <f>ROUND(CQ236*I236,2)</f>
        <v>0</v>
      </c>
      <c r="Q236" s="2">
        <f>ROUND(CR236*I236,2)</f>
        <v>0</v>
      </c>
      <c r="R236" s="2">
        <f>ROUND(CS236*I236,2)</f>
        <v>0</v>
      </c>
      <c r="S236" s="2">
        <f>ROUND(CT236*I236,2)</f>
        <v>173.85</v>
      </c>
      <c r="T236" s="2">
        <f>ROUND(CU236*I236,2)</f>
        <v>0</v>
      </c>
      <c r="U236" s="2">
        <f t="shared" si="129"/>
        <v>15.1632</v>
      </c>
      <c r="V236" s="2">
        <f t="shared" si="130"/>
        <v>0</v>
      </c>
      <c r="W236" s="2">
        <f>ROUND(CX236*I236,2)</f>
        <v>0</v>
      </c>
      <c r="X236" s="2">
        <f>ROUND(CY236,2)</f>
        <v>128.65</v>
      </c>
      <c r="Y236" s="2">
        <f>ROUND(CZ236,2)</f>
        <v>62.59</v>
      </c>
      <c r="Z236" s="2"/>
      <c r="AA236" s="2">
        <v>-1</v>
      </c>
      <c r="AB236" s="2">
        <f t="shared" si="131"/>
        <v>57.95</v>
      </c>
      <c r="AC236" s="2">
        <f t="shared" si="148"/>
        <v>0</v>
      </c>
      <c r="AD236" s="2">
        <f>ROUND(((((ET236*ROUND((0.3+1),7)))-((EU236*ROUND((0.3+1),7))))+AE236),2)</f>
        <v>0</v>
      </c>
      <c r="AE236" s="2">
        <f>ROUND(((EU236*ROUND((0.3+1),7))),2)</f>
        <v>0</v>
      </c>
      <c r="AF236" s="2">
        <f>ROUND(((EV236*ROUND(((0.3+1)*0.8),7))),2)</f>
        <v>57.95</v>
      </c>
      <c r="AG236" s="2">
        <f t="shared" si="133"/>
        <v>0</v>
      </c>
      <c r="AH236" s="2">
        <f>((EW236*ROUND(((0.3+1)*0.8),7)))</f>
        <v>5.0544000000000002</v>
      </c>
      <c r="AI236" s="2">
        <f>((EX236*ROUND((0.3+1),7)))</f>
        <v>0</v>
      </c>
      <c r="AJ236" s="2">
        <f t="shared" si="134"/>
        <v>0</v>
      </c>
      <c r="AK236" s="2">
        <v>55.72</v>
      </c>
      <c r="AL236" s="2">
        <v>0</v>
      </c>
      <c r="AM236" s="2">
        <v>0</v>
      </c>
      <c r="AN236" s="2">
        <v>0</v>
      </c>
      <c r="AO236" s="2">
        <v>55.72</v>
      </c>
      <c r="AP236" s="2">
        <v>0</v>
      </c>
      <c r="AQ236" s="2">
        <v>4.8600000000000003</v>
      </c>
      <c r="AR236" s="2">
        <v>0</v>
      </c>
      <c r="AS236" s="2">
        <v>0</v>
      </c>
      <c r="AT236" s="2">
        <v>74</v>
      </c>
      <c r="AU236" s="2">
        <v>36</v>
      </c>
      <c r="AV236" s="2">
        <v>1</v>
      </c>
      <c r="AW236" s="2">
        <v>1</v>
      </c>
      <c r="AX236" s="2"/>
      <c r="AY236" s="2"/>
      <c r="AZ236" s="2">
        <v>1</v>
      </c>
      <c r="BA236" s="2">
        <v>1</v>
      </c>
      <c r="BB236" s="2">
        <v>1</v>
      </c>
      <c r="BC236" s="2">
        <v>1</v>
      </c>
      <c r="BD236" s="2" t="s">
        <v>3</v>
      </c>
      <c r="BE236" s="2" t="s">
        <v>3</v>
      </c>
      <c r="BF236" s="2" t="s">
        <v>3</v>
      </c>
      <c r="BG236" s="2" t="s">
        <v>3</v>
      </c>
      <c r="BH236" s="2">
        <v>0</v>
      </c>
      <c r="BI236" s="2">
        <v>4</v>
      </c>
      <c r="BJ236" s="2" t="s">
        <v>184</v>
      </c>
      <c r="BK236" s="2"/>
      <c r="BL236" s="2"/>
      <c r="BM236" s="2">
        <v>200001</v>
      </c>
      <c r="BN236" s="2">
        <v>0</v>
      </c>
      <c r="BO236" s="2" t="s">
        <v>3</v>
      </c>
      <c r="BP236" s="2">
        <v>0</v>
      </c>
      <c r="BQ236" s="2">
        <v>4</v>
      </c>
      <c r="BR236" s="2">
        <v>0</v>
      </c>
      <c r="BS236" s="2">
        <v>1</v>
      </c>
      <c r="BT236" s="2">
        <v>1</v>
      </c>
      <c r="BU236" s="2">
        <v>1</v>
      </c>
      <c r="BV236" s="2">
        <v>1</v>
      </c>
      <c r="BW236" s="2">
        <v>1</v>
      </c>
      <c r="BX236" s="2">
        <v>1</v>
      </c>
      <c r="BY236" s="2" t="s">
        <v>3</v>
      </c>
      <c r="BZ236" s="2">
        <v>74</v>
      </c>
      <c r="CA236" s="2">
        <v>36</v>
      </c>
      <c r="CB236" s="2" t="s">
        <v>3</v>
      </c>
      <c r="CC236" s="2"/>
      <c r="CD236" s="2"/>
      <c r="CE236" s="2">
        <v>0</v>
      </c>
      <c r="CF236" s="2">
        <v>0</v>
      </c>
      <c r="CG236" s="2">
        <v>0</v>
      </c>
      <c r="CH236" s="2"/>
      <c r="CI236" s="2"/>
      <c r="CJ236" s="2"/>
      <c r="CK236" s="2"/>
      <c r="CL236" s="2"/>
      <c r="CM236" s="2">
        <v>0</v>
      </c>
      <c r="CN236" s="2" t="s">
        <v>280</v>
      </c>
      <c r="CO236" s="2">
        <v>0</v>
      </c>
      <c r="CP236" s="2">
        <f t="shared" si="135"/>
        <v>173.85</v>
      </c>
      <c r="CQ236" s="2">
        <f t="shared" si="136"/>
        <v>0</v>
      </c>
      <c r="CR236" s="2">
        <f>((((ET236*ROUND((0.3+1),7)))*BB236-((EU236*ROUND((0.3+1),7)))*BS236)+AE236*BS236)</f>
        <v>0</v>
      </c>
      <c r="CS236" s="2">
        <f t="shared" si="137"/>
        <v>0</v>
      </c>
      <c r="CT236" s="2">
        <f t="shared" si="138"/>
        <v>57.95</v>
      </c>
      <c r="CU236" s="2">
        <f t="shared" si="139"/>
        <v>0</v>
      </c>
      <c r="CV236" s="2">
        <f t="shared" si="140"/>
        <v>5.0544000000000002</v>
      </c>
      <c r="CW236" s="2">
        <f t="shared" si="141"/>
        <v>0</v>
      </c>
      <c r="CX236" s="2">
        <f t="shared" si="142"/>
        <v>0</v>
      </c>
      <c r="CY236" s="2">
        <f>(((S236+R236)*AT236)/100)</f>
        <v>128.649</v>
      </c>
      <c r="CZ236" s="2">
        <f>(((S236+R236)*AU236)/100)</f>
        <v>62.585999999999991</v>
      </c>
      <c r="DA236" s="2"/>
      <c r="DB236" s="2"/>
      <c r="DC236" s="2" t="s">
        <v>3</v>
      </c>
      <c r="DD236" s="2" t="s">
        <v>3</v>
      </c>
      <c r="DE236" s="2" t="s">
        <v>33</v>
      </c>
      <c r="DF236" s="2" t="s">
        <v>33</v>
      </c>
      <c r="DG236" s="2" t="s">
        <v>34</v>
      </c>
      <c r="DH236" s="2" t="s">
        <v>3</v>
      </c>
      <c r="DI236" s="2" t="s">
        <v>34</v>
      </c>
      <c r="DJ236" s="2" t="s">
        <v>33</v>
      </c>
      <c r="DK236" s="2" t="s">
        <v>3</v>
      </c>
      <c r="DL236" s="2" t="s">
        <v>3</v>
      </c>
      <c r="DM236" s="2" t="s">
        <v>3</v>
      </c>
      <c r="DN236" s="2">
        <v>0</v>
      </c>
      <c r="DO236" s="2">
        <v>0</v>
      </c>
      <c r="DP236" s="2">
        <v>1</v>
      </c>
      <c r="DQ236" s="2">
        <v>1</v>
      </c>
      <c r="DR236" s="2"/>
      <c r="DS236" s="2"/>
      <c r="DT236" s="2"/>
      <c r="DU236" s="2">
        <v>1013</v>
      </c>
      <c r="DV236" s="2" t="s">
        <v>50</v>
      </c>
      <c r="DW236" s="2" t="s">
        <v>50</v>
      </c>
      <c r="DX236" s="2">
        <v>1</v>
      </c>
      <c r="DY236" s="2"/>
      <c r="DZ236" s="2" t="s">
        <v>3</v>
      </c>
      <c r="EA236" s="2" t="s">
        <v>3</v>
      </c>
      <c r="EB236" s="2" t="s">
        <v>3</v>
      </c>
      <c r="EC236" s="2" t="s">
        <v>3</v>
      </c>
      <c r="ED236" s="2"/>
      <c r="EE236" s="2">
        <v>56793215</v>
      </c>
      <c r="EF236" s="2">
        <v>4</v>
      </c>
      <c r="EG236" s="2" t="s">
        <v>35</v>
      </c>
      <c r="EH236" s="2">
        <v>83</v>
      </c>
      <c r="EI236" s="2" t="s">
        <v>35</v>
      </c>
      <c r="EJ236" s="2">
        <v>4</v>
      </c>
      <c r="EK236" s="2">
        <v>200001</v>
      </c>
      <c r="EL236" s="2" t="s">
        <v>36</v>
      </c>
      <c r="EM236" s="2" t="s">
        <v>37</v>
      </c>
      <c r="EN236" s="2"/>
      <c r="EO236" s="2" t="s">
        <v>38</v>
      </c>
      <c r="EP236" s="2"/>
      <c r="EQ236" s="2">
        <v>132096</v>
      </c>
      <c r="ER236" s="2">
        <v>55.72</v>
      </c>
      <c r="ES236" s="2">
        <v>0</v>
      </c>
      <c r="ET236" s="2">
        <v>0</v>
      </c>
      <c r="EU236" s="2">
        <v>0</v>
      </c>
      <c r="EV236" s="2">
        <v>55.72</v>
      </c>
      <c r="EW236" s="2">
        <v>4.8600000000000003</v>
      </c>
      <c r="EX236" s="2">
        <v>0</v>
      </c>
      <c r="EY236" s="2">
        <v>0</v>
      </c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>
        <v>0</v>
      </c>
      <c r="FR236" s="2">
        <v>0</v>
      </c>
      <c r="FS236" s="2">
        <v>0</v>
      </c>
      <c r="FT236" s="2"/>
      <c r="FU236" s="2"/>
      <c r="FV236" s="2"/>
      <c r="FW236" s="2"/>
      <c r="FX236" s="2">
        <v>74</v>
      </c>
      <c r="FY236" s="2">
        <v>36</v>
      </c>
      <c r="FZ236" s="2"/>
      <c r="GA236" s="2" t="s">
        <v>3</v>
      </c>
      <c r="GB236" s="2"/>
      <c r="GC236" s="2"/>
      <c r="GD236" s="2">
        <v>1</v>
      </c>
      <c r="GE236" s="2"/>
      <c r="GF236" s="2">
        <v>-1844967371</v>
      </c>
      <c r="GG236" s="2">
        <v>2</v>
      </c>
      <c r="GH236" s="2">
        <v>1</v>
      </c>
      <c r="GI236" s="2">
        <v>-2</v>
      </c>
      <c r="GJ236" s="2">
        <v>0</v>
      </c>
      <c r="GK236" s="2">
        <v>0</v>
      </c>
      <c r="GL236" s="2">
        <f>ROUND(IF(AND(BH236=3,BI236=3,FS236&lt;&gt;0),P236,0),2)</f>
        <v>0</v>
      </c>
      <c r="GM236" s="2">
        <f>ROUND(O236+X236+Y236,2)+GX236</f>
        <v>365.09</v>
      </c>
      <c r="GN236" s="2">
        <f t="shared" si="143"/>
        <v>0</v>
      </c>
      <c r="GO236" s="2">
        <f t="shared" si="144"/>
        <v>0</v>
      </c>
      <c r="GP236" s="2">
        <f t="shared" si="145"/>
        <v>365.09</v>
      </c>
      <c r="GQ236" s="2"/>
      <c r="GR236" s="2">
        <v>0</v>
      </c>
      <c r="GS236" s="2">
        <v>3</v>
      </c>
      <c r="GT236" s="2">
        <v>0</v>
      </c>
      <c r="GU236" s="2" t="s">
        <v>3</v>
      </c>
      <c r="GV236" s="2">
        <f t="shared" si="146"/>
        <v>0</v>
      </c>
      <c r="GW236" s="2">
        <v>1</v>
      </c>
      <c r="GX236" s="2">
        <f>ROUND(HC236*I236,2)</f>
        <v>0</v>
      </c>
      <c r="GY236" s="2"/>
      <c r="GZ236" s="2"/>
      <c r="HA236" s="2">
        <v>0</v>
      </c>
      <c r="HB236" s="2">
        <v>0</v>
      </c>
      <c r="HC236" s="2">
        <f t="shared" si="147"/>
        <v>0</v>
      </c>
      <c r="HD236" s="2"/>
      <c r="HE236" s="2" t="s">
        <v>3</v>
      </c>
      <c r="HF236" s="2" t="s">
        <v>3</v>
      </c>
      <c r="HG236" s="2"/>
      <c r="HH236" s="2"/>
      <c r="HI236" s="2"/>
      <c r="HJ236" s="2"/>
      <c r="HK236" s="2"/>
      <c r="HL236" s="2"/>
      <c r="HM236" s="2" t="s">
        <v>3</v>
      </c>
      <c r="HN236" s="2" t="s">
        <v>39</v>
      </c>
      <c r="HO236" s="2" t="s">
        <v>40</v>
      </c>
      <c r="HP236" s="2" t="s">
        <v>35</v>
      </c>
      <c r="HQ236" s="2" t="s">
        <v>35</v>
      </c>
      <c r="HR236" s="2"/>
      <c r="HS236" s="2">
        <v>0</v>
      </c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>
        <v>0</v>
      </c>
      <c r="IL236" s="2"/>
      <c r="IM236" s="2"/>
      <c r="IN236" s="2"/>
      <c r="IO236" s="2"/>
      <c r="IP236" s="2"/>
      <c r="IQ236" s="2"/>
      <c r="IR236" s="2"/>
      <c r="IS236" s="2"/>
      <c r="IT236" s="2"/>
      <c r="IU236" s="2"/>
    </row>
    <row r="237" spans="1:255" x14ac:dyDescent="0.2">
      <c r="A237">
        <v>17</v>
      </c>
      <c r="B237">
        <v>1</v>
      </c>
      <c r="C237">
        <f>ROW(SmtRes!A76)</f>
        <v>76</v>
      </c>
      <c r="D237">
        <f>ROW(EtalonRes!A76)</f>
        <v>76</v>
      </c>
      <c r="E237" t="s">
        <v>3</v>
      </c>
      <c r="F237" t="s">
        <v>182</v>
      </c>
      <c r="G237" t="s">
        <v>183</v>
      </c>
      <c r="H237" t="s">
        <v>50</v>
      </c>
      <c r="I237">
        <f>ROUND(ROUND(3,4),7)</f>
        <v>3</v>
      </c>
      <c r="J237">
        <v>0</v>
      </c>
      <c r="K237">
        <f>ROUND(ROUND(3,4),7)</f>
        <v>3</v>
      </c>
      <c r="O237">
        <f>ROUND(CP237,0)</f>
        <v>8854</v>
      </c>
      <c r="P237">
        <f>ROUND(CQ237*I237,0)</f>
        <v>0</v>
      </c>
      <c r="Q237">
        <f>ROUND(CR237*I237,0)</f>
        <v>0</v>
      </c>
      <c r="R237">
        <f>ROUND(CS237*I237,0)</f>
        <v>0</v>
      </c>
      <c r="S237">
        <f>ROUND(CT237*I237,0)</f>
        <v>8854</v>
      </c>
      <c r="T237">
        <f>ROUND(CU237*I237,0)</f>
        <v>0</v>
      </c>
      <c r="U237">
        <f t="shared" si="129"/>
        <v>15.1632</v>
      </c>
      <c r="V237">
        <f t="shared" si="130"/>
        <v>0</v>
      </c>
      <c r="W237">
        <f>ROUND(CX237*I237,0)</f>
        <v>0</v>
      </c>
      <c r="X237">
        <f>ROUND(CY237,0)</f>
        <v>6552</v>
      </c>
      <c r="Y237">
        <f>ROUND(CZ237,0)</f>
        <v>3187</v>
      </c>
      <c r="AA237">
        <v>-1</v>
      </c>
      <c r="AB237">
        <f t="shared" si="131"/>
        <v>57.95</v>
      </c>
      <c r="AC237">
        <f t="shared" si="148"/>
        <v>0</v>
      </c>
      <c r="AD237">
        <f>ROUND(((((ET237*ROUND((0.3+1),7)))-((EU237*ROUND((0.3+1),7))))+AE237),2)</f>
        <v>0</v>
      </c>
      <c r="AE237">
        <f>ROUND(((EU237*ROUND((0.3+1),7))),2)</f>
        <v>0</v>
      </c>
      <c r="AF237">
        <f>ROUND(((EV237*ROUND(((0.3+1)*0.8),7))),2)</f>
        <v>57.95</v>
      </c>
      <c r="AG237">
        <f t="shared" si="133"/>
        <v>0</v>
      </c>
      <c r="AH237">
        <f>((EW237*ROUND(((0.3+1)*0.8),7)))</f>
        <v>5.0544000000000002</v>
      </c>
      <c r="AI237">
        <f>((EX237*ROUND((0.3+1),7)))</f>
        <v>0</v>
      </c>
      <c r="AJ237">
        <f t="shared" si="134"/>
        <v>0</v>
      </c>
      <c r="AK237">
        <v>55.72</v>
      </c>
      <c r="AL237">
        <v>0</v>
      </c>
      <c r="AM237">
        <v>0</v>
      </c>
      <c r="AN237">
        <v>0</v>
      </c>
      <c r="AO237">
        <v>55.72</v>
      </c>
      <c r="AP237">
        <v>0</v>
      </c>
      <c r="AQ237">
        <v>4.8600000000000003</v>
      </c>
      <c r="AR237">
        <v>0</v>
      </c>
      <c r="AS237">
        <v>0</v>
      </c>
      <c r="AT237">
        <v>74</v>
      </c>
      <c r="AU237">
        <v>36</v>
      </c>
      <c r="AV237">
        <v>1</v>
      </c>
      <c r="AW237">
        <v>1</v>
      </c>
      <c r="AZ237">
        <v>1</v>
      </c>
      <c r="BA237">
        <v>50.93</v>
      </c>
      <c r="BB237">
        <v>1</v>
      </c>
      <c r="BC237">
        <v>1</v>
      </c>
      <c r="BD237" t="s">
        <v>3</v>
      </c>
      <c r="BE237" t="s">
        <v>3</v>
      </c>
      <c r="BF237" t="s">
        <v>3</v>
      </c>
      <c r="BG237" t="s">
        <v>3</v>
      </c>
      <c r="BH237">
        <v>0</v>
      </c>
      <c r="BI237">
        <v>4</v>
      </c>
      <c r="BJ237" t="s">
        <v>184</v>
      </c>
      <c r="BM237">
        <v>200001</v>
      </c>
      <c r="BN237">
        <v>0</v>
      </c>
      <c r="BO237" t="s">
        <v>3</v>
      </c>
      <c r="BP237">
        <v>0</v>
      </c>
      <c r="BQ237">
        <v>4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74</v>
      </c>
      <c r="CA237">
        <v>36</v>
      </c>
      <c r="CB237" t="s">
        <v>3</v>
      </c>
      <c r="CE237">
        <v>0</v>
      </c>
      <c r="CF237">
        <v>0</v>
      </c>
      <c r="CG237">
        <v>0</v>
      </c>
      <c r="CM237">
        <v>0</v>
      </c>
      <c r="CN237" t="s">
        <v>280</v>
      </c>
      <c r="CO237">
        <v>0</v>
      </c>
      <c r="CP237">
        <f t="shared" si="135"/>
        <v>8854</v>
      </c>
      <c r="CQ237">
        <f t="shared" si="136"/>
        <v>0</v>
      </c>
      <c r="CR237">
        <f>((((ET237*ROUND((0.3+1),7)))*BB237-((EU237*ROUND((0.3+1),7)))*BS237)+AE237*BS237)</f>
        <v>0</v>
      </c>
      <c r="CS237">
        <f t="shared" si="137"/>
        <v>0</v>
      </c>
      <c r="CT237">
        <f t="shared" si="138"/>
        <v>2951.3935000000001</v>
      </c>
      <c r="CU237">
        <f t="shared" si="139"/>
        <v>0</v>
      </c>
      <c r="CV237">
        <f t="shared" si="140"/>
        <v>5.0544000000000002</v>
      </c>
      <c r="CW237">
        <f t="shared" si="141"/>
        <v>0</v>
      </c>
      <c r="CX237">
        <f t="shared" si="142"/>
        <v>0</v>
      </c>
      <c r="CY237">
        <f>(((S237+R237)*AT237)/100)</f>
        <v>6551.96</v>
      </c>
      <c r="CZ237">
        <f>(((S237+R237)*AU237)/100)</f>
        <v>3187.44</v>
      </c>
      <c r="DC237" t="s">
        <v>3</v>
      </c>
      <c r="DD237" t="s">
        <v>3</v>
      </c>
      <c r="DE237" t="s">
        <v>33</v>
      </c>
      <c r="DF237" t="s">
        <v>33</v>
      </c>
      <c r="DG237" t="s">
        <v>34</v>
      </c>
      <c r="DH237" t="s">
        <v>3</v>
      </c>
      <c r="DI237" t="s">
        <v>34</v>
      </c>
      <c r="DJ237" t="s">
        <v>33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1013</v>
      </c>
      <c r="DV237" t="s">
        <v>50</v>
      </c>
      <c r="DW237" t="s">
        <v>50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56793215</v>
      </c>
      <c r="EF237">
        <v>4</v>
      </c>
      <c r="EG237" t="s">
        <v>35</v>
      </c>
      <c r="EH237">
        <v>83</v>
      </c>
      <c r="EI237" t="s">
        <v>35</v>
      </c>
      <c r="EJ237">
        <v>4</v>
      </c>
      <c r="EK237">
        <v>200001</v>
      </c>
      <c r="EL237" t="s">
        <v>36</v>
      </c>
      <c r="EM237" t="s">
        <v>37</v>
      </c>
      <c r="EO237" t="s">
        <v>38</v>
      </c>
      <c r="EQ237">
        <v>132096</v>
      </c>
      <c r="ER237">
        <v>55.72</v>
      </c>
      <c r="ES237">
        <v>0</v>
      </c>
      <c r="ET237">
        <v>0</v>
      </c>
      <c r="EU237">
        <v>0</v>
      </c>
      <c r="EV237">
        <v>55.72</v>
      </c>
      <c r="EW237">
        <v>4.8600000000000003</v>
      </c>
      <c r="EX237">
        <v>0</v>
      </c>
      <c r="EY237">
        <v>0</v>
      </c>
      <c r="FQ237">
        <v>0</v>
      </c>
      <c r="FR237">
        <v>0</v>
      </c>
      <c r="FS237">
        <v>0</v>
      </c>
      <c r="FX237">
        <v>74</v>
      </c>
      <c r="FY237">
        <v>36</v>
      </c>
      <c r="GA237" t="s">
        <v>3</v>
      </c>
      <c r="GD237">
        <v>1</v>
      </c>
      <c r="GF237">
        <v>-1844967371</v>
      </c>
      <c r="GG237">
        <v>2</v>
      </c>
      <c r="GH237">
        <v>1</v>
      </c>
      <c r="GI237">
        <v>2</v>
      </c>
      <c r="GJ237">
        <v>0</v>
      </c>
      <c r="GK237">
        <v>0</v>
      </c>
      <c r="GL237">
        <f>ROUND(IF(AND(BH237=3,BI237=3,FS237&lt;&gt;0),P237,0),0)</f>
        <v>0</v>
      </c>
      <c r="GM237">
        <f>ROUND(O237+X237+Y237,0)+GX237</f>
        <v>18593</v>
      </c>
      <c r="GN237">
        <f t="shared" si="143"/>
        <v>0</v>
      </c>
      <c r="GO237">
        <f t="shared" si="144"/>
        <v>0</v>
      </c>
      <c r="GP237">
        <f t="shared" si="145"/>
        <v>18593</v>
      </c>
      <c r="GR237">
        <v>0</v>
      </c>
      <c r="GS237">
        <v>3</v>
      </c>
      <c r="GT237">
        <v>0</v>
      </c>
      <c r="GU237" t="s">
        <v>3</v>
      </c>
      <c r="GV237">
        <f t="shared" si="146"/>
        <v>0</v>
      </c>
      <c r="GW237">
        <v>1</v>
      </c>
      <c r="GX237">
        <f>ROUND(HC237*I237,0)</f>
        <v>0</v>
      </c>
      <c r="HA237">
        <v>0</v>
      </c>
      <c r="HB237">
        <v>0</v>
      </c>
      <c r="HC237">
        <f t="shared" si="147"/>
        <v>0</v>
      </c>
      <c r="HE237" t="s">
        <v>3</v>
      </c>
      <c r="HF237" t="s">
        <v>3</v>
      </c>
      <c r="HM237" t="s">
        <v>3</v>
      </c>
      <c r="HN237" t="s">
        <v>39</v>
      </c>
      <c r="HO237" t="s">
        <v>40</v>
      </c>
      <c r="HP237" t="s">
        <v>35</v>
      </c>
      <c r="HQ237" t="s">
        <v>35</v>
      </c>
      <c r="HS237">
        <v>0</v>
      </c>
      <c r="IK237">
        <v>0</v>
      </c>
    </row>
    <row r="239" spans="1:255" x14ac:dyDescent="0.2">
      <c r="A239" s="3">
        <v>51</v>
      </c>
      <c r="B239" s="3">
        <f>B222</f>
        <v>1</v>
      </c>
      <c r="C239" s="3">
        <f>A222</f>
        <v>4</v>
      </c>
      <c r="D239" s="3">
        <f>ROW(A222)</f>
        <v>222</v>
      </c>
      <c r="E239" s="3"/>
      <c r="F239" s="3" t="str">
        <f>IF(F222&lt;&gt;"",F222,"")</f>
        <v>5</v>
      </c>
      <c r="G239" s="3" t="str">
        <f>IF(G222&lt;&gt;"",G222,"")</f>
        <v>Кабельное хозяйство - 1шт.</v>
      </c>
      <c r="H239" s="3">
        <v>0</v>
      </c>
      <c r="I239" s="3"/>
      <c r="J239" s="3"/>
      <c r="K239" s="3"/>
      <c r="L239" s="3"/>
      <c r="M239" s="3"/>
      <c r="N239" s="3"/>
      <c r="O239" s="3">
        <f t="shared" ref="O239:T239" si="149">ROUND(AB239,0)</f>
        <v>44</v>
      </c>
      <c r="P239" s="3">
        <f t="shared" si="149"/>
        <v>0</v>
      </c>
      <c r="Q239" s="3">
        <f t="shared" si="149"/>
        <v>0</v>
      </c>
      <c r="R239" s="3">
        <f t="shared" si="149"/>
        <v>0</v>
      </c>
      <c r="S239" s="3">
        <f t="shared" si="149"/>
        <v>44</v>
      </c>
      <c r="T239" s="3">
        <f t="shared" si="149"/>
        <v>0</v>
      </c>
      <c r="U239" s="3">
        <f>AH239</f>
        <v>3.4336799999999998</v>
      </c>
      <c r="V239" s="3">
        <f>AI239</f>
        <v>0</v>
      </c>
      <c r="W239" s="3">
        <f>ROUND(AJ239,0)</f>
        <v>0</v>
      </c>
      <c r="X239" s="3">
        <f>ROUND(AK239,0)</f>
        <v>33</v>
      </c>
      <c r="Y239" s="3">
        <f>ROUND(AL239,0)</f>
        <v>16</v>
      </c>
      <c r="Z239" s="3"/>
      <c r="AA239" s="3"/>
      <c r="AB239" s="3">
        <f>ROUND(SUMIF(AA226:AA237,"=64890179",O226:O237),0)</f>
        <v>44</v>
      </c>
      <c r="AC239" s="3">
        <f>ROUND(SUMIF(AA226:AA237,"=64890179",P226:P237),0)</f>
        <v>0</v>
      </c>
      <c r="AD239" s="3">
        <f>ROUND(SUMIF(AA226:AA237,"=64890179",Q226:Q237),0)</f>
        <v>0</v>
      </c>
      <c r="AE239" s="3">
        <f>ROUND(SUMIF(AA226:AA237,"=64890179",R226:R237),0)</f>
        <v>0</v>
      </c>
      <c r="AF239" s="3">
        <f>ROUND(SUMIF(AA226:AA237,"=64890179",S226:S237),0)</f>
        <v>44</v>
      </c>
      <c r="AG239" s="3">
        <f>ROUND(SUMIF(AA226:AA237,"=64890179",T226:T237),0)</f>
        <v>0</v>
      </c>
      <c r="AH239" s="3">
        <f>SUMIF(AA226:AA237,"=64890179",U226:U237)</f>
        <v>3.4336799999999998</v>
      </c>
      <c r="AI239" s="3">
        <f>SUMIF(AA226:AA237,"=64890179",V226:V237)</f>
        <v>0</v>
      </c>
      <c r="AJ239" s="3">
        <f>ROUND(SUMIF(AA226:AA237,"=64890179",W226:W237),0)</f>
        <v>0</v>
      </c>
      <c r="AK239" s="3">
        <f>ROUND(SUMIF(AA226:AA237,"=64890179",X226:X237),0)</f>
        <v>33</v>
      </c>
      <c r="AL239" s="3">
        <f>ROUND(SUMIF(AA226:AA237,"=64890179",Y226:Y237),0)</f>
        <v>16</v>
      </c>
      <c r="AM239" s="3"/>
      <c r="AN239" s="3"/>
      <c r="AO239" s="3">
        <f t="shared" ref="AO239:BD239" si="150">ROUND(BX239,0)</f>
        <v>0</v>
      </c>
      <c r="AP239" s="3">
        <f t="shared" si="150"/>
        <v>0</v>
      </c>
      <c r="AQ239" s="3">
        <f t="shared" si="150"/>
        <v>0</v>
      </c>
      <c r="AR239" s="3">
        <f t="shared" si="150"/>
        <v>92</v>
      </c>
      <c r="AS239" s="3">
        <f t="shared" si="150"/>
        <v>0</v>
      </c>
      <c r="AT239" s="3">
        <f t="shared" si="150"/>
        <v>0</v>
      </c>
      <c r="AU239" s="3">
        <f t="shared" si="150"/>
        <v>92</v>
      </c>
      <c r="AV239" s="3">
        <f t="shared" si="150"/>
        <v>0</v>
      </c>
      <c r="AW239" s="3">
        <f t="shared" si="150"/>
        <v>0</v>
      </c>
      <c r="AX239" s="3">
        <f t="shared" si="150"/>
        <v>0</v>
      </c>
      <c r="AY239" s="3">
        <f t="shared" si="150"/>
        <v>0</v>
      </c>
      <c r="AZ239" s="3">
        <f t="shared" si="150"/>
        <v>0</v>
      </c>
      <c r="BA239" s="3">
        <f t="shared" si="150"/>
        <v>0</v>
      </c>
      <c r="BB239" s="3">
        <f t="shared" si="150"/>
        <v>0</v>
      </c>
      <c r="BC239" s="3">
        <f t="shared" si="150"/>
        <v>0</v>
      </c>
      <c r="BD239" s="3">
        <f t="shared" si="150"/>
        <v>0</v>
      </c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>
        <f>ROUND(SUMIF(AA226:AA237,"=64890179",FQ226:FQ237),0)</f>
        <v>0</v>
      </c>
      <c r="BY239" s="3">
        <f>ROUND(SUMIF(AA226:AA237,"=64890179",FR226:FR237),0)</f>
        <v>0</v>
      </c>
      <c r="BZ239" s="3">
        <f>ROUND(SUMIF(AA226:AA237,"=64890179",GL226:GL237),0)</f>
        <v>0</v>
      </c>
      <c r="CA239" s="3">
        <f>ROUND(SUMIF(AA226:AA237,"=64890179",GM226:GM237),0)</f>
        <v>92</v>
      </c>
      <c r="CB239" s="3">
        <f>ROUND(SUMIF(AA226:AA237,"=64890179",GN226:GN237),0)</f>
        <v>0</v>
      </c>
      <c r="CC239" s="3">
        <f>ROUND(SUMIF(AA226:AA237,"=64890179",GO226:GO237),0)</f>
        <v>0</v>
      </c>
      <c r="CD239" s="3">
        <f>ROUND(SUMIF(AA226:AA237,"=64890179",GP226:GP237),0)</f>
        <v>92</v>
      </c>
      <c r="CE239" s="3">
        <f>AC239-BX239</f>
        <v>0</v>
      </c>
      <c r="CF239" s="3">
        <f>AC239-BY239</f>
        <v>0</v>
      </c>
      <c r="CG239" s="3">
        <f>BX239-BZ239</f>
        <v>0</v>
      </c>
      <c r="CH239" s="3">
        <f>AC239-BX239-BY239+BZ239</f>
        <v>0</v>
      </c>
      <c r="CI239" s="3">
        <f>BY239-BZ239</f>
        <v>0</v>
      </c>
      <c r="CJ239" s="3">
        <f>ROUND(SUMIF(AA226:AA237,"=64890179",GX226:GX237),0)</f>
        <v>0</v>
      </c>
      <c r="CK239" s="3">
        <f>ROUND(SUMIF(AA226:AA237,"=64890179",GY226:GY237),0)</f>
        <v>0</v>
      </c>
      <c r="CL239" s="3">
        <f>ROUND(SUMIF(AA226:AA237,"=64890179",GZ226:GZ237),0)</f>
        <v>0</v>
      </c>
      <c r="CM239" s="3">
        <f>ROUND(SUMIF(AA226:AA237,"=64890179",HD226:HD237),0)</f>
        <v>0</v>
      </c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4">
        <f t="shared" ref="DG239:DL239" si="151">ROUND(DT239,0)</f>
        <v>2239</v>
      </c>
      <c r="DH239" s="4">
        <f t="shared" si="151"/>
        <v>0</v>
      </c>
      <c r="DI239" s="4">
        <f t="shared" si="151"/>
        <v>0</v>
      </c>
      <c r="DJ239" s="4">
        <f t="shared" si="151"/>
        <v>0</v>
      </c>
      <c r="DK239" s="4">
        <f t="shared" si="151"/>
        <v>2239</v>
      </c>
      <c r="DL239" s="4">
        <f t="shared" si="151"/>
        <v>0</v>
      </c>
      <c r="DM239" s="4">
        <f>DZ239</f>
        <v>3.4336799999999998</v>
      </c>
      <c r="DN239" s="4">
        <f>EA239</f>
        <v>0</v>
      </c>
      <c r="DO239" s="4">
        <f>ROUND(EB239,0)</f>
        <v>0</v>
      </c>
      <c r="DP239" s="4">
        <f>ROUND(EC239,0)</f>
        <v>1656</v>
      </c>
      <c r="DQ239" s="4">
        <f>ROUND(ED239,0)</f>
        <v>806</v>
      </c>
      <c r="DR239" s="4"/>
      <c r="DS239" s="4"/>
      <c r="DT239" s="4">
        <f>ROUND(SUMIF(AA226:AA237,"=64890177",O226:O237),0)</f>
        <v>2239</v>
      </c>
      <c r="DU239" s="4">
        <f>ROUND(SUMIF(AA226:AA237,"=64890177",P226:P237),0)</f>
        <v>0</v>
      </c>
      <c r="DV239" s="4">
        <f>ROUND(SUMIF(AA226:AA237,"=64890177",Q226:Q237),0)</f>
        <v>0</v>
      </c>
      <c r="DW239" s="4">
        <f>ROUND(SUMIF(AA226:AA237,"=64890177",R226:R237),0)</f>
        <v>0</v>
      </c>
      <c r="DX239" s="4">
        <f>ROUND(SUMIF(AA226:AA237,"=64890177",S226:S237),0)</f>
        <v>2239</v>
      </c>
      <c r="DY239" s="4">
        <f>ROUND(SUMIF(AA226:AA237,"=64890177",T226:T237),0)</f>
        <v>0</v>
      </c>
      <c r="DZ239" s="4">
        <f>SUMIF(AA226:AA237,"=64890177",U226:U237)</f>
        <v>3.4336799999999998</v>
      </c>
      <c r="EA239" s="4">
        <f>SUMIF(AA226:AA237,"=64890177",V226:V237)</f>
        <v>0</v>
      </c>
      <c r="EB239" s="4">
        <f>ROUND(SUMIF(AA226:AA237,"=64890177",W226:W237),0)</f>
        <v>0</v>
      </c>
      <c r="EC239" s="4">
        <f>ROUND(SUMIF(AA226:AA237,"=64890177",X226:X237),0)</f>
        <v>1656</v>
      </c>
      <c r="ED239" s="4">
        <f>ROUND(SUMIF(AA226:AA237,"=64890177",Y226:Y237),0)</f>
        <v>806</v>
      </c>
      <c r="EE239" s="4"/>
      <c r="EF239" s="4"/>
      <c r="EG239" s="4">
        <f t="shared" ref="EG239:EV239" si="152">ROUND(FP239,0)</f>
        <v>0</v>
      </c>
      <c r="EH239" s="4">
        <f t="shared" si="152"/>
        <v>0</v>
      </c>
      <c r="EI239" s="4">
        <f t="shared" si="152"/>
        <v>0</v>
      </c>
      <c r="EJ239" s="4">
        <f t="shared" si="152"/>
        <v>4701</v>
      </c>
      <c r="EK239" s="4">
        <f t="shared" si="152"/>
        <v>0</v>
      </c>
      <c r="EL239" s="4">
        <f t="shared" si="152"/>
        <v>0</v>
      </c>
      <c r="EM239" s="4">
        <f t="shared" si="152"/>
        <v>4701</v>
      </c>
      <c r="EN239" s="4">
        <f t="shared" si="152"/>
        <v>0</v>
      </c>
      <c r="EO239" s="4">
        <f t="shared" si="152"/>
        <v>0</v>
      </c>
      <c r="EP239" s="4">
        <f t="shared" si="152"/>
        <v>0</v>
      </c>
      <c r="EQ239" s="4">
        <f t="shared" si="152"/>
        <v>0</v>
      </c>
      <c r="ER239" s="4">
        <f t="shared" si="152"/>
        <v>0</v>
      </c>
      <c r="ES239" s="4">
        <f t="shared" si="152"/>
        <v>0</v>
      </c>
      <c r="ET239" s="4">
        <f t="shared" si="152"/>
        <v>0</v>
      </c>
      <c r="EU239" s="4">
        <f t="shared" si="152"/>
        <v>0</v>
      </c>
      <c r="EV239" s="4">
        <f t="shared" si="152"/>
        <v>0</v>
      </c>
      <c r="EW239" s="4"/>
      <c r="EX239" s="4"/>
      <c r="EY239" s="4"/>
      <c r="EZ239" s="4"/>
      <c r="FA239" s="4"/>
      <c r="FB239" s="4"/>
      <c r="FC239" s="4"/>
      <c r="FD239" s="4"/>
      <c r="FE239" s="4"/>
      <c r="FF239" s="4"/>
      <c r="FG239" s="4"/>
      <c r="FH239" s="4"/>
      <c r="FI239" s="4"/>
      <c r="FJ239" s="4"/>
      <c r="FK239" s="4"/>
      <c r="FL239" s="4"/>
      <c r="FM239" s="4"/>
      <c r="FN239" s="4"/>
      <c r="FO239" s="4"/>
      <c r="FP239" s="4">
        <f>ROUND(SUMIF(AA226:AA237,"=64890177",FQ226:FQ237),0)</f>
        <v>0</v>
      </c>
      <c r="FQ239" s="4">
        <f>ROUND(SUMIF(AA226:AA237,"=64890177",FR226:FR237),0)</f>
        <v>0</v>
      </c>
      <c r="FR239" s="4">
        <f>ROUND(SUMIF(AA226:AA237,"=64890177",GL226:GL237),0)</f>
        <v>0</v>
      </c>
      <c r="FS239" s="4">
        <f>ROUND(SUMIF(AA226:AA237,"=64890177",GM226:GM237),0)</f>
        <v>4701</v>
      </c>
      <c r="FT239" s="4">
        <f>ROUND(SUMIF(AA226:AA237,"=64890177",GN226:GN237),0)</f>
        <v>0</v>
      </c>
      <c r="FU239" s="4">
        <f>ROUND(SUMIF(AA226:AA237,"=64890177",GO226:GO237),0)</f>
        <v>0</v>
      </c>
      <c r="FV239" s="4">
        <f>ROUND(SUMIF(AA226:AA237,"=64890177",GP226:GP237),0)</f>
        <v>4701</v>
      </c>
      <c r="FW239" s="4">
        <f>DU239-FP239</f>
        <v>0</v>
      </c>
      <c r="FX239" s="4">
        <f>DU239-FQ239</f>
        <v>0</v>
      </c>
      <c r="FY239" s="4">
        <f>FP239-FR239</f>
        <v>0</v>
      </c>
      <c r="FZ239" s="4">
        <f>DU239-FP239-FQ239+FR239</f>
        <v>0</v>
      </c>
      <c r="GA239" s="4">
        <f>FQ239-FR239</f>
        <v>0</v>
      </c>
      <c r="GB239" s="4">
        <f>ROUND(SUMIF(AA226:AA237,"=64890177",GX226:GX237),0)</f>
        <v>0</v>
      </c>
      <c r="GC239" s="4">
        <f>ROUND(SUMIF(AA226:AA237,"=64890177",GY226:GY237),0)</f>
        <v>0</v>
      </c>
      <c r="GD239" s="4">
        <f>ROUND(SUMIF(AA226:AA237,"=64890177",GZ226:GZ237),0)</f>
        <v>0</v>
      </c>
      <c r="GE239" s="4">
        <f>ROUND(SUMIF(AA226:AA237,"=64890177",HD226:HD237),0)</f>
        <v>0</v>
      </c>
      <c r="GF239" s="4"/>
      <c r="GG239" s="4"/>
      <c r="GH239" s="4"/>
      <c r="GI239" s="4"/>
      <c r="GJ239" s="4"/>
      <c r="GK239" s="4"/>
      <c r="GL239" s="4"/>
      <c r="GM239" s="4"/>
      <c r="GN239" s="4"/>
      <c r="GO239" s="4"/>
      <c r="GP239" s="4"/>
      <c r="GQ239" s="4"/>
      <c r="GR239" s="4"/>
      <c r="GS239" s="4"/>
      <c r="GT239" s="4"/>
      <c r="GU239" s="4"/>
      <c r="GV239" s="4"/>
      <c r="GW239" s="4"/>
      <c r="GX239" s="4">
        <v>0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201</v>
      </c>
      <c r="F241" s="5">
        <f>ROUND(Source!O239,O241)</f>
        <v>44</v>
      </c>
      <c r="G241" s="5" t="s">
        <v>63</v>
      </c>
      <c r="H241" s="5" t="s">
        <v>64</v>
      </c>
      <c r="I241" s="5"/>
      <c r="J241" s="5"/>
      <c r="K241" s="5">
        <v>201</v>
      </c>
      <c r="L241" s="5">
        <v>1</v>
      </c>
      <c r="M241" s="5">
        <v>3</v>
      </c>
      <c r="N241" s="5" t="s">
        <v>3</v>
      </c>
      <c r="O241" s="5">
        <v>0</v>
      </c>
      <c r="P241" s="5">
        <f>ROUND(Source!DG239,O241)</f>
        <v>2239</v>
      </c>
      <c r="Q241" s="5"/>
      <c r="R241" s="5"/>
      <c r="S241" s="5"/>
      <c r="T241" s="5"/>
      <c r="U241" s="5"/>
      <c r="V241" s="5"/>
      <c r="W241" s="5">
        <v>43.980000000000004</v>
      </c>
      <c r="X241" s="5">
        <v>1</v>
      </c>
      <c r="Y241" s="5">
        <v>43.980000000000004</v>
      </c>
      <c r="Z241" s="5">
        <v>2239</v>
      </c>
      <c r="AA241" s="5">
        <v>1</v>
      </c>
      <c r="AB241" s="5">
        <v>2239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202</v>
      </c>
      <c r="F242" s="5">
        <f>ROUND(Source!P239,O242)</f>
        <v>0</v>
      </c>
      <c r="G242" s="5" t="s">
        <v>65</v>
      </c>
      <c r="H242" s="5" t="s">
        <v>66</v>
      </c>
      <c r="I242" s="5"/>
      <c r="J242" s="5"/>
      <c r="K242" s="5">
        <v>202</v>
      </c>
      <c r="L242" s="5">
        <v>2</v>
      </c>
      <c r="M242" s="5">
        <v>3</v>
      </c>
      <c r="N242" s="5" t="s">
        <v>3</v>
      </c>
      <c r="O242" s="5">
        <v>0</v>
      </c>
      <c r="P242" s="5">
        <f>ROUND(Source!DH239,O242)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222</v>
      </c>
      <c r="F243" s="5">
        <f>ROUND(Source!AO239,O243)</f>
        <v>0</v>
      </c>
      <c r="G243" s="5" t="s">
        <v>67</v>
      </c>
      <c r="H243" s="5" t="s">
        <v>68</v>
      </c>
      <c r="I243" s="5"/>
      <c r="J243" s="5"/>
      <c r="K243" s="5">
        <v>222</v>
      </c>
      <c r="L243" s="5">
        <v>3</v>
      </c>
      <c r="M243" s="5">
        <v>3</v>
      </c>
      <c r="N243" s="5" t="s">
        <v>3</v>
      </c>
      <c r="O243" s="5">
        <v>0</v>
      </c>
      <c r="P243" s="5">
        <f>ROUND(Source!EG239,O243)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225</v>
      </c>
      <c r="F244" s="5">
        <f>ROUND(Source!AV239,O244)</f>
        <v>0</v>
      </c>
      <c r="G244" s="5" t="s">
        <v>69</v>
      </c>
      <c r="H244" s="5" t="s">
        <v>70</v>
      </c>
      <c r="I244" s="5"/>
      <c r="J244" s="5"/>
      <c r="K244" s="5">
        <v>225</v>
      </c>
      <c r="L244" s="5">
        <v>4</v>
      </c>
      <c r="M244" s="5">
        <v>3</v>
      </c>
      <c r="N244" s="5" t="s">
        <v>3</v>
      </c>
      <c r="O244" s="5">
        <v>0</v>
      </c>
      <c r="P244" s="5">
        <f>ROUND(Source!EN239,O244)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226</v>
      </c>
      <c r="F245" s="5">
        <f>ROUND(Source!AW239,O245)</f>
        <v>0</v>
      </c>
      <c r="G245" s="5" t="s">
        <v>71</v>
      </c>
      <c r="H245" s="5" t="s">
        <v>72</v>
      </c>
      <c r="I245" s="5"/>
      <c r="J245" s="5"/>
      <c r="K245" s="5">
        <v>226</v>
      </c>
      <c r="L245" s="5">
        <v>5</v>
      </c>
      <c r="M245" s="5">
        <v>3</v>
      </c>
      <c r="N245" s="5" t="s">
        <v>3</v>
      </c>
      <c r="O245" s="5">
        <v>0</v>
      </c>
      <c r="P245" s="5">
        <f>ROUND(Source!EO239,O245)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227</v>
      </c>
      <c r="F246" s="5">
        <f>ROUND(Source!AX239,O246)</f>
        <v>0</v>
      </c>
      <c r="G246" s="5" t="s">
        <v>73</v>
      </c>
      <c r="H246" s="5" t="s">
        <v>74</v>
      </c>
      <c r="I246" s="5"/>
      <c r="J246" s="5"/>
      <c r="K246" s="5">
        <v>227</v>
      </c>
      <c r="L246" s="5">
        <v>6</v>
      </c>
      <c r="M246" s="5">
        <v>3</v>
      </c>
      <c r="N246" s="5" t="s">
        <v>3</v>
      </c>
      <c r="O246" s="5">
        <v>0</v>
      </c>
      <c r="P246" s="5">
        <f>ROUND(Source!EP239,O246)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228</v>
      </c>
      <c r="F247" s="5">
        <f>ROUND(Source!AY239,O247)</f>
        <v>0</v>
      </c>
      <c r="G247" s="5" t="s">
        <v>75</v>
      </c>
      <c r="H247" s="5" t="s">
        <v>76</v>
      </c>
      <c r="I247" s="5"/>
      <c r="J247" s="5"/>
      <c r="K247" s="5">
        <v>228</v>
      </c>
      <c r="L247" s="5">
        <v>7</v>
      </c>
      <c r="M247" s="5">
        <v>3</v>
      </c>
      <c r="N247" s="5" t="s">
        <v>3</v>
      </c>
      <c r="O247" s="5">
        <v>0</v>
      </c>
      <c r="P247" s="5">
        <f>ROUND(Source!EQ239,O247)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216</v>
      </c>
      <c r="F248" s="5">
        <f>ROUND(Source!AP239,O248)</f>
        <v>0</v>
      </c>
      <c r="G248" s="5" t="s">
        <v>77</v>
      </c>
      <c r="H248" s="5" t="s">
        <v>78</v>
      </c>
      <c r="I248" s="5"/>
      <c r="J248" s="5"/>
      <c r="K248" s="5">
        <v>216</v>
      </c>
      <c r="L248" s="5">
        <v>8</v>
      </c>
      <c r="M248" s="5">
        <v>3</v>
      </c>
      <c r="N248" s="5" t="s">
        <v>3</v>
      </c>
      <c r="O248" s="5">
        <v>0</v>
      </c>
      <c r="P248" s="5">
        <f>ROUND(Source!EH239,O248)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223</v>
      </c>
      <c r="F249" s="5">
        <f>ROUND(Source!AQ239,O249)</f>
        <v>0</v>
      </c>
      <c r="G249" s="5" t="s">
        <v>79</v>
      </c>
      <c r="H249" s="5" t="s">
        <v>80</v>
      </c>
      <c r="I249" s="5"/>
      <c r="J249" s="5"/>
      <c r="K249" s="5">
        <v>223</v>
      </c>
      <c r="L249" s="5">
        <v>9</v>
      </c>
      <c r="M249" s="5">
        <v>3</v>
      </c>
      <c r="N249" s="5" t="s">
        <v>3</v>
      </c>
      <c r="O249" s="5">
        <v>0</v>
      </c>
      <c r="P249" s="5">
        <f>ROUND(Source!EI239,O249)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229</v>
      </c>
      <c r="F250" s="5">
        <f>ROUND(Source!AZ239,O250)</f>
        <v>0</v>
      </c>
      <c r="G250" s="5" t="s">
        <v>81</v>
      </c>
      <c r="H250" s="5" t="s">
        <v>82</v>
      </c>
      <c r="I250" s="5"/>
      <c r="J250" s="5"/>
      <c r="K250" s="5">
        <v>229</v>
      </c>
      <c r="L250" s="5">
        <v>10</v>
      </c>
      <c r="M250" s="5">
        <v>3</v>
      </c>
      <c r="N250" s="5" t="s">
        <v>3</v>
      </c>
      <c r="O250" s="5">
        <v>0</v>
      </c>
      <c r="P250" s="5">
        <f>ROUND(Source!ER239,O250)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203</v>
      </c>
      <c r="F251" s="5">
        <f>ROUND(Source!Q239,O251)</f>
        <v>0</v>
      </c>
      <c r="G251" s="5" t="s">
        <v>83</v>
      </c>
      <c r="H251" s="5" t="s">
        <v>84</v>
      </c>
      <c r="I251" s="5"/>
      <c r="J251" s="5"/>
      <c r="K251" s="5">
        <v>203</v>
      </c>
      <c r="L251" s="5">
        <v>11</v>
      </c>
      <c r="M251" s="5">
        <v>3</v>
      </c>
      <c r="N251" s="5" t="s">
        <v>3</v>
      </c>
      <c r="O251" s="5">
        <v>0</v>
      </c>
      <c r="P251" s="5">
        <f>ROUND(Source!DI239,O251)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231</v>
      </c>
      <c r="F252" s="5">
        <f>ROUND(Source!BB239,O252)</f>
        <v>0</v>
      </c>
      <c r="G252" s="5" t="s">
        <v>85</v>
      </c>
      <c r="H252" s="5" t="s">
        <v>86</v>
      </c>
      <c r="I252" s="5"/>
      <c r="J252" s="5"/>
      <c r="K252" s="5">
        <v>231</v>
      </c>
      <c r="L252" s="5">
        <v>12</v>
      </c>
      <c r="M252" s="5">
        <v>3</v>
      </c>
      <c r="N252" s="5" t="s">
        <v>3</v>
      </c>
      <c r="O252" s="5">
        <v>0</v>
      </c>
      <c r="P252" s="5">
        <f>ROUND(Source!ET239,O252)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204</v>
      </c>
      <c r="F253" s="5">
        <f>ROUND(Source!R239,O253)</f>
        <v>0</v>
      </c>
      <c r="G253" s="5" t="s">
        <v>87</v>
      </c>
      <c r="H253" s="5" t="s">
        <v>88</v>
      </c>
      <c r="I253" s="5"/>
      <c r="J253" s="5"/>
      <c r="K253" s="5">
        <v>204</v>
      </c>
      <c r="L253" s="5">
        <v>13</v>
      </c>
      <c r="M253" s="5">
        <v>3</v>
      </c>
      <c r="N253" s="5" t="s">
        <v>3</v>
      </c>
      <c r="O253" s="5">
        <v>0</v>
      </c>
      <c r="P253" s="5">
        <f>ROUND(Source!DJ239,O253)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205</v>
      </c>
      <c r="F254" s="5">
        <f>ROUND(Source!S239,O254)</f>
        <v>44</v>
      </c>
      <c r="G254" s="5" t="s">
        <v>89</v>
      </c>
      <c r="H254" s="5" t="s">
        <v>90</v>
      </c>
      <c r="I254" s="5"/>
      <c r="J254" s="5"/>
      <c r="K254" s="5">
        <v>205</v>
      </c>
      <c r="L254" s="5">
        <v>14</v>
      </c>
      <c r="M254" s="5">
        <v>3</v>
      </c>
      <c r="N254" s="5" t="s">
        <v>3</v>
      </c>
      <c r="O254" s="5">
        <v>0</v>
      </c>
      <c r="P254" s="5">
        <f>ROUND(Source!DK239,O254)</f>
        <v>2239</v>
      </c>
      <c r="Q254" s="5"/>
      <c r="R254" s="5"/>
      <c r="S254" s="5"/>
      <c r="T254" s="5"/>
      <c r="U254" s="5"/>
      <c r="V254" s="5"/>
      <c r="W254" s="5">
        <v>43.980000000000004</v>
      </c>
      <c r="X254" s="5">
        <v>1</v>
      </c>
      <c r="Y254" s="5">
        <v>43.980000000000004</v>
      </c>
      <c r="Z254" s="5">
        <v>2239</v>
      </c>
      <c r="AA254" s="5">
        <v>1</v>
      </c>
      <c r="AB254" s="5">
        <v>2239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232</v>
      </c>
      <c r="F255" s="5">
        <f>ROUND(Source!BC239,O255)</f>
        <v>0</v>
      </c>
      <c r="G255" s="5" t="s">
        <v>91</v>
      </c>
      <c r="H255" s="5" t="s">
        <v>92</v>
      </c>
      <c r="I255" s="5"/>
      <c r="J255" s="5"/>
      <c r="K255" s="5">
        <v>232</v>
      </c>
      <c r="L255" s="5">
        <v>15</v>
      </c>
      <c r="M255" s="5">
        <v>3</v>
      </c>
      <c r="N255" s="5" t="s">
        <v>3</v>
      </c>
      <c r="O255" s="5">
        <v>0</v>
      </c>
      <c r="P255" s="5">
        <f>ROUND(Source!EU239,O255)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214</v>
      </c>
      <c r="F256" s="5">
        <f>ROUND(Source!AS239,O256)</f>
        <v>0</v>
      </c>
      <c r="G256" s="5" t="s">
        <v>93</v>
      </c>
      <c r="H256" s="5" t="s">
        <v>94</v>
      </c>
      <c r="I256" s="5"/>
      <c r="J256" s="5"/>
      <c r="K256" s="5">
        <v>214</v>
      </c>
      <c r="L256" s="5">
        <v>16</v>
      </c>
      <c r="M256" s="5">
        <v>3</v>
      </c>
      <c r="N256" s="5" t="s">
        <v>3</v>
      </c>
      <c r="O256" s="5">
        <v>0</v>
      </c>
      <c r="P256" s="5">
        <f>ROUND(Source!EK239,O256)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06" x14ac:dyDescent="0.2">
      <c r="A257" s="5">
        <v>50</v>
      </c>
      <c r="B257" s="5">
        <v>0</v>
      </c>
      <c r="C257" s="5">
        <v>0</v>
      </c>
      <c r="D257" s="5">
        <v>1</v>
      </c>
      <c r="E257" s="5">
        <v>215</v>
      </c>
      <c r="F257" s="5">
        <f>ROUND(Source!AT239,O257)</f>
        <v>0</v>
      </c>
      <c r="G257" s="5" t="s">
        <v>95</v>
      </c>
      <c r="H257" s="5" t="s">
        <v>96</v>
      </c>
      <c r="I257" s="5"/>
      <c r="J257" s="5"/>
      <c r="K257" s="5">
        <v>215</v>
      </c>
      <c r="L257" s="5">
        <v>17</v>
      </c>
      <c r="M257" s="5">
        <v>3</v>
      </c>
      <c r="N257" s="5" t="s">
        <v>3</v>
      </c>
      <c r="O257" s="5">
        <v>0</v>
      </c>
      <c r="P257" s="5">
        <f>ROUND(Source!EL239,O257)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06" x14ac:dyDescent="0.2">
      <c r="A258" s="5">
        <v>50</v>
      </c>
      <c r="B258" s="5">
        <v>0</v>
      </c>
      <c r="C258" s="5">
        <v>0</v>
      </c>
      <c r="D258" s="5">
        <v>1</v>
      </c>
      <c r="E258" s="5">
        <v>217</v>
      </c>
      <c r="F258" s="5">
        <f>ROUND(Source!AU239,O258)</f>
        <v>92</v>
      </c>
      <c r="G258" s="5" t="s">
        <v>97</v>
      </c>
      <c r="H258" s="5" t="s">
        <v>98</v>
      </c>
      <c r="I258" s="5"/>
      <c r="J258" s="5"/>
      <c r="K258" s="5">
        <v>217</v>
      </c>
      <c r="L258" s="5">
        <v>18</v>
      </c>
      <c r="M258" s="5">
        <v>3</v>
      </c>
      <c r="N258" s="5" t="s">
        <v>3</v>
      </c>
      <c r="O258" s="5">
        <v>0</v>
      </c>
      <c r="P258" s="5">
        <f>ROUND(Source!EM239,O258)</f>
        <v>4701</v>
      </c>
      <c r="Q258" s="5"/>
      <c r="R258" s="5"/>
      <c r="S258" s="5"/>
      <c r="T258" s="5"/>
      <c r="U258" s="5"/>
      <c r="V258" s="5"/>
      <c r="W258" s="5">
        <v>92.36</v>
      </c>
      <c r="X258" s="5">
        <v>1</v>
      </c>
      <c r="Y258" s="5">
        <v>92.36</v>
      </c>
      <c r="Z258" s="5">
        <v>4701</v>
      </c>
      <c r="AA258" s="5">
        <v>1</v>
      </c>
      <c r="AB258" s="5">
        <v>4701</v>
      </c>
    </row>
    <row r="259" spans="1:206" x14ac:dyDescent="0.2">
      <c r="A259" s="5">
        <v>50</v>
      </c>
      <c r="B259" s="5">
        <v>0</v>
      </c>
      <c r="C259" s="5">
        <v>0</v>
      </c>
      <c r="D259" s="5">
        <v>1</v>
      </c>
      <c r="E259" s="5">
        <v>230</v>
      </c>
      <c r="F259" s="5">
        <f>ROUND(Source!BA239,O259)</f>
        <v>0</v>
      </c>
      <c r="G259" s="5" t="s">
        <v>99</v>
      </c>
      <c r="H259" s="5" t="s">
        <v>100</v>
      </c>
      <c r="I259" s="5"/>
      <c r="J259" s="5"/>
      <c r="K259" s="5">
        <v>230</v>
      </c>
      <c r="L259" s="5">
        <v>19</v>
      </c>
      <c r="M259" s="5">
        <v>3</v>
      </c>
      <c r="N259" s="5" t="s">
        <v>3</v>
      </c>
      <c r="O259" s="5">
        <v>0</v>
      </c>
      <c r="P259" s="5">
        <f>ROUND(Source!ES239,O259)</f>
        <v>0</v>
      </c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>
        <v>0</v>
      </c>
      <c r="AA259" s="5">
        <v>1</v>
      </c>
      <c r="AB259" s="5">
        <v>0</v>
      </c>
    </row>
    <row r="260" spans="1:206" x14ac:dyDescent="0.2">
      <c r="A260" s="5">
        <v>50</v>
      </c>
      <c r="B260" s="5">
        <v>0</v>
      </c>
      <c r="C260" s="5">
        <v>0</v>
      </c>
      <c r="D260" s="5">
        <v>1</v>
      </c>
      <c r="E260" s="5">
        <v>206</v>
      </c>
      <c r="F260" s="5">
        <f>ROUND(Source!T239,O260)</f>
        <v>0</v>
      </c>
      <c r="G260" s="5" t="s">
        <v>101</v>
      </c>
      <c r="H260" s="5" t="s">
        <v>102</v>
      </c>
      <c r="I260" s="5"/>
      <c r="J260" s="5"/>
      <c r="K260" s="5">
        <v>206</v>
      </c>
      <c r="L260" s="5">
        <v>20</v>
      </c>
      <c r="M260" s="5">
        <v>3</v>
      </c>
      <c r="N260" s="5" t="s">
        <v>3</v>
      </c>
      <c r="O260" s="5">
        <v>0</v>
      </c>
      <c r="P260" s="5">
        <f>ROUND(Source!DL239,O260)</f>
        <v>0</v>
      </c>
      <c r="Q260" s="5"/>
      <c r="R260" s="5"/>
      <c r="S260" s="5"/>
      <c r="T260" s="5"/>
      <c r="U260" s="5"/>
      <c r="V260" s="5"/>
      <c r="W260" s="5">
        <v>0</v>
      </c>
      <c r="X260" s="5">
        <v>1</v>
      </c>
      <c r="Y260" s="5">
        <v>0</v>
      </c>
      <c r="Z260" s="5">
        <v>0</v>
      </c>
      <c r="AA260" s="5">
        <v>1</v>
      </c>
      <c r="AB260" s="5">
        <v>0</v>
      </c>
    </row>
    <row r="261" spans="1:206" x14ac:dyDescent="0.2">
      <c r="A261" s="5">
        <v>50</v>
      </c>
      <c r="B261" s="5">
        <v>0</v>
      </c>
      <c r="C261" s="5">
        <v>0</v>
      </c>
      <c r="D261" s="5">
        <v>1</v>
      </c>
      <c r="E261" s="5">
        <v>207</v>
      </c>
      <c r="F261" s="5">
        <f>ROUND(Source!U239,O261)</f>
        <v>3.4336799999999998</v>
      </c>
      <c r="G261" s="5" t="s">
        <v>103</v>
      </c>
      <c r="H261" s="5" t="s">
        <v>104</v>
      </c>
      <c r="I261" s="5"/>
      <c r="J261" s="5"/>
      <c r="K261" s="5">
        <v>207</v>
      </c>
      <c r="L261" s="5">
        <v>21</v>
      </c>
      <c r="M261" s="5">
        <v>3</v>
      </c>
      <c r="N261" s="5" t="s">
        <v>3</v>
      </c>
      <c r="O261" s="5">
        <v>7</v>
      </c>
      <c r="P261" s="5">
        <f>ROUND(Source!DM239,O261)</f>
        <v>3.4336799999999998</v>
      </c>
      <c r="Q261" s="5"/>
      <c r="R261" s="5"/>
      <c r="S261" s="5"/>
      <c r="T261" s="5"/>
      <c r="U261" s="5"/>
      <c r="V261" s="5"/>
      <c r="W261" s="5">
        <v>3.4336799999999998</v>
      </c>
      <c r="X261" s="5">
        <v>1</v>
      </c>
      <c r="Y261" s="5">
        <v>3.4336799999999998</v>
      </c>
      <c r="Z261" s="5">
        <v>3.4336799999999998</v>
      </c>
      <c r="AA261" s="5">
        <v>1</v>
      </c>
      <c r="AB261" s="5">
        <v>3.4336799999999998</v>
      </c>
    </row>
    <row r="262" spans="1:206" x14ac:dyDescent="0.2">
      <c r="A262" s="5">
        <v>50</v>
      </c>
      <c r="B262" s="5">
        <v>0</v>
      </c>
      <c r="C262" s="5">
        <v>0</v>
      </c>
      <c r="D262" s="5">
        <v>1</v>
      </c>
      <c r="E262" s="5">
        <v>208</v>
      </c>
      <c r="F262" s="5">
        <f>ROUND(Source!V239,O262)</f>
        <v>0</v>
      </c>
      <c r="G262" s="5" t="s">
        <v>105</v>
      </c>
      <c r="H262" s="5" t="s">
        <v>106</v>
      </c>
      <c r="I262" s="5"/>
      <c r="J262" s="5"/>
      <c r="K262" s="5">
        <v>208</v>
      </c>
      <c r="L262" s="5">
        <v>22</v>
      </c>
      <c r="M262" s="5">
        <v>3</v>
      </c>
      <c r="N262" s="5" t="s">
        <v>3</v>
      </c>
      <c r="O262" s="5">
        <v>7</v>
      </c>
      <c r="P262" s="5">
        <f>ROUND(Source!DN239,O262)</f>
        <v>0</v>
      </c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>
        <v>0</v>
      </c>
      <c r="AA262" s="5">
        <v>1</v>
      </c>
      <c r="AB262" s="5">
        <v>0</v>
      </c>
    </row>
    <row r="263" spans="1:206" x14ac:dyDescent="0.2">
      <c r="A263" s="5">
        <v>50</v>
      </c>
      <c r="B263" s="5">
        <v>0</v>
      </c>
      <c r="C263" s="5">
        <v>0</v>
      </c>
      <c r="D263" s="5">
        <v>1</v>
      </c>
      <c r="E263" s="5">
        <v>209</v>
      </c>
      <c r="F263" s="5">
        <f>ROUND(Source!W239,O263)</f>
        <v>0</v>
      </c>
      <c r="G263" s="5" t="s">
        <v>107</v>
      </c>
      <c r="H263" s="5" t="s">
        <v>108</v>
      </c>
      <c r="I263" s="5"/>
      <c r="J263" s="5"/>
      <c r="K263" s="5">
        <v>209</v>
      </c>
      <c r="L263" s="5">
        <v>23</v>
      </c>
      <c r="M263" s="5">
        <v>3</v>
      </c>
      <c r="N263" s="5" t="s">
        <v>3</v>
      </c>
      <c r="O263" s="5">
        <v>0</v>
      </c>
      <c r="P263" s="5">
        <f>ROUND(Source!DO239,O263)</f>
        <v>0</v>
      </c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>
        <v>0</v>
      </c>
      <c r="AA263" s="5">
        <v>1</v>
      </c>
      <c r="AB263" s="5">
        <v>0</v>
      </c>
    </row>
    <row r="264" spans="1:206" x14ac:dyDescent="0.2">
      <c r="A264" s="5">
        <v>50</v>
      </c>
      <c r="B264" s="5">
        <v>0</v>
      </c>
      <c r="C264" s="5">
        <v>0</v>
      </c>
      <c r="D264" s="5">
        <v>1</v>
      </c>
      <c r="E264" s="5">
        <v>233</v>
      </c>
      <c r="F264" s="5">
        <f>ROUND(Source!BD239,O264)</f>
        <v>0</v>
      </c>
      <c r="G264" s="5" t="s">
        <v>109</v>
      </c>
      <c r="H264" s="5" t="s">
        <v>110</v>
      </c>
      <c r="I264" s="5"/>
      <c r="J264" s="5"/>
      <c r="K264" s="5">
        <v>233</v>
      </c>
      <c r="L264" s="5">
        <v>24</v>
      </c>
      <c r="M264" s="5">
        <v>3</v>
      </c>
      <c r="N264" s="5" t="s">
        <v>3</v>
      </c>
      <c r="O264" s="5">
        <v>0</v>
      </c>
      <c r="P264" s="5">
        <f>ROUND(Source!EV239,O264)</f>
        <v>0</v>
      </c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>
        <v>0</v>
      </c>
      <c r="AA264" s="5">
        <v>1</v>
      </c>
      <c r="AB264" s="5">
        <v>0</v>
      </c>
    </row>
    <row r="265" spans="1:206" x14ac:dyDescent="0.2">
      <c r="A265" s="5">
        <v>50</v>
      </c>
      <c r="B265" s="5">
        <v>0</v>
      </c>
      <c r="C265" s="5">
        <v>0</v>
      </c>
      <c r="D265" s="5">
        <v>1</v>
      </c>
      <c r="E265" s="5">
        <v>210</v>
      </c>
      <c r="F265" s="5">
        <f>ROUND(Source!X239,O265)</f>
        <v>33</v>
      </c>
      <c r="G265" s="5" t="s">
        <v>111</v>
      </c>
      <c r="H265" s="5" t="s">
        <v>112</v>
      </c>
      <c r="I265" s="5"/>
      <c r="J265" s="5"/>
      <c r="K265" s="5">
        <v>210</v>
      </c>
      <c r="L265" s="5">
        <v>25</v>
      </c>
      <c r="M265" s="5">
        <v>3</v>
      </c>
      <c r="N265" s="5" t="s">
        <v>3</v>
      </c>
      <c r="O265" s="5">
        <v>0</v>
      </c>
      <c r="P265" s="5">
        <f>ROUND(Source!DP239,O265)</f>
        <v>1656</v>
      </c>
      <c r="Q265" s="5"/>
      <c r="R265" s="5"/>
      <c r="S265" s="5"/>
      <c r="T265" s="5"/>
      <c r="U265" s="5"/>
      <c r="V265" s="5"/>
      <c r="W265" s="5">
        <v>32.549999999999997</v>
      </c>
      <c r="X265" s="5">
        <v>1</v>
      </c>
      <c r="Y265" s="5">
        <v>32.549999999999997</v>
      </c>
      <c r="Z265" s="5">
        <v>1656</v>
      </c>
      <c r="AA265" s="5">
        <v>1</v>
      </c>
      <c r="AB265" s="5">
        <v>1656</v>
      </c>
    </row>
    <row r="266" spans="1:206" x14ac:dyDescent="0.2">
      <c r="A266" s="5">
        <v>50</v>
      </c>
      <c r="B266" s="5">
        <v>0</v>
      </c>
      <c r="C266" s="5">
        <v>0</v>
      </c>
      <c r="D266" s="5">
        <v>1</v>
      </c>
      <c r="E266" s="5">
        <v>211</v>
      </c>
      <c r="F266" s="5">
        <f>ROUND(Source!Y239,O266)</f>
        <v>16</v>
      </c>
      <c r="G266" s="5" t="s">
        <v>113</v>
      </c>
      <c r="H266" s="5" t="s">
        <v>114</v>
      </c>
      <c r="I266" s="5"/>
      <c r="J266" s="5"/>
      <c r="K266" s="5">
        <v>211</v>
      </c>
      <c r="L266" s="5">
        <v>26</v>
      </c>
      <c r="M266" s="5">
        <v>3</v>
      </c>
      <c r="N266" s="5" t="s">
        <v>3</v>
      </c>
      <c r="O266" s="5">
        <v>0</v>
      </c>
      <c r="P266" s="5">
        <f>ROUND(Source!DQ239,O266)</f>
        <v>806</v>
      </c>
      <c r="Q266" s="5"/>
      <c r="R266" s="5"/>
      <c r="S266" s="5"/>
      <c r="T266" s="5"/>
      <c r="U266" s="5"/>
      <c r="V266" s="5"/>
      <c r="W266" s="5">
        <v>15.83</v>
      </c>
      <c r="X266" s="5">
        <v>1</v>
      </c>
      <c r="Y266" s="5">
        <v>15.83</v>
      </c>
      <c r="Z266" s="5">
        <v>806</v>
      </c>
      <c r="AA266" s="5">
        <v>1</v>
      </c>
      <c r="AB266" s="5">
        <v>806</v>
      </c>
    </row>
    <row r="267" spans="1:206" x14ac:dyDescent="0.2">
      <c r="A267" s="5">
        <v>50</v>
      </c>
      <c r="B267" s="5">
        <v>0</v>
      </c>
      <c r="C267" s="5">
        <v>0</v>
      </c>
      <c r="D267" s="5">
        <v>1</v>
      </c>
      <c r="E267" s="5">
        <v>224</v>
      </c>
      <c r="F267" s="5">
        <f>ROUND(Source!AR239,O267)</f>
        <v>92</v>
      </c>
      <c r="G267" s="5" t="s">
        <v>115</v>
      </c>
      <c r="H267" s="5" t="s">
        <v>116</v>
      </c>
      <c r="I267" s="5"/>
      <c r="J267" s="5"/>
      <c r="K267" s="5">
        <v>224</v>
      </c>
      <c r="L267" s="5">
        <v>27</v>
      </c>
      <c r="M267" s="5">
        <v>3</v>
      </c>
      <c r="N267" s="5" t="s">
        <v>3</v>
      </c>
      <c r="O267" s="5">
        <v>0</v>
      </c>
      <c r="P267" s="5">
        <f>ROUND(Source!EJ239,O267)</f>
        <v>4701</v>
      </c>
      <c r="Q267" s="5"/>
      <c r="R267" s="5"/>
      <c r="S267" s="5"/>
      <c r="T267" s="5"/>
      <c r="U267" s="5"/>
      <c r="V267" s="5"/>
      <c r="W267" s="5">
        <v>92.36</v>
      </c>
      <c r="X267" s="5">
        <v>1</v>
      </c>
      <c r="Y267" s="5">
        <v>92.36</v>
      </c>
      <c r="Z267" s="5">
        <v>4701</v>
      </c>
      <c r="AA267" s="5">
        <v>1</v>
      </c>
      <c r="AB267" s="5">
        <v>4701</v>
      </c>
    </row>
    <row r="269" spans="1:206" x14ac:dyDescent="0.2">
      <c r="A269" s="1">
        <v>4</v>
      </c>
      <c r="B269" s="1">
        <v>0</v>
      </c>
      <c r="C269" s="1"/>
      <c r="D269" s="1">
        <f>ROW(A294)</f>
        <v>294</v>
      </c>
      <c r="E269" s="1"/>
      <c r="F269" s="1" t="s">
        <v>153</v>
      </c>
      <c r="G269" s="1" t="s">
        <v>185</v>
      </c>
      <c r="H269" s="1" t="s">
        <v>3</v>
      </c>
      <c r="I269" s="1">
        <v>0</v>
      </c>
      <c r="J269" s="1"/>
      <c r="K269" s="1">
        <v>-1</v>
      </c>
      <c r="L269" s="1"/>
      <c r="M269" s="1" t="s">
        <v>3</v>
      </c>
      <c r="N269" s="1"/>
      <c r="O269" s="1"/>
      <c r="P269" s="1"/>
      <c r="Q269" s="1"/>
      <c r="R269" s="1"/>
      <c r="S269" s="1">
        <v>0</v>
      </c>
      <c r="T269" s="1">
        <v>0</v>
      </c>
      <c r="U269" s="1" t="s">
        <v>3</v>
      </c>
      <c r="V269" s="1">
        <v>9</v>
      </c>
      <c r="W269" s="1"/>
      <c r="X269" s="1"/>
      <c r="Y269" s="1"/>
      <c r="Z269" s="1"/>
      <c r="AA269" s="1"/>
      <c r="AB269" s="1" t="s">
        <v>3</v>
      </c>
      <c r="AC269" s="1" t="s">
        <v>3</v>
      </c>
      <c r="AD269" s="1" t="s">
        <v>3</v>
      </c>
      <c r="AE269" s="1" t="s">
        <v>3</v>
      </c>
      <c r="AF269" s="1" t="s">
        <v>3</v>
      </c>
      <c r="AG269" s="1" t="s">
        <v>3</v>
      </c>
      <c r="AH269" s="1"/>
      <c r="AI269" s="1"/>
      <c r="AJ269" s="1"/>
      <c r="AK269" s="1"/>
      <c r="AL269" s="1"/>
      <c r="AM269" s="1"/>
      <c r="AN269" s="1"/>
      <c r="AO269" s="1"/>
      <c r="AP269" s="1" t="s">
        <v>3</v>
      </c>
      <c r="AQ269" s="1" t="s">
        <v>3</v>
      </c>
      <c r="AR269" s="1" t="s">
        <v>3</v>
      </c>
      <c r="AS269" s="1"/>
      <c r="AT269" s="1"/>
      <c r="AU269" s="1"/>
      <c r="AV269" s="1"/>
      <c r="AW269" s="1"/>
      <c r="AX269" s="1"/>
      <c r="AY269" s="1"/>
      <c r="AZ269" s="1" t="s">
        <v>3</v>
      </c>
      <c r="BA269" s="1"/>
      <c r="BB269" s="1" t="s">
        <v>3</v>
      </c>
      <c r="BC269" s="1" t="s">
        <v>3</v>
      </c>
      <c r="BD269" s="1" t="s">
        <v>3</v>
      </c>
      <c r="BE269" s="1" t="s">
        <v>3</v>
      </c>
      <c r="BF269" s="1" t="s">
        <v>3</v>
      </c>
      <c r="BG269" s="1" t="s">
        <v>3</v>
      </c>
      <c r="BH269" s="1" t="s">
        <v>3</v>
      </c>
      <c r="BI269" s="1" t="s">
        <v>3</v>
      </c>
      <c r="BJ269" s="1" t="s">
        <v>3</v>
      </c>
      <c r="BK269" s="1" t="s">
        <v>3</v>
      </c>
      <c r="BL269" s="1" t="s">
        <v>3</v>
      </c>
      <c r="BM269" s="1" t="s">
        <v>3</v>
      </c>
      <c r="BN269" s="1" t="s">
        <v>3</v>
      </c>
      <c r="BO269" s="1" t="s">
        <v>3</v>
      </c>
      <c r="BP269" s="1" t="s">
        <v>3</v>
      </c>
      <c r="BQ269" s="1"/>
      <c r="BR269" s="1"/>
      <c r="BS269" s="1"/>
      <c r="BT269" s="1"/>
      <c r="BU269" s="1"/>
      <c r="BV269" s="1"/>
      <c r="BW269" s="1"/>
      <c r="BX269" s="1">
        <v>0</v>
      </c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>
        <v>0</v>
      </c>
    </row>
    <row r="271" spans="1:206" x14ac:dyDescent="0.2">
      <c r="A271" s="3">
        <v>52</v>
      </c>
      <c r="B271" s="3">
        <f t="shared" ref="B271:G271" si="153">B294</f>
        <v>0</v>
      </c>
      <c r="C271" s="3">
        <f t="shared" si="153"/>
        <v>4</v>
      </c>
      <c r="D271" s="3">
        <f t="shared" si="153"/>
        <v>269</v>
      </c>
      <c r="E271" s="3">
        <f t="shared" si="153"/>
        <v>0</v>
      </c>
      <c r="F271" s="3" t="str">
        <f t="shared" si="153"/>
        <v>6</v>
      </c>
      <c r="G271" s="3" t="str">
        <f t="shared" si="153"/>
        <v>ЗПП-2шт.</v>
      </c>
      <c r="H271" s="3"/>
      <c r="I271" s="3"/>
      <c r="J271" s="3"/>
      <c r="K271" s="3"/>
      <c r="L271" s="3"/>
      <c r="M271" s="3"/>
      <c r="N271" s="3"/>
      <c r="O271" s="3">
        <f t="shared" ref="O271:AT271" si="154">O294</f>
        <v>0</v>
      </c>
      <c r="P271" s="3">
        <f t="shared" si="154"/>
        <v>0</v>
      </c>
      <c r="Q271" s="3">
        <f t="shared" si="154"/>
        <v>0</v>
      </c>
      <c r="R271" s="3">
        <f t="shared" si="154"/>
        <v>0</v>
      </c>
      <c r="S271" s="3">
        <f t="shared" si="154"/>
        <v>0</v>
      </c>
      <c r="T271" s="3">
        <f t="shared" si="154"/>
        <v>0</v>
      </c>
      <c r="U271" s="3">
        <f t="shared" si="154"/>
        <v>0</v>
      </c>
      <c r="V271" s="3">
        <f t="shared" si="154"/>
        <v>0</v>
      </c>
      <c r="W271" s="3">
        <f t="shared" si="154"/>
        <v>0</v>
      </c>
      <c r="X271" s="3">
        <f t="shared" si="154"/>
        <v>0</v>
      </c>
      <c r="Y271" s="3">
        <f t="shared" si="154"/>
        <v>0</v>
      </c>
      <c r="Z271" s="3">
        <f t="shared" si="154"/>
        <v>0</v>
      </c>
      <c r="AA271" s="3">
        <f t="shared" si="154"/>
        <v>0</v>
      </c>
      <c r="AB271" s="3">
        <f t="shared" si="154"/>
        <v>0</v>
      </c>
      <c r="AC271" s="3">
        <f t="shared" si="154"/>
        <v>0</v>
      </c>
      <c r="AD271" s="3">
        <f t="shared" si="154"/>
        <v>0</v>
      </c>
      <c r="AE271" s="3">
        <f t="shared" si="154"/>
        <v>0</v>
      </c>
      <c r="AF271" s="3">
        <f t="shared" si="154"/>
        <v>0</v>
      </c>
      <c r="AG271" s="3">
        <f t="shared" si="154"/>
        <v>0</v>
      </c>
      <c r="AH271" s="3">
        <f t="shared" si="154"/>
        <v>0</v>
      </c>
      <c r="AI271" s="3">
        <f t="shared" si="154"/>
        <v>0</v>
      </c>
      <c r="AJ271" s="3">
        <f t="shared" si="154"/>
        <v>0</v>
      </c>
      <c r="AK271" s="3">
        <f t="shared" si="154"/>
        <v>0</v>
      </c>
      <c r="AL271" s="3">
        <f t="shared" si="154"/>
        <v>0</v>
      </c>
      <c r="AM271" s="3">
        <f t="shared" si="154"/>
        <v>0</v>
      </c>
      <c r="AN271" s="3">
        <f t="shared" si="154"/>
        <v>0</v>
      </c>
      <c r="AO271" s="3">
        <f t="shared" si="154"/>
        <v>0</v>
      </c>
      <c r="AP271" s="3">
        <f t="shared" si="154"/>
        <v>0</v>
      </c>
      <c r="AQ271" s="3">
        <f t="shared" si="154"/>
        <v>0</v>
      </c>
      <c r="AR271" s="3">
        <f t="shared" si="154"/>
        <v>0</v>
      </c>
      <c r="AS271" s="3">
        <f t="shared" si="154"/>
        <v>0</v>
      </c>
      <c r="AT271" s="3">
        <f t="shared" si="154"/>
        <v>0</v>
      </c>
      <c r="AU271" s="3">
        <f t="shared" ref="AU271:BZ271" si="155">AU294</f>
        <v>0</v>
      </c>
      <c r="AV271" s="3">
        <f t="shared" si="155"/>
        <v>0</v>
      </c>
      <c r="AW271" s="3">
        <f t="shared" si="155"/>
        <v>0</v>
      </c>
      <c r="AX271" s="3">
        <f t="shared" si="155"/>
        <v>0</v>
      </c>
      <c r="AY271" s="3">
        <f t="shared" si="155"/>
        <v>0</v>
      </c>
      <c r="AZ271" s="3">
        <f t="shared" si="155"/>
        <v>0</v>
      </c>
      <c r="BA271" s="3">
        <f t="shared" si="155"/>
        <v>0</v>
      </c>
      <c r="BB271" s="3">
        <f t="shared" si="155"/>
        <v>0</v>
      </c>
      <c r="BC271" s="3">
        <f t="shared" si="155"/>
        <v>0</v>
      </c>
      <c r="BD271" s="3">
        <f t="shared" si="155"/>
        <v>0</v>
      </c>
      <c r="BE271" s="3">
        <f t="shared" si="155"/>
        <v>0</v>
      </c>
      <c r="BF271" s="3">
        <f t="shared" si="155"/>
        <v>0</v>
      </c>
      <c r="BG271" s="3">
        <f t="shared" si="155"/>
        <v>0</v>
      </c>
      <c r="BH271" s="3">
        <f t="shared" si="155"/>
        <v>0</v>
      </c>
      <c r="BI271" s="3">
        <f t="shared" si="155"/>
        <v>0</v>
      </c>
      <c r="BJ271" s="3">
        <f t="shared" si="155"/>
        <v>0</v>
      </c>
      <c r="BK271" s="3">
        <f t="shared" si="155"/>
        <v>0</v>
      </c>
      <c r="BL271" s="3">
        <f t="shared" si="155"/>
        <v>0</v>
      </c>
      <c r="BM271" s="3">
        <f t="shared" si="155"/>
        <v>0</v>
      </c>
      <c r="BN271" s="3">
        <f t="shared" si="155"/>
        <v>0</v>
      </c>
      <c r="BO271" s="3">
        <f t="shared" si="155"/>
        <v>0</v>
      </c>
      <c r="BP271" s="3">
        <f t="shared" si="155"/>
        <v>0</v>
      </c>
      <c r="BQ271" s="3">
        <f t="shared" si="155"/>
        <v>0</v>
      </c>
      <c r="BR271" s="3">
        <f t="shared" si="155"/>
        <v>0</v>
      </c>
      <c r="BS271" s="3">
        <f t="shared" si="155"/>
        <v>0</v>
      </c>
      <c r="BT271" s="3">
        <f t="shared" si="155"/>
        <v>0</v>
      </c>
      <c r="BU271" s="3">
        <f t="shared" si="155"/>
        <v>0</v>
      </c>
      <c r="BV271" s="3">
        <f t="shared" si="155"/>
        <v>0</v>
      </c>
      <c r="BW271" s="3">
        <f t="shared" si="155"/>
        <v>0</v>
      </c>
      <c r="BX271" s="3">
        <f t="shared" si="155"/>
        <v>0</v>
      </c>
      <c r="BY271" s="3">
        <f t="shared" si="155"/>
        <v>0</v>
      </c>
      <c r="BZ271" s="3">
        <f t="shared" si="155"/>
        <v>0</v>
      </c>
      <c r="CA271" s="3">
        <f t="shared" ref="CA271:DF271" si="156">CA294</f>
        <v>0</v>
      </c>
      <c r="CB271" s="3">
        <f t="shared" si="156"/>
        <v>0</v>
      </c>
      <c r="CC271" s="3">
        <f t="shared" si="156"/>
        <v>0</v>
      </c>
      <c r="CD271" s="3">
        <f t="shared" si="156"/>
        <v>0</v>
      </c>
      <c r="CE271" s="3">
        <f t="shared" si="156"/>
        <v>0</v>
      </c>
      <c r="CF271" s="3">
        <f t="shared" si="156"/>
        <v>0</v>
      </c>
      <c r="CG271" s="3">
        <f t="shared" si="156"/>
        <v>0</v>
      </c>
      <c r="CH271" s="3">
        <f t="shared" si="156"/>
        <v>0</v>
      </c>
      <c r="CI271" s="3">
        <f t="shared" si="156"/>
        <v>0</v>
      </c>
      <c r="CJ271" s="3">
        <f t="shared" si="156"/>
        <v>0</v>
      </c>
      <c r="CK271" s="3">
        <f t="shared" si="156"/>
        <v>0</v>
      </c>
      <c r="CL271" s="3">
        <f t="shared" si="156"/>
        <v>0</v>
      </c>
      <c r="CM271" s="3">
        <f t="shared" si="156"/>
        <v>0</v>
      </c>
      <c r="CN271" s="3">
        <f t="shared" si="156"/>
        <v>0</v>
      </c>
      <c r="CO271" s="3">
        <f t="shared" si="156"/>
        <v>0</v>
      </c>
      <c r="CP271" s="3">
        <f t="shared" si="156"/>
        <v>0</v>
      </c>
      <c r="CQ271" s="3">
        <f t="shared" si="156"/>
        <v>0</v>
      </c>
      <c r="CR271" s="3">
        <f t="shared" si="156"/>
        <v>0</v>
      </c>
      <c r="CS271" s="3">
        <f t="shared" si="156"/>
        <v>0</v>
      </c>
      <c r="CT271" s="3">
        <f t="shared" si="156"/>
        <v>0</v>
      </c>
      <c r="CU271" s="3">
        <f t="shared" si="156"/>
        <v>0</v>
      </c>
      <c r="CV271" s="3">
        <f t="shared" si="156"/>
        <v>0</v>
      </c>
      <c r="CW271" s="3">
        <f t="shared" si="156"/>
        <v>0</v>
      </c>
      <c r="CX271" s="3">
        <f t="shared" si="156"/>
        <v>0</v>
      </c>
      <c r="CY271" s="3">
        <f t="shared" si="156"/>
        <v>0</v>
      </c>
      <c r="CZ271" s="3">
        <f t="shared" si="156"/>
        <v>0</v>
      </c>
      <c r="DA271" s="3">
        <f t="shared" si="156"/>
        <v>0</v>
      </c>
      <c r="DB271" s="3">
        <f t="shared" si="156"/>
        <v>0</v>
      </c>
      <c r="DC271" s="3">
        <f t="shared" si="156"/>
        <v>0</v>
      </c>
      <c r="DD271" s="3">
        <f t="shared" si="156"/>
        <v>0</v>
      </c>
      <c r="DE271" s="3">
        <f t="shared" si="156"/>
        <v>0</v>
      </c>
      <c r="DF271" s="3">
        <f t="shared" si="156"/>
        <v>0</v>
      </c>
      <c r="DG271" s="4">
        <f t="shared" ref="DG271:EL271" si="157">DG294</f>
        <v>0</v>
      </c>
      <c r="DH271" s="4">
        <f t="shared" si="157"/>
        <v>0</v>
      </c>
      <c r="DI271" s="4">
        <f t="shared" si="157"/>
        <v>0</v>
      </c>
      <c r="DJ271" s="4">
        <f t="shared" si="157"/>
        <v>0</v>
      </c>
      <c r="DK271" s="4">
        <f t="shared" si="157"/>
        <v>0</v>
      </c>
      <c r="DL271" s="4">
        <f t="shared" si="157"/>
        <v>0</v>
      </c>
      <c r="DM271" s="4">
        <f t="shared" si="157"/>
        <v>0</v>
      </c>
      <c r="DN271" s="4">
        <f t="shared" si="157"/>
        <v>0</v>
      </c>
      <c r="DO271" s="4">
        <f t="shared" si="157"/>
        <v>0</v>
      </c>
      <c r="DP271" s="4">
        <f t="shared" si="157"/>
        <v>0</v>
      </c>
      <c r="DQ271" s="4">
        <f t="shared" si="157"/>
        <v>0</v>
      </c>
      <c r="DR271" s="4">
        <f t="shared" si="157"/>
        <v>0</v>
      </c>
      <c r="DS271" s="4">
        <f t="shared" si="157"/>
        <v>0</v>
      </c>
      <c r="DT271" s="4">
        <f t="shared" si="157"/>
        <v>0</v>
      </c>
      <c r="DU271" s="4">
        <f t="shared" si="157"/>
        <v>0</v>
      </c>
      <c r="DV271" s="4">
        <f t="shared" si="157"/>
        <v>0</v>
      </c>
      <c r="DW271" s="4">
        <f t="shared" si="157"/>
        <v>0</v>
      </c>
      <c r="DX271" s="4">
        <f t="shared" si="157"/>
        <v>0</v>
      </c>
      <c r="DY271" s="4">
        <f t="shared" si="157"/>
        <v>0</v>
      </c>
      <c r="DZ271" s="4">
        <f t="shared" si="157"/>
        <v>0</v>
      </c>
      <c r="EA271" s="4">
        <f t="shared" si="157"/>
        <v>0</v>
      </c>
      <c r="EB271" s="4">
        <f t="shared" si="157"/>
        <v>0</v>
      </c>
      <c r="EC271" s="4">
        <f t="shared" si="157"/>
        <v>0</v>
      </c>
      <c r="ED271" s="4">
        <f t="shared" si="157"/>
        <v>0</v>
      </c>
      <c r="EE271" s="4">
        <f t="shared" si="157"/>
        <v>0</v>
      </c>
      <c r="EF271" s="4">
        <f t="shared" si="157"/>
        <v>0</v>
      </c>
      <c r="EG271" s="4">
        <f t="shared" si="157"/>
        <v>0</v>
      </c>
      <c r="EH271" s="4">
        <f t="shared" si="157"/>
        <v>0</v>
      </c>
      <c r="EI271" s="4">
        <f t="shared" si="157"/>
        <v>0</v>
      </c>
      <c r="EJ271" s="4">
        <f t="shared" si="157"/>
        <v>0</v>
      </c>
      <c r="EK271" s="4">
        <f t="shared" si="157"/>
        <v>0</v>
      </c>
      <c r="EL271" s="4">
        <f t="shared" si="157"/>
        <v>0</v>
      </c>
      <c r="EM271" s="4">
        <f t="shared" ref="EM271:FR271" si="158">EM294</f>
        <v>0</v>
      </c>
      <c r="EN271" s="4">
        <f t="shared" si="158"/>
        <v>0</v>
      </c>
      <c r="EO271" s="4">
        <f t="shared" si="158"/>
        <v>0</v>
      </c>
      <c r="EP271" s="4">
        <f t="shared" si="158"/>
        <v>0</v>
      </c>
      <c r="EQ271" s="4">
        <f t="shared" si="158"/>
        <v>0</v>
      </c>
      <c r="ER271" s="4">
        <f t="shared" si="158"/>
        <v>0</v>
      </c>
      <c r="ES271" s="4">
        <f t="shared" si="158"/>
        <v>0</v>
      </c>
      <c r="ET271" s="4">
        <f t="shared" si="158"/>
        <v>0</v>
      </c>
      <c r="EU271" s="4">
        <f t="shared" si="158"/>
        <v>0</v>
      </c>
      <c r="EV271" s="4">
        <f t="shared" si="158"/>
        <v>0</v>
      </c>
      <c r="EW271" s="4">
        <f t="shared" si="158"/>
        <v>0</v>
      </c>
      <c r="EX271" s="4">
        <f t="shared" si="158"/>
        <v>0</v>
      </c>
      <c r="EY271" s="4">
        <f t="shared" si="158"/>
        <v>0</v>
      </c>
      <c r="EZ271" s="4">
        <f t="shared" si="158"/>
        <v>0</v>
      </c>
      <c r="FA271" s="4">
        <f t="shared" si="158"/>
        <v>0</v>
      </c>
      <c r="FB271" s="4">
        <f t="shared" si="158"/>
        <v>0</v>
      </c>
      <c r="FC271" s="4">
        <f t="shared" si="158"/>
        <v>0</v>
      </c>
      <c r="FD271" s="4">
        <f t="shared" si="158"/>
        <v>0</v>
      </c>
      <c r="FE271" s="4">
        <f t="shared" si="158"/>
        <v>0</v>
      </c>
      <c r="FF271" s="4">
        <f t="shared" si="158"/>
        <v>0</v>
      </c>
      <c r="FG271" s="4">
        <f t="shared" si="158"/>
        <v>0</v>
      </c>
      <c r="FH271" s="4">
        <f t="shared" si="158"/>
        <v>0</v>
      </c>
      <c r="FI271" s="4">
        <f t="shared" si="158"/>
        <v>0</v>
      </c>
      <c r="FJ271" s="4">
        <f t="shared" si="158"/>
        <v>0</v>
      </c>
      <c r="FK271" s="4">
        <f t="shared" si="158"/>
        <v>0</v>
      </c>
      <c r="FL271" s="4">
        <f t="shared" si="158"/>
        <v>0</v>
      </c>
      <c r="FM271" s="4">
        <f t="shared" si="158"/>
        <v>0</v>
      </c>
      <c r="FN271" s="4">
        <f t="shared" si="158"/>
        <v>0</v>
      </c>
      <c r="FO271" s="4">
        <f t="shared" si="158"/>
        <v>0</v>
      </c>
      <c r="FP271" s="4">
        <f t="shared" si="158"/>
        <v>0</v>
      </c>
      <c r="FQ271" s="4">
        <f t="shared" si="158"/>
        <v>0</v>
      </c>
      <c r="FR271" s="4">
        <f t="shared" si="158"/>
        <v>0</v>
      </c>
      <c r="FS271" s="4">
        <f t="shared" ref="FS271:GX271" si="159">FS294</f>
        <v>0</v>
      </c>
      <c r="FT271" s="4">
        <f t="shared" si="159"/>
        <v>0</v>
      </c>
      <c r="FU271" s="4">
        <f t="shared" si="159"/>
        <v>0</v>
      </c>
      <c r="FV271" s="4">
        <f t="shared" si="159"/>
        <v>0</v>
      </c>
      <c r="FW271" s="4">
        <f t="shared" si="159"/>
        <v>0</v>
      </c>
      <c r="FX271" s="4">
        <f t="shared" si="159"/>
        <v>0</v>
      </c>
      <c r="FY271" s="4">
        <f t="shared" si="159"/>
        <v>0</v>
      </c>
      <c r="FZ271" s="4">
        <f t="shared" si="159"/>
        <v>0</v>
      </c>
      <c r="GA271" s="4">
        <f t="shared" si="159"/>
        <v>0</v>
      </c>
      <c r="GB271" s="4">
        <f t="shared" si="159"/>
        <v>0</v>
      </c>
      <c r="GC271" s="4">
        <f t="shared" si="159"/>
        <v>0</v>
      </c>
      <c r="GD271" s="4">
        <f t="shared" si="159"/>
        <v>0</v>
      </c>
      <c r="GE271" s="4">
        <f t="shared" si="159"/>
        <v>0</v>
      </c>
      <c r="GF271" s="4">
        <f t="shared" si="159"/>
        <v>0</v>
      </c>
      <c r="GG271" s="4">
        <f t="shared" si="159"/>
        <v>0</v>
      </c>
      <c r="GH271" s="4">
        <f t="shared" si="159"/>
        <v>0</v>
      </c>
      <c r="GI271" s="4">
        <f t="shared" si="159"/>
        <v>0</v>
      </c>
      <c r="GJ271" s="4">
        <f t="shared" si="159"/>
        <v>0</v>
      </c>
      <c r="GK271" s="4">
        <f t="shared" si="159"/>
        <v>0</v>
      </c>
      <c r="GL271" s="4">
        <f t="shared" si="159"/>
        <v>0</v>
      </c>
      <c r="GM271" s="4">
        <f t="shared" si="159"/>
        <v>0</v>
      </c>
      <c r="GN271" s="4">
        <f t="shared" si="159"/>
        <v>0</v>
      </c>
      <c r="GO271" s="4">
        <f t="shared" si="159"/>
        <v>0</v>
      </c>
      <c r="GP271" s="4">
        <f t="shared" si="159"/>
        <v>0</v>
      </c>
      <c r="GQ271" s="4">
        <f t="shared" si="159"/>
        <v>0</v>
      </c>
      <c r="GR271" s="4">
        <f t="shared" si="159"/>
        <v>0</v>
      </c>
      <c r="GS271" s="4">
        <f t="shared" si="159"/>
        <v>0</v>
      </c>
      <c r="GT271" s="4">
        <f t="shared" si="159"/>
        <v>0</v>
      </c>
      <c r="GU271" s="4">
        <f t="shared" si="159"/>
        <v>0</v>
      </c>
      <c r="GV271" s="4">
        <f t="shared" si="159"/>
        <v>0</v>
      </c>
      <c r="GW271" s="4">
        <f t="shared" si="159"/>
        <v>0</v>
      </c>
      <c r="GX271" s="4">
        <f t="shared" si="159"/>
        <v>0</v>
      </c>
    </row>
    <row r="273" spans="1:255" x14ac:dyDescent="0.2">
      <c r="A273" s="2">
        <v>17</v>
      </c>
      <c r="B273" s="2">
        <v>0</v>
      </c>
      <c r="C273" s="2"/>
      <c r="D273" s="2"/>
      <c r="E273" s="2" t="s">
        <v>3</v>
      </c>
      <c r="F273" s="2" t="s">
        <v>154</v>
      </c>
      <c r="G273" s="2" t="s">
        <v>155</v>
      </c>
      <c r="H273" s="2" t="s">
        <v>124</v>
      </c>
      <c r="I273" s="2">
        <v>0</v>
      </c>
      <c r="J273" s="2">
        <v>0</v>
      </c>
      <c r="K273" s="2">
        <v>0</v>
      </c>
      <c r="L273" s="2"/>
      <c r="M273" s="2"/>
      <c r="N273" s="2"/>
      <c r="O273" s="2">
        <f>ROUND(CP273,2)</f>
        <v>0</v>
      </c>
      <c r="P273" s="2">
        <f>ROUND(CQ273*I273,2)</f>
        <v>0</v>
      </c>
      <c r="Q273" s="2">
        <f>ROUND(CR273*I273,2)</f>
        <v>0</v>
      </c>
      <c r="R273" s="2">
        <f>ROUND(CS273*I273,2)</f>
        <v>0</v>
      </c>
      <c r="S273" s="2">
        <f>ROUND(CT273*I273,2)</f>
        <v>0</v>
      </c>
      <c r="T273" s="2">
        <f>ROUND(CU273*I273,2)</f>
        <v>0</v>
      </c>
      <c r="U273" s="2">
        <f t="shared" ref="U273:U292" si="160">ROUND(CV273*I273,7)</f>
        <v>0</v>
      </c>
      <c r="V273" s="2">
        <f t="shared" ref="V273:V292" si="161">ROUND(CW273*I273,7)</f>
        <v>0</v>
      </c>
      <c r="W273" s="2">
        <f>ROUND(CX273*I273,2)</f>
        <v>0</v>
      </c>
      <c r="X273" s="2">
        <f>ROUND(CY273,2)</f>
        <v>0</v>
      </c>
      <c r="Y273" s="2">
        <f>ROUND(CZ273,2)</f>
        <v>0</v>
      </c>
      <c r="Z273" s="2"/>
      <c r="AA273" s="2">
        <v>-1</v>
      </c>
      <c r="AB273" s="2">
        <f t="shared" ref="AB273:AB292" si="162">ROUND((AC273+AD273+AF273),2)</f>
        <v>27.63</v>
      </c>
      <c r="AC273" s="2">
        <f t="shared" ref="AC273:AE274" si="163">ROUND((ES273),2)</f>
        <v>0</v>
      </c>
      <c r="AD273" s="2">
        <f t="shared" si="163"/>
        <v>0</v>
      </c>
      <c r="AE273" s="2">
        <f t="shared" si="163"/>
        <v>0</v>
      </c>
      <c r="AF273" s="2">
        <f>ROUND(((EV273*ROUND(1.3,7))),2)</f>
        <v>27.63</v>
      </c>
      <c r="AG273" s="2">
        <f t="shared" ref="AG273:AG292" si="164">ROUND((AP273),2)</f>
        <v>0</v>
      </c>
      <c r="AH273" s="2">
        <f>((EW273*ROUND(1.3,7)))</f>
        <v>1.8199999999999998</v>
      </c>
      <c r="AI273" s="2">
        <f>(EX273)</f>
        <v>0</v>
      </c>
      <c r="AJ273" s="2">
        <f t="shared" ref="AJ273:AJ292" si="165">(AS273)</f>
        <v>0</v>
      </c>
      <c r="AK273" s="2">
        <v>21.25</v>
      </c>
      <c r="AL273" s="2">
        <v>0</v>
      </c>
      <c r="AM273" s="2">
        <v>0</v>
      </c>
      <c r="AN273" s="2">
        <v>0</v>
      </c>
      <c r="AO273" s="2">
        <v>21.25</v>
      </c>
      <c r="AP273" s="2">
        <v>0</v>
      </c>
      <c r="AQ273" s="2">
        <v>1.4</v>
      </c>
      <c r="AR273" s="2">
        <v>0</v>
      </c>
      <c r="AS273" s="2">
        <v>0</v>
      </c>
      <c r="AT273" s="2">
        <v>0</v>
      </c>
      <c r="AU273" s="2">
        <v>0</v>
      </c>
      <c r="AV273" s="2">
        <v>1</v>
      </c>
      <c r="AW273" s="2">
        <v>1</v>
      </c>
      <c r="AX273" s="2"/>
      <c r="AY273" s="2"/>
      <c r="AZ273" s="2">
        <v>1</v>
      </c>
      <c r="BA273" s="2">
        <v>1</v>
      </c>
      <c r="BB273" s="2">
        <v>1</v>
      </c>
      <c r="BC273" s="2">
        <v>1</v>
      </c>
      <c r="BD273" s="2" t="s">
        <v>3</v>
      </c>
      <c r="BE273" s="2" t="s">
        <v>3</v>
      </c>
      <c r="BF273" s="2" t="s">
        <v>3</v>
      </c>
      <c r="BG273" s="2" t="s">
        <v>3</v>
      </c>
      <c r="BH273" s="2">
        <v>0</v>
      </c>
      <c r="BI273" s="2">
        <v>0</v>
      </c>
      <c r="BJ273" s="2" t="s">
        <v>156</v>
      </c>
      <c r="BK273" s="2"/>
      <c r="BL273" s="2"/>
      <c r="BM273" s="2">
        <v>382</v>
      </c>
      <c r="BN273" s="2">
        <v>0</v>
      </c>
      <c r="BO273" s="2" t="s">
        <v>3</v>
      </c>
      <c r="BP273" s="2">
        <v>0</v>
      </c>
      <c r="BQ273" s="2">
        <v>0</v>
      </c>
      <c r="BR273" s="2">
        <v>0</v>
      </c>
      <c r="BS273" s="2">
        <v>1</v>
      </c>
      <c r="BT273" s="2">
        <v>1</v>
      </c>
      <c r="BU273" s="2">
        <v>1</v>
      </c>
      <c r="BV273" s="2">
        <v>1</v>
      </c>
      <c r="BW273" s="2">
        <v>1</v>
      </c>
      <c r="BX273" s="2">
        <v>1</v>
      </c>
      <c r="BY273" s="2" t="s">
        <v>3</v>
      </c>
      <c r="BZ273" s="2">
        <v>0</v>
      </c>
      <c r="CA273" s="2">
        <v>0</v>
      </c>
      <c r="CB273" s="2" t="s">
        <v>3</v>
      </c>
      <c r="CC273" s="2"/>
      <c r="CD273" s="2"/>
      <c r="CE273" s="2">
        <v>0</v>
      </c>
      <c r="CF273" s="2">
        <v>0</v>
      </c>
      <c r="CG273" s="2">
        <v>0</v>
      </c>
      <c r="CH273" s="2"/>
      <c r="CI273" s="2"/>
      <c r="CJ273" s="2"/>
      <c r="CK273" s="2"/>
      <c r="CL273" s="2"/>
      <c r="CM273" s="2">
        <v>0</v>
      </c>
      <c r="CN273" s="2" t="s">
        <v>26</v>
      </c>
      <c r="CO273" s="2">
        <v>0</v>
      </c>
      <c r="CP273" s="2">
        <f t="shared" ref="CP273:CP292" si="166">(P273+Q273+S273)</f>
        <v>0</v>
      </c>
      <c r="CQ273" s="2">
        <f t="shared" ref="CQ273:CQ292" si="167">AC273*BC273</f>
        <v>0</v>
      </c>
      <c r="CR273" s="2">
        <f>AD273*BB273</f>
        <v>0</v>
      </c>
      <c r="CS273" s="2">
        <f t="shared" ref="CS273:CS292" si="168">AE273*BS273</f>
        <v>0</v>
      </c>
      <c r="CT273" s="2">
        <f t="shared" ref="CT273:CT292" si="169">AF273*BA273</f>
        <v>27.63</v>
      </c>
      <c r="CU273" s="2">
        <f t="shared" ref="CU273:CU292" si="170">AG273</f>
        <v>0</v>
      </c>
      <c r="CV273" s="2">
        <f t="shared" ref="CV273:CV292" si="171">AH273</f>
        <v>1.8199999999999998</v>
      </c>
      <c r="CW273" s="2">
        <f t="shared" ref="CW273:CW292" si="172">AI273</f>
        <v>0</v>
      </c>
      <c r="CX273" s="2">
        <f t="shared" ref="CX273:CX292" si="173">AJ273</f>
        <v>0</v>
      </c>
      <c r="CY273" s="2">
        <f>0</f>
        <v>0</v>
      </c>
      <c r="CZ273" s="2">
        <f>0</f>
        <v>0</v>
      </c>
      <c r="DA273" s="2"/>
      <c r="DB273" s="2"/>
      <c r="DC273" s="2" t="s">
        <v>3</v>
      </c>
      <c r="DD273" s="2" t="s">
        <v>3</v>
      </c>
      <c r="DE273" s="2" t="s">
        <v>3</v>
      </c>
      <c r="DF273" s="2" t="s">
        <v>3</v>
      </c>
      <c r="DG273" s="2" t="s">
        <v>27</v>
      </c>
      <c r="DH273" s="2" t="s">
        <v>3</v>
      </c>
      <c r="DI273" s="2" t="s">
        <v>27</v>
      </c>
      <c r="DJ273" s="2" t="s">
        <v>3</v>
      </c>
      <c r="DK273" s="2" t="s">
        <v>3</v>
      </c>
      <c r="DL273" s="2" t="s">
        <v>3</v>
      </c>
      <c r="DM273" s="2" t="s">
        <v>3</v>
      </c>
      <c r="DN273" s="2">
        <v>0</v>
      </c>
      <c r="DO273" s="2">
        <v>0</v>
      </c>
      <c r="DP273" s="2">
        <v>1</v>
      </c>
      <c r="DQ273" s="2">
        <v>1</v>
      </c>
      <c r="DR273" s="2"/>
      <c r="DS273" s="2"/>
      <c r="DT273" s="2"/>
      <c r="DU273" s="2">
        <v>1013</v>
      </c>
      <c r="DV273" s="2" t="s">
        <v>124</v>
      </c>
      <c r="DW273" s="2" t="s">
        <v>124</v>
      </c>
      <c r="DX273" s="2">
        <v>1</v>
      </c>
      <c r="DY273" s="2"/>
      <c r="DZ273" s="2" t="s">
        <v>3</v>
      </c>
      <c r="EA273" s="2" t="s">
        <v>3</v>
      </c>
      <c r="EB273" s="2" t="s">
        <v>3</v>
      </c>
      <c r="EC273" s="2" t="s">
        <v>3</v>
      </c>
      <c r="ED273" s="2"/>
      <c r="EE273" s="2">
        <v>0</v>
      </c>
      <c r="EF273" s="2">
        <v>0</v>
      </c>
      <c r="EG273" s="2" t="s">
        <v>3</v>
      </c>
      <c r="EH273" s="2">
        <v>0</v>
      </c>
      <c r="EI273" s="2" t="s">
        <v>3</v>
      </c>
      <c r="EJ273" s="2">
        <v>0</v>
      </c>
      <c r="EK273" s="2">
        <v>382</v>
      </c>
      <c r="EL273" s="2" t="s">
        <v>3</v>
      </c>
      <c r="EM273" s="2" t="s">
        <v>3</v>
      </c>
      <c r="EN273" s="2"/>
      <c r="EO273" s="2" t="s">
        <v>28</v>
      </c>
      <c r="EP273" s="2"/>
      <c r="EQ273" s="2">
        <v>132096</v>
      </c>
      <c r="ER273" s="2">
        <v>21.25</v>
      </c>
      <c r="ES273" s="2">
        <v>0</v>
      </c>
      <c r="ET273" s="2">
        <v>0</v>
      </c>
      <c r="EU273" s="2">
        <v>0</v>
      </c>
      <c r="EV273" s="2">
        <v>21.25</v>
      </c>
      <c r="EW273" s="2">
        <v>1.4</v>
      </c>
      <c r="EX273" s="2">
        <v>0</v>
      </c>
      <c r="EY273" s="2">
        <v>0</v>
      </c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>
        <v>0</v>
      </c>
      <c r="FR273" s="2">
        <v>0</v>
      </c>
      <c r="FS273" s="2">
        <v>0</v>
      </c>
      <c r="FT273" s="2"/>
      <c r="FU273" s="2"/>
      <c r="FV273" s="2"/>
      <c r="FW273" s="2"/>
      <c r="FX273" s="2">
        <v>0</v>
      </c>
      <c r="FY273" s="2">
        <v>0</v>
      </c>
      <c r="FZ273" s="2"/>
      <c r="GA273" s="2" t="s">
        <v>3</v>
      </c>
      <c r="GB273" s="2"/>
      <c r="GC273" s="2"/>
      <c r="GD273" s="2">
        <v>1</v>
      </c>
      <c r="GE273" s="2"/>
      <c r="GF273" s="2">
        <v>2083034510</v>
      </c>
      <c r="GG273" s="2">
        <v>2</v>
      </c>
      <c r="GH273" s="2">
        <v>1</v>
      </c>
      <c r="GI273" s="2">
        <v>-2</v>
      </c>
      <c r="GJ273" s="2">
        <v>0</v>
      </c>
      <c r="GK273" s="2">
        <v>0</v>
      </c>
      <c r="GL273" s="2">
        <f>ROUND(IF(AND(BH273=3,BI273=3,FS273&lt;&gt;0),P273,0),2)</f>
        <v>0</v>
      </c>
      <c r="GM273" s="2">
        <f>ROUND(O273+X273+Y273,2)+GX273</f>
        <v>0</v>
      </c>
      <c r="GN273" s="2">
        <f t="shared" ref="GN273:GN292" si="174">IF(OR(BI273=0,BI273=1),GM273-GX273,0)</f>
        <v>0</v>
      </c>
      <c r="GO273" s="2">
        <f t="shared" ref="GO273:GO292" si="175">IF(BI273=2,GM273-GX273,0)</f>
        <v>0</v>
      </c>
      <c r="GP273" s="2">
        <f t="shared" ref="GP273:GP292" si="176">IF(BI273=4,GM273-GX273,0)</f>
        <v>0</v>
      </c>
      <c r="GQ273" s="2"/>
      <c r="GR273" s="2">
        <v>0</v>
      </c>
      <c r="GS273" s="2">
        <v>3</v>
      </c>
      <c r="GT273" s="2">
        <v>0</v>
      </c>
      <c r="GU273" s="2" t="s">
        <v>3</v>
      </c>
      <c r="GV273" s="2">
        <f t="shared" ref="GV273:GV292" si="177">ROUND((GT273),2)</f>
        <v>0</v>
      </c>
      <c r="GW273" s="2">
        <v>1</v>
      </c>
      <c r="GX273" s="2">
        <f>ROUND(HC273*I273,2)</f>
        <v>0</v>
      </c>
      <c r="GY273" s="2"/>
      <c r="GZ273" s="2"/>
      <c r="HA273" s="2">
        <v>0</v>
      </c>
      <c r="HB273" s="2">
        <v>0</v>
      </c>
      <c r="HC273" s="2">
        <f t="shared" ref="HC273:HC292" si="178">GV273*GW273</f>
        <v>0</v>
      </c>
      <c r="HD273" s="2"/>
      <c r="HE273" s="2" t="s">
        <v>3</v>
      </c>
      <c r="HF273" s="2" t="s">
        <v>3</v>
      </c>
      <c r="HG273" s="2"/>
      <c r="HH273" s="2"/>
      <c r="HI273" s="2"/>
      <c r="HJ273" s="2"/>
      <c r="HK273" s="2"/>
      <c r="HL273" s="2"/>
      <c r="HM273" s="2" t="s">
        <v>3</v>
      </c>
      <c r="HN273" s="2" t="s">
        <v>3</v>
      </c>
      <c r="HO273" s="2" t="s">
        <v>3</v>
      </c>
      <c r="HP273" s="2" t="s">
        <v>3</v>
      </c>
      <c r="HQ273" s="2" t="s">
        <v>3</v>
      </c>
      <c r="HR273" s="2"/>
      <c r="HS273" s="2">
        <v>0</v>
      </c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>
        <v>0</v>
      </c>
      <c r="IL273" s="2"/>
      <c r="IM273" s="2"/>
      <c r="IN273" s="2"/>
      <c r="IO273" s="2"/>
      <c r="IP273" s="2"/>
      <c r="IQ273" s="2"/>
      <c r="IR273" s="2"/>
      <c r="IS273" s="2"/>
      <c r="IT273" s="2"/>
      <c r="IU273" s="2"/>
    </row>
    <row r="274" spans="1:255" x14ac:dyDescent="0.2">
      <c r="A274">
        <v>17</v>
      </c>
      <c r="B274">
        <v>0</v>
      </c>
      <c r="E274" t="s">
        <v>3</v>
      </c>
      <c r="F274" t="s">
        <v>154</v>
      </c>
      <c r="G274" t="s">
        <v>155</v>
      </c>
      <c r="H274" t="s">
        <v>124</v>
      </c>
      <c r="I274">
        <v>0</v>
      </c>
      <c r="J274">
        <v>0</v>
      </c>
      <c r="K274">
        <v>0</v>
      </c>
      <c r="O274">
        <f>ROUND(CP274,0)</f>
        <v>0</v>
      </c>
      <c r="P274">
        <f>ROUND(CQ274*I274,0)</f>
        <v>0</v>
      </c>
      <c r="Q274">
        <f>ROUND(CR274*I274,0)</f>
        <v>0</v>
      </c>
      <c r="R274">
        <f>ROUND(CS274*I274,0)</f>
        <v>0</v>
      </c>
      <c r="S274">
        <f>ROUND(CT274*I274,0)</f>
        <v>0</v>
      </c>
      <c r="T274">
        <f>ROUND(CU274*I274,0)</f>
        <v>0</v>
      </c>
      <c r="U274">
        <f t="shared" si="160"/>
        <v>0</v>
      </c>
      <c r="V274">
        <f t="shared" si="161"/>
        <v>0</v>
      </c>
      <c r="W274">
        <f>ROUND(CX274*I274,0)</f>
        <v>0</v>
      </c>
      <c r="X274">
        <f>ROUND(CY274,0)</f>
        <v>0</v>
      </c>
      <c r="Y274">
        <f>ROUND(CZ274,0)</f>
        <v>0</v>
      </c>
      <c r="AA274">
        <v>-1</v>
      </c>
      <c r="AB274">
        <f t="shared" si="162"/>
        <v>27.63</v>
      </c>
      <c r="AC274">
        <f t="shared" si="163"/>
        <v>0</v>
      </c>
      <c r="AD274">
        <f t="shared" si="163"/>
        <v>0</v>
      </c>
      <c r="AE274">
        <f t="shared" si="163"/>
        <v>0</v>
      </c>
      <c r="AF274">
        <f>ROUND(((EV274*ROUND(1.3,7))),2)</f>
        <v>27.63</v>
      </c>
      <c r="AG274">
        <f t="shared" si="164"/>
        <v>0</v>
      </c>
      <c r="AH274">
        <f>((EW274*ROUND(1.3,7)))</f>
        <v>1.8199999999999998</v>
      </c>
      <c r="AI274">
        <f>(EX274)</f>
        <v>0</v>
      </c>
      <c r="AJ274">
        <f t="shared" si="165"/>
        <v>0</v>
      </c>
      <c r="AK274">
        <v>21.25</v>
      </c>
      <c r="AL274">
        <v>0</v>
      </c>
      <c r="AM274">
        <v>0</v>
      </c>
      <c r="AN274">
        <v>0</v>
      </c>
      <c r="AO274">
        <v>21.25</v>
      </c>
      <c r="AP274">
        <v>0</v>
      </c>
      <c r="AQ274">
        <v>1.4</v>
      </c>
      <c r="AR274">
        <v>0</v>
      </c>
      <c r="AS274">
        <v>0</v>
      </c>
      <c r="AT274">
        <v>0</v>
      </c>
      <c r="AU274">
        <v>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1</v>
      </c>
      <c r="BD274" t="s">
        <v>3</v>
      </c>
      <c r="BE274" t="s">
        <v>3</v>
      </c>
      <c r="BF274" t="s">
        <v>3</v>
      </c>
      <c r="BG274" t="s">
        <v>3</v>
      </c>
      <c r="BH274">
        <v>0</v>
      </c>
      <c r="BI274">
        <v>0</v>
      </c>
      <c r="BJ274" t="s">
        <v>156</v>
      </c>
      <c r="BM274">
        <v>382</v>
      </c>
      <c r="BN274">
        <v>0</v>
      </c>
      <c r="BO274" t="s">
        <v>3</v>
      </c>
      <c r="BP274">
        <v>0</v>
      </c>
      <c r="BQ274">
        <v>0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0</v>
      </c>
      <c r="CA274">
        <v>0</v>
      </c>
      <c r="CB274" t="s">
        <v>3</v>
      </c>
      <c r="CE274">
        <v>0</v>
      </c>
      <c r="CF274">
        <v>0</v>
      </c>
      <c r="CG274">
        <v>0</v>
      </c>
      <c r="CM274">
        <v>0</v>
      </c>
      <c r="CN274" t="s">
        <v>26</v>
      </c>
      <c r="CO274">
        <v>0</v>
      </c>
      <c r="CP274">
        <f t="shared" si="166"/>
        <v>0</v>
      </c>
      <c r="CQ274">
        <f t="shared" si="167"/>
        <v>0</v>
      </c>
      <c r="CR274">
        <f>AD274*BB274</f>
        <v>0</v>
      </c>
      <c r="CS274">
        <f t="shared" si="168"/>
        <v>0</v>
      </c>
      <c r="CT274">
        <f t="shared" si="169"/>
        <v>27.63</v>
      </c>
      <c r="CU274">
        <f t="shared" si="170"/>
        <v>0</v>
      </c>
      <c r="CV274">
        <f t="shared" si="171"/>
        <v>1.8199999999999998</v>
      </c>
      <c r="CW274">
        <f t="shared" si="172"/>
        <v>0</v>
      </c>
      <c r="CX274">
        <f t="shared" si="173"/>
        <v>0</v>
      </c>
      <c r="CY274">
        <f>0</f>
        <v>0</v>
      </c>
      <c r="CZ274">
        <f>0</f>
        <v>0</v>
      </c>
      <c r="DC274" t="s">
        <v>3</v>
      </c>
      <c r="DD274" t="s">
        <v>3</v>
      </c>
      <c r="DE274" t="s">
        <v>3</v>
      </c>
      <c r="DF274" t="s">
        <v>3</v>
      </c>
      <c r="DG274" t="s">
        <v>27</v>
      </c>
      <c r="DH274" t="s">
        <v>3</v>
      </c>
      <c r="DI274" t="s">
        <v>27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1013</v>
      </c>
      <c r="DV274" t="s">
        <v>124</v>
      </c>
      <c r="DW274" t="s">
        <v>124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0</v>
      </c>
      <c r="EF274">
        <v>0</v>
      </c>
      <c r="EG274" t="s">
        <v>3</v>
      </c>
      <c r="EH274">
        <v>0</v>
      </c>
      <c r="EI274" t="s">
        <v>3</v>
      </c>
      <c r="EJ274">
        <v>0</v>
      </c>
      <c r="EK274">
        <v>382</v>
      </c>
      <c r="EL274" t="s">
        <v>3</v>
      </c>
      <c r="EM274" t="s">
        <v>3</v>
      </c>
      <c r="EO274" t="s">
        <v>28</v>
      </c>
      <c r="EQ274">
        <v>132096</v>
      </c>
      <c r="ER274">
        <v>21.25</v>
      </c>
      <c r="ES274">
        <v>0</v>
      </c>
      <c r="ET274">
        <v>0</v>
      </c>
      <c r="EU274">
        <v>0</v>
      </c>
      <c r="EV274">
        <v>21.25</v>
      </c>
      <c r="EW274">
        <v>1.4</v>
      </c>
      <c r="EX274">
        <v>0</v>
      </c>
      <c r="EY274">
        <v>0</v>
      </c>
      <c r="FQ274">
        <v>0</v>
      </c>
      <c r="FR274">
        <v>0</v>
      </c>
      <c r="FS274">
        <v>0</v>
      </c>
      <c r="FX274">
        <v>0</v>
      </c>
      <c r="FY274">
        <v>0</v>
      </c>
      <c r="GA274" t="s">
        <v>3</v>
      </c>
      <c r="GD274">
        <v>1</v>
      </c>
      <c r="GF274">
        <v>2083034510</v>
      </c>
      <c r="GG274">
        <v>2</v>
      </c>
      <c r="GH274">
        <v>1</v>
      </c>
      <c r="GI274">
        <v>-2</v>
      </c>
      <c r="GJ274">
        <v>0</v>
      </c>
      <c r="GK274">
        <v>0</v>
      </c>
      <c r="GL274">
        <f>ROUND(IF(AND(BH274=3,BI274=3,FS274&lt;&gt;0),P274,0),0)</f>
        <v>0</v>
      </c>
      <c r="GM274">
        <f>ROUND(O274+X274+Y274,0)+GX274</f>
        <v>0</v>
      </c>
      <c r="GN274">
        <f t="shared" si="174"/>
        <v>0</v>
      </c>
      <c r="GO274">
        <f t="shared" si="175"/>
        <v>0</v>
      </c>
      <c r="GP274">
        <f t="shared" si="176"/>
        <v>0</v>
      </c>
      <c r="GR274">
        <v>0</v>
      </c>
      <c r="GS274">
        <v>3</v>
      </c>
      <c r="GT274">
        <v>0</v>
      </c>
      <c r="GU274" t="s">
        <v>3</v>
      </c>
      <c r="GV274">
        <f t="shared" si="177"/>
        <v>0</v>
      </c>
      <c r="GW274">
        <v>1</v>
      </c>
      <c r="GX274">
        <f>ROUND(HC274*I274,0)</f>
        <v>0</v>
      </c>
      <c r="HA274">
        <v>0</v>
      </c>
      <c r="HB274">
        <v>0</v>
      </c>
      <c r="HC274">
        <f t="shared" si="178"/>
        <v>0</v>
      </c>
      <c r="HE274" t="s">
        <v>3</v>
      </c>
      <c r="HF274" t="s">
        <v>3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HS274">
        <v>0</v>
      </c>
      <c r="IK274">
        <v>0</v>
      </c>
    </row>
    <row r="275" spans="1:255" x14ac:dyDescent="0.2">
      <c r="A275" s="2">
        <v>17</v>
      </c>
      <c r="B275" s="2">
        <v>0</v>
      </c>
      <c r="C275" s="2">
        <f>ROW(SmtRes!A78)</f>
        <v>78</v>
      </c>
      <c r="D275" s="2">
        <f>ROW(EtalonRes!A78)</f>
        <v>78</v>
      </c>
      <c r="E275" s="2" t="s">
        <v>3</v>
      </c>
      <c r="F275" s="2" t="s">
        <v>119</v>
      </c>
      <c r="G275" s="2" t="s">
        <v>120</v>
      </c>
      <c r="H275" s="2" t="s">
        <v>50</v>
      </c>
      <c r="I275" s="2">
        <f>ROUND(ROUND(6*2,4),7)</f>
        <v>12</v>
      </c>
      <c r="J275" s="2">
        <v>0</v>
      </c>
      <c r="K275" s="2">
        <f>ROUND(ROUND(6*2,4),7)</f>
        <v>12</v>
      </c>
      <c r="L275" s="2"/>
      <c r="M275" s="2"/>
      <c r="N275" s="2"/>
      <c r="O275" s="2">
        <f>ROUND(CP275,2)</f>
        <v>730.92</v>
      </c>
      <c r="P275" s="2">
        <f>ROUND(CQ275*I275,2)</f>
        <v>0</v>
      </c>
      <c r="Q275" s="2">
        <f>ROUND(CR275*I275,2)</f>
        <v>0</v>
      </c>
      <c r="R275" s="2">
        <f>ROUND(CS275*I275,2)</f>
        <v>0</v>
      </c>
      <c r="S275" s="2">
        <f>ROUND(CT275*I275,2)</f>
        <v>730.92</v>
      </c>
      <c r="T275" s="2">
        <f>ROUND(CU275*I275,2)</f>
        <v>0</v>
      </c>
      <c r="U275" s="2">
        <f t="shared" si="160"/>
        <v>60.652799999999999</v>
      </c>
      <c r="V275" s="2">
        <f t="shared" si="161"/>
        <v>0</v>
      </c>
      <c r="W275" s="2">
        <f>ROUND(CX275*I275,2)</f>
        <v>0</v>
      </c>
      <c r="X275" s="2">
        <f>ROUND(CY275,2)</f>
        <v>540.88</v>
      </c>
      <c r="Y275" s="2">
        <f>ROUND(CZ275,2)</f>
        <v>263.13</v>
      </c>
      <c r="Z275" s="2"/>
      <c r="AA275" s="2">
        <v>-1</v>
      </c>
      <c r="AB275" s="2">
        <f t="shared" si="162"/>
        <v>60.91</v>
      </c>
      <c r="AC275" s="2">
        <f t="shared" ref="AC275:AC292" si="179">ROUND((ES275),2)</f>
        <v>0</v>
      </c>
      <c r="AD275" s="2">
        <f>ROUND(((((ET275*ROUND((0.3+1),7)))-((EU275*ROUND((0.3+1),7))))+AE275),2)</f>
        <v>0</v>
      </c>
      <c r="AE275" s="2">
        <f>ROUND(((EU275*ROUND((0.3+1),7))),2)</f>
        <v>0</v>
      </c>
      <c r="AF275" s="2">
        <f>ROUND(((EV275*ROUND(((0.3+1)*0.8),7))),2)</f>
        <v>60.91</v>
      </c>
      <c r="AG275" s="2">
        <f t="shared" si="164"/>
        <v>0</v>
      </c>
      <c r="AH275" s="2">
        <f>((EW275*ROUND(((0.3+1)*0.8),7)))</f>
        <v>5.0544000000000002</v>
      </c>
      <c r="AI275" s="2">
        <f>((EX275*ROUND((0.3+1),7)))</f>
        <v>0</v>
      </c>
      <c r="AJ275" s="2">
        <f t="shared" si="165"/>
        <v>0</v>
      </c>
      <c r="AK275" s="2">
        <v>58.57</v>
      </c>
      <c r="AL275" s="2">
        <v>0</v>
      </c>
      <c r="AM275" s="2">
        <v>0</v>
      </c>
      <c r="AN275" s="2">
        <v>0</v>
      </c>
      <c r="AO275" s="2">
        <v>58.57</v>
      </c>
      <c r="AP275" s="2">
        <v>0</v>
      </c>
      <c r="AQ275" s="2">
        <v>4.8600000000000003</v>
      </c>
      <c r="AR275" s="2">
        <v>0</v>
      </c>
      <c r="AS275" s="2">
        <v>0</v>
      </c>
      <c r="AT275" s="2">
        <v>74</v>
      </c>
      <c r="AU275" s="2">
        <v>36</v>
      </c>
      <c r="AV275" s="2">
        <v>1</v>
      </c>
      <c r="AW275" s="2">
        <v>1</v>
      </c>
      <c r="AX275" s="2"/>
      <c r="AY275" s="2"/>
      <c r="AZ275" s="2">
        <v>1</v>
      </c>
      <c r="BA275" s="2">
        <v>1</v>
      </c>
      <c r="BB275" s="2">
        <v>1</v>
      </c>
      <c r="BC275" s="2">
        <v>1</v>
      </c>
      <c r="BD275" s="2" t="s">
        <v>3</v>
      </c>
      <c r="BE275" s="2" t="s">
        <v>3</v>
      </c>
      <c r="BF275" s="2" t="s">
        <v>3</v>
      </c>
      <c r="BG275" s="2" t="s">
        <v>3</v>
      </c>
      <c r="BH275" s="2">
        <v>0</v>
      </c>
      <c r="BI275" s="2">
        <v>4</v>
      </c>
      <c r="BJ275" s="2" t="s">
        <v>121</v>
      </c>
      <c r="BK275" s="2"/>
      <c r="BL275" s="2"/>
      <c r="BM275" s="2">
        <v>200001</v>
      </c>
      <c r="BN275" s="2">
        <v>0</v>
      </c>
      <c r="BO275" s="2" t="s">
        <v>3</v>
      </c>
      <c r="BP275" s="2">
        <v>0</v>
      </c>
      <c r="BQ275" s="2">
        <v>4</v>
      </c>
      <c r="BR275" s="2">
        <v>0</v>
      </c>
      <c r="BS275" s="2">
        <v>1</v>
      </c>
      <c r="BT275" s="2">
        <v>1</v>
      </c>
      <c r="BU275" s="2">
        <v>1</v>
      </c>
      <c r="BV275" s="2">
        <v>1</v>
      </c>
      <c r="BW275" s="2">
        <v>1</v>
      </c>
      <c r="BX275" s="2">
        <v>1</v>
      </c>
      <c r="BY275" s="2" t="s">
        <v>3</v>
      </c>
      <c r="BZ275" s="2">
        <v>74</v>
      </c>
      <c r="CA275" s="2">
        <v>36</v>
      </c>
      <c r="CB275" s="2" t="s">
        <v>3</v>
      </c>
      <c r="CC275" s="2"/>
      <c r="CD275" s="2"/>
      <c r="CE275" s="2">
        <v>0</v>
      </c>
      <c r="CF275" s="2">
        <v>0</v>
      </c>
      <c r="CG275" s="2">
        <v>0</v>
      </c>
      <c r="CH275" s="2"/>
      <c r="CI275" s="2"/>
      <c r="CJ275" s="2"/>
      <c r="CK275" s="2"/>
      <c r="CL275" s="2"/>
      <c r="CM275" s="2">
        <v>0</v>
      </c>
      <c r="CN275" s="2" t="s">
        <v>280</v>
      </c>
      <c r="CO275" s="2">
        <v>0</v>
      </c>
      <c r="CP275" s="2">
        <f t="shared" si="166"/>
        <v>730.92</v>
      </c>
      <c r="CQ275" s="2">
        <f t="shared" si="167"/>
        <v>0</v>
      </c>
      <c r="CR275" s="2">
        <f>((((ET275*ROUND((0.3+1),7)))*BB275-((EU275*ROUND((0.3+1),7)))*BS275)+AE275*BS275)</f>
        <v>0</v>
      </c>
      <c r="CS275" s="2">
        <f t="shared" si="168"/>
        <v>0</v>
      </c>
      <c r="CT275" s="2">
        <f t="shared" si="169"/>
        <v>60.91</v>
      </c>
      <c r="CU275" s="2">
        <f t="shared" si="170"/>
        <v>0</v>
      </c>
      <c r="CV275" s="2">
        <f t="shared" si="171"/>
        <v>5.0544000000000002</v>
      </c>
      <c r="CW275" s="2">
        <f t="shared" si="172"/>
        <v>0</v>
      </c>
      <c r="CX275" s="2">
        <f t="shared" si="173"/>
        <v>0</v>
      </c>
      <c r="CY275" s="2">
        <f>(((S275+R275)*AT275)/100)</f>
        <v>540.88079999999991</v>
      </c>
      <c r="CZ275" s="2">
        <f>(((S275+R275)*AU275)/100)</f>
        <v>263.13119999999998</v>
      </c>
      <c r="DA275" s="2"/>
      <c r="DB275" s="2"/>
      <c r="DC275" s="2" t="s">
        <v>3</v>
      </c>
      <c r="DD275" s="2" t="s">
        <v>3</v>
      </c>
      <c r="DE275" s="2" t="s">
        <v>33</v>
      </c>
      <c r="DF275" s="2" t="s">
        <v>33</v>
      </c>
      <c r="DG275" s="2" t="s">
        <v>34</v>
      </c>
      <c r="DH275" s="2" t="s">
        <v>3</v>
      </c>
      <c r="DI275" s="2" t="s">
        <v>34</v>
      </c>
      <c r="DJ275" s="2" t="s">
        <v>33</v>
      </c>
      <c r="DK275" s="2" t="s">
        <v>3</v>
      </c>
      <c r="DL275" s="2" t="s">
        <v>3</v>
      </c>
      <c r="DM275" s="2" t="s">
        <v>3</v>
      </c>
      <c r="DN275" s="2">
        <v>0</v>
      </c>
      <c r="DO275" s="2">
        <v>0</v>
      </c>
      <c r="DP275" s="2">
        <v>1</v>
      </c>
      <c r="DQ275" s="2">
        <v>1</v>
      </c>
      <c r="DR275" s="2"/>
      <c r="DS275" s="2"/>
      <c r="DT275" s="2"/>
      <c r="DU275" s="2">
        <v>1013</v>
      </c>
      <c r="DV275" s="2" t="s">
        <v>50</v>
      </c>
      <c r="DW275" s="2" t="s">
        <v>50</v>
      </c>
      <c r="DX275" s="2">
        <v>1</v>
      </c>
      <c r="DY275" s="2"/>
      <c r="DZ275" s="2" t="s">
        <v>3</v>
      </c>
      <c r="EA275" s="2" t="s">
        <v>3</v>
      </c>
      <c r="EB275" s="2" t="s">
        <v>3</v>
      </c>
      <c r="EC275" s="2" t="s">
        <v>3</v>
      </c>
      <c r="ED275" s="2"/>
      <c r="EE275" s="2">
        <v>56793215</v>
      </c>
      <c r="EF275" s="2">
        <v>4</v>
      </c>
      <c r="EG275" s="2" t="s">
        <v>35</v>
      </c>
      <c r="EH275" s="2">
        <v>83</v>
      </c>
      <c r="EI275" s="2" t="s">
        <v>35</v>
      </c>
      <c r="EJ275" s="2">
        <v>4</v>
      </c>
      <c r="EK275" s="2">
        <v>200001</v>
      </c>
      <c r="EL275" s="2" t="s">
        <v>36</v>
      </c>
      <c r="EM275" s="2" t="s">
        <v>37</v>
      </c>
      <c r="EN275" s="2"/>
      <c r="EO275" s="2" t="s">
        <v>38</v>
      </c>
      <c r="EP275" s="2"/>
      <c r="EQ275" s="2">
        <v>132096</v>
      </c>
      <c r="ER275" s="2">
        <v>58.57</v>
      </c>
      <c r="ES275" s="2">
        <v>0</v>
      </c>
      <c r="ET275" s="2">
        <v>0</v>
      </c>
      <c r="EU275" s="2">
        <v>0</v>
      </c>
      <c r="EV275" s="2">
        <v>58.57</v>
      </c>
      <c r="EW275" s="2">
        <v>4.8600000000000003</v>
      </c>
      <c r="EX275" s="2">
        <v>0</v>
      </c>
      <c r="EY275" s="2">
        <v>0</v>
      </c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>
        <v>0</v>
      </c>
      <c r="FR275" s="2">
        <v>0</v>
      </c>
      <c r="FS275" s="2">
        <v>0</v>
      </c>
      <c r="FT275" s="2"/>
      <c r="FU275" s="2"/>
      <c r="FV275" s="2"/>
      <c r="FW275" s="2"/>
      <c r="FX275" s="2">
        <v>74</v>
      </c>
      <c r="FY275" s="2">
        <v>36</v>
      </c>
      <c r="FZ275" s="2"/>
      <c r="GA275" s="2" t="s">
        <v>3</v>
      </c>
      <c r="GB275" s="2"/>
      <c r="GC275" s="2"/>
      <c r="GD275" s="2">
        <v>1</v>
      </c>
      <c r="GE275" s="2"/>
      <c r="GF275" s="2">
        <v>1347693271</v>
      </c>
      <c r="GG275" s="2">
        <v>2</v>
      </c>
      <c r="GH275" s="2">
        <v>1</v>
      </c>
      <c r="GI275" s="2">
        <v>-2</v>
      </c>
      <c r="GJ275" s="2">
        <v>0</v>
      </c>
      <c r="GK275" s="2">
        <v>0</v>
      </c>
      <c r="GL275" s="2">
        <f>ROUND(IF(AND(BH275=3,BI275=3,FS275&lt;&gt;0),P275,0),2)</f>
        <v>0</v>
      </c>
      <c r="GM275" s="2">
        <f>ROUND(O275+X275+Y275,2)+GX275</f>
        <v>1534.93</v>
      </c>
      <c r="GN275" s="2">
        <f t="shared" si="174"/>
        <v>0</v>
      </c>
      <c r="GO275" s="2">
        <f t="shared" si="175"/>
        <v>0</v>
      </c>
      <c r="GP275" s="2">
        <f t="shared" si="176"/>
        <v>1534.93</v>
      </c>
      <c r="GQ275" s="2"/>
      <c r="GR275" s="2">
        <v>0</v>
      </c>
      <c r="GS275" s="2">
        <v>3</v>
      </c>
      <c r="GT275" s="2">
        <v>0</v>
      </c>
      <c r="GU275" s="2" t="s">
        <v>3</v>
      </c>
      <c r="GV275" s="2">
        <f t="shared" si="177"/>
        <v>0</v>
      </c>
      <c r="GW275" s="2">
        <v>1</v>
      </c>
      <c r="GX275" s="2">
        <f>ROUND(HC275*I275,2)</f>
        <v>0</v>
      </c>
      <c r="GY275" s="2"/>
      <c r="GZ275" s="2"/>
      <c r="HA275" s="2">
        <v>0</v>
      </c>
      <c r="HB275" s="2">
        <v>0</v>
      </c>
      <c r="HC275" s="2">
        <f t="shared" si="178"/>
        <v>0</v>
      </c>
      <c r="HD275" s="2"/>
      <c r="HE275" s="2" t="s">
        <v>3</v>
      </c>
      <c r="HF275" s="2" t="s">
        <v>3</v>
      </c>
      <c r="HG275" s="2"/>
      <c r="HH275" s="2"/>
      <c r="HI275" s="2"/>
      <c r="HJ275" s="2"/>
      <c r="HK275" s="2"/>
      <c r="HL275" s="2"/>
      <c r="HM275" s="2" t="s">
        <v>3</v>
      </c>
      <c r="HN275" s="2" t="s">
        <v>39</v>
      </c>
      <c r="HO275" s="2" t="s">
        <v>40</v>
      </c>
      <c r="HP275" s="2" t="s">
        <v>35</v>
      </c>
      <c r="HQ275" s="2" t="s">
        <v>35</v>
      </c>
      <c r="HR275" s="2"/>
      <c r="HS275" s="2">
        <v>0</v>
      </c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>
        <v>0</v>
      </c>
      <c r="IL275" s="2"/>
      <c r="IM275" s="2"/>
      <c r="IN275" s="2"/>
      <c r="IO275" s="2"/>
      <c r="IP275" s="2"/>
      <c r="IQ275" s="2"/>
      <c r="IR275" s="2"/>
      <c r="IS275" s="2"/>
      <c r="IT275" s="2"/>
      <c r="IU275" s="2"/>
    </row>
    <row r="276" spans="1:255" x14ac:dyDescent="0.2">
      <c r="A276">
        <v>17</v>
      </c>
      <c r="B276">
        <v>0</v>
      </c>
      <c r="C276">
        <f>ROW(SmtRes!A80)</f>
        <v>80</v>
      </c>
      <c r="D276">
        <f>ROW(EtalonRes!A80)</f>
        <v>80</v>
      </c>
      <c r="E276" t="s">
        <v>3</v>
      </c>
      <c r="F276" t="s">
        <v>119</v>
      </c>
      <c r="G276" t="s">
        <v>120</v>
      </c>
      <c r="H276" t="s">
        <v>50</v>
      </c>
      <c r="I276">
        <f>ROUND(ROUND(6*2,4),7)</f>
        <v>12</v>
      </c>
      <c r="J276">
        <v>0</v>
      </c>
      <c r="K276">
        <f>ROUND(ROUND(6*2,4),7)</f>
        <v>12</v>
      </c>
      <c r="O276">
        <f>ROUND(CP276,0)</f>
        <v>37226</v>
      </c>
      <c r="P276">
        <f>ROUND(CQ276*I276,0)</f>
        <v>0</v>
      </c>
      <c r="Q276">
        <f>ROUND(CR276*I276,0)</f>
        <v>0</v>
      </c>
      <c r="R276">
        <f>ROUND(CS276*I276,0)</f>
        <v>0</v>
      </c>
      <c r="S276">
        <f>ROUND(CT276*I276,0)</f>
        <v>37226</v>
      </c>
      <c r="T276">
        <f>ROUND(CU276*I276,0)</f>
        <v>0</v>
      </c>
      <c r="U276">
        <f t="shared" si="160"/>
        <v>60.652799999999999</v>
      </c>
      <c r="V276">
        <f t="shared" si="161"/>
        <v>0</v>
      </c>
      <c r="W276">
        <f>ROUND(CX276*I276,0)</f>
        <v>0</v>
      </c>
      <c r="X276">
        <f>ROUND(CY276,0)</f>
        <v>27547</v>
      </c>
      <c r="Y276">
        <f>ROUND(CZ276,0)</f>
        <v>13401</v>
      </c>
      <c r="AA276">
        <v>-1</v>
      </c>
      <c r="AB276">
        <f t="shared" si="162"/>
        <v>60.91</v>
      </c>
      <c r="AC276">
        <f t="shared" si="179"/>
        <v>0</v>
      </c>
      <c r="AD276">
        <f>ROUND(((((ET276*ROUND((0.3+1),7)))-((EU276*ROUND((0.3+1),7))))+AE276),2)</f>
        <v>0</v>
      </c>
      <c r="AE276">
        <f>ROUND(((EU276*ROUND((0.3+1),7))),2)</f>
        <v>0</v>
      </c>
      <c r="AF276">
        <f>ROUND(((EV276*ROUND(((0.3+1)*0.8),7))),2)</f>
        <v>60.91</v>
      </c>
      <c r="AG276">
        <f t="shared" si="164"/>
        <v>0</v>
      </c>
      <c r="AH276">
        <f>((EW276*ROUND(((0.3+1)*0.8),7)))</f>
        <v>5.0544000000000002</v>
      </c>
      <c r="AI276">
        <f>((EX276*ROUND((0.3+1),7)))</f>
        <v>0</v>
      </c>
      <c r="AJ276">
        <f t="shared" si="165"/>
        <v>0</v>
      </c>
      <c r="AK276">
        <v>58.57</v>
      </c>
      <c r="AL276">
        <v>0</v>
      </c>
      <c r="AM276">
        <v>0</v>
      </c>
      <c r="AN276">
        <v>0</v>
      </c>
      <c r="AO276">
        <v>58.57</v>
      </c>
      <c r="AP276">
        <v>0</v>
      </c>
      <c r="AQ276">
        <v>4.8600000000000003</v>
      </c>
      <c r="AR276">
        <v>0</v>
      </c>
      <c r="AS276">
        <v>0</v>
      </c>
      <c r="AT276">
        <v>74</v>
      </c>
      <c r="AU276">
        <v>36</v>
      </c>
      <c r="AV276">
        <v>1</v>
      </c>
      <c r="AW276">
        <v>1</v>
      </c>
      <c r="AZ276">
        <v>1</v>
      </c>
      <c r="BA276">
        <v>50.93</v>
      </c>
      <c r="BB276">
        <v>1</v>
      </c>
      <c r="BC276">
        <v>1</v>
      </c>
      <c r="BD276" t="s">
        <v>3</v>
      </c>
      <c r="BE276" t="s">
        <v>3</v>
      </c>
      <c r="BF276" t="s">
        <v>3</v>
      </c>
      <c r="BG276" t="s">
        <v>3</v>
      </c>
      <c r="BH276">
        <v>0</v>
      </c>
      <c r="BI276">
        <v>4</v>
      </c>
      <c r="BJ276" t="s">
        <v>121</v>
      </c>
      <c r="BM276">
        <v>200001</v>
      </c>
      <c r="BN276">
        <v>0</v>
      </c>
      <c r="BO276" t="s">
        <v>3</v>
      </c>
      <c r="BP276">
        <v>0</v>
      </c>
      <c r="BQ276">
        <v>4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74</v>
      </c>
      <c r="CA276">
        <v>36</v>
      </c>
      <c r="CB276" t="s">
        <v>3</v>
      </c>
      <c r="CE276">
        <v>0</v>
      </c>
      <c r="CF276">
        <v>0</v>
      </c>
      <c r="CG276">
        <v>0</v>
      </c>
      <c r="CM276">
        <v>0</v>
      </c>
      <c r="CN276" t="s">
        <v>280</v>
      </c>
      <c r="CO276">
        <v>0</v>
      </c>
      <c r="CP276">
        <f t="shared" si="166"/>
        <v>37226</v>
      </c>
      <c r="CQ276">
        <f t="shared" si="167"/>
        <v>0</v>
      </c>
      <c r="CR276">
        <f>((((ET276*ROUND((0.3+1),7)))*BB276-((EU276*ROUND((0.3+1),7)))*BS276)+AE276*BS276)</f>
        <v>0</v>
      </c>
      <c r="CS276">
        <f t="shared" si="168"/>
        <v>0</v>
      </c>
      <c r="CT276">
        <f t="shared" si="169"/>
        <v>3102.1462999999999</v>
      </c>
      <c r="CU276">
        <f t="shared" si="170"/>
        <v>0</v>
      </c>
      <c r="CV276">
        <f t="shared" si="171"/>
        <v>5.0544000000000002</v>
      </c>
      <c r="CW276">
        <f t="shared" si="172"/>
        <v>0</v>
      </c>
      <c r="CX276">
        <f t="shared" si="173"/>
        <v>0</v>
      </c>
      <c r="CY276">
        <f>(((S276+R276)*AT276)/100)</f>
        <v>27547.24</v>
      </c>
      <c r="CZ276">
        <f>(((S276+R276)*AU276)/100)</f>
        <v>13401.36</v>
      </c>
      <c r="DC276" t="s">
        <v>3</v>
      </c>
      <c r="DD276" t="s">
        <v>3</v>
      </c>
      <c r="DE276" t="s">
        <v>33</v>
      </c>
      <c r="DF276" t="s">
        <v>33</v>
      </c>
      <c r="DG276" t="s">
        <v>34</v>
      </c>
      <c r="DH276" t="s">
        <v>3</v>
      </c>
      <c r="DI276" t="s">
        <v>34</v>
      </c>
      <c r="DJ276" t="s">
        <v>33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1013</v>
      </c>
      <c r="DV276" t="s">
        <v>50</v>
      </c>
      <c r="DW276" t="s">
        <v>50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56793215</v>
      </c>
      <c r="EF276">
        <v>4</v>
      </c>
      <c r="EG276" t="s">
        <v>35</v>
      </c>
      <c r="EH276">
        <v>83</v>
      </c>
      <c r="EI276" t="s">
        <v>35</v>
      </c>
      <c r="EJ276">
        <v>4</v>
      </c>
      <c r="EK276">
        <v>200001</v>
      </c>
      <c r="EL276" t="s">
        <v>36</v>
      </c>
      <c r="EM276" t="s">
        <v>37</v>
      </c>
      <c r="EO276" t="s">
        <v>38</v>
      </c>
      <c r="EQ276">
        <v>132096</v>
      </c>
      <c r="ER276">
        <v>58.57</v>
      </c>
      <c r="ES276">
        <v>0</v>
      </c>
      <c r="ET276">
        <v>0</v>
      </c>
      <c r="EU276">
        <v>0</v>
      </c>
      <c r="EV276">
        <v>58.57</v>
      </c>
      <c r="EW276">
        <v>4.8600000000000003</v>
      </c>
      <c r="EX276">
        <v>0</v>
      </c>
      <c r="EY276">
        <v>0</v>
      </c>
      <c r="FQ276">
        <v>0</v>
      </c>
      <c r="FR276">
        <v>0</v>
      </c>
      <c r="FS276">
        <v>0</v>
      </c>
      <c r="FX276">
        <v>74</v>
      </c>
      <c r="FY276">
        <v>36</v>
      </c>
      <c r="GA276" t="s">
        <v>3</v>
      </c>
      <c r="GD276">
        <v>1</v>
      </c>
      <c r="GF276">
        <v>1347693271</v>
      </c>
      <c r="GG276">
        <v>2</v>
      </c>
      <c r="GH276">
        <v>1</v>
      </c>
      <c r="GI276">
        <v>2</v>
      </c>
      <c r="GJ276">
        <v>0</v>
      </c>
      <c r="GK276">
        <v>0</v>
      </c>
      <c r="GL276">
        <f>ROUND(IF(AND(BH276=3,BI276=3,FS276&lt;&gt;0),P276,0),0)</f>
        <v>0</v>
      </c>
      <c r="GM276">
        <f>ROUND(O276+X276+Y276,0)+GX276</f>
        <v>78174</v>
      </c>
      <c r="GN276">
        <f t="shared" si="174"/>
        <v>0</v>
      </c>
      <c r="GO276">
        <f t="shared" si="175"/>
        <v>0</v>
      </c>
      <c r="GP276">
        <f t="shared" si="176"/>
        <v>78174</v>
      </c>
      <c r="GR276">
        <v>0</v>
      </c>
      <c r="GS276">
        <v>3</v>
      </c>
      <c r="GT276">
        <v>0</v>
      </c>
      <c r="GU276" t="s">
        <v>3</v>
      </c>
      <c r="GV276">
        <f t="shared" si="177"/>
        <v>0</v>
      </c>
      <c r="GW276">
        <v>1</v>
      </c>
      <c r="GX276">
        <f>ROUND(HC276*I276,0)</f>
        <v>0</v>
      </c>
      <c r="HA276">
        <v>0</v>
      </c>
      <c r="HB276">
        <v>0</v>
      </c>
      <c r="HC276">
        <f t="shared" si="178"/>
        <v>0</v>
      </c>
      <c r="HE276" t="s">
        <v>3</v>
      </c>
      <c r="HF276" t="s">
        <v>3</v>
      </c>
      <c r="HM276" t="s">
        <v>3</v>
      </c>
      <c r="HN276" t="s">
        <v>39</v>
      </c>
      <c r="HO276" t="s">
        <v>40</v>
      </c>
      <c r="HP276" t="s">
        <v>35</v>
      </c>
      <c r="HQ276" t="s">
        <v>35</v>
      </c>
      <c r="HS276">
        <v>0</v>
      </c>
      <c r="IK276">
        <v>0</v>
      </c>
    </row>
    <row r="277" spans="1:255" x14ac:dyDescent="0.2">
      <c r="A277" s="2">
        <v>17</v>
      </c>
      <c r="B277" s="2">
        <v>0</v>
      </c>
      <c r="C277" s="2"/>
      <c r="D277" s="2"/>
      <c r="E277" s="2" t="s">
        <v>3</v>
      </c>
      <c r="F277" s="2" t="s">
        <v>186</v>
      </c>
      <c r="G277" s="2" t="s">
        <v>187</v>
      </c>
      <c r="H277" s="2" t="s">
        <v>124</v>
      </c>
      <c r="I277" s="2">
        <v>0</v>
      </c>
      <c r="J277" s="2">
        <v>0</v>
      </c>
      <c r="K277" s="2">
        <v>0</v>
      </c>
      <c r="L277" s="2"/>
      <c r="M277" s="2"/>
      <c r="N277" s="2"/>
      <c r="O277" s="2">
        <f>ROUND(CP277,2)</f>
        <v>0</v>
      </c>
      <c r="P277" s="2">
        <f>ROUND(CQ277*I277,2)</f>
        <v>0</v>
      </c>
      <c r="Q277" s="2">
        <f>ROUND(CR277*I277,2)</f>
        <v>0</v>
      </c>
      <c r="R277" s="2">
        <f>ROUND(CS277*I277,2)</f>
        <v>0</v>
      </c>
      <c r="S277" s="2">
        <f>ROUND(CT277*I277,2)</f>
        <v>0</v>
      </c>
      <c r="T277" s="2">
        <f>ROUND(CU277*I277,2)</f>
        <v>0</v>
      </c>
      <c r="U277" s="2">
        <f t="shared" si="160"/>
        <v>0</v>
      </c>
      <c r="V277" s="2">
        <f t="shared" si="161"/>
        <v>0</v>
      </c>
      <c r="W277" s="2">
        <f>ROUND(CX277*I277,2)</f>
        <v>0</v>
      </c>
      <c r="X277" s="2">
        <f>ROUND(CY277,2)</f>
        <v>0</v>
      </c>
      <c r="Y277" s="2">
        <f>ROUND(CZ277,2)</f>
        <v>0</v>
      </c>
      <c r="Z277" s="2"/>
      <c r="AA277" s="2">
        <v>-1</v>
      </c>
      <c r="AB277" s="2">
        <f t="shared" si="162"/>
        <v>24.31</v>
      </c>
      <c r="AC277" s="2">
        <f t="shared" si="179"/>
        <v>0</v>
      </c>
      <c r="AD277" s="2">
        <f>ROUND((ET277),2)</f>
        <v>0</v>
      </c>
      <c r="AE277" s="2">
        <f>ROUND((EU277),2)</f>
        <v>0</v>
      </c>
      <c r="AF277" s="2">
        <f>ROUND(((EV277*ROUND(1.3,7))),2)</f>
        <v>24.31</v>
      </c>
      <c r="AG277" s="2">
        <f t="shared" si="164"/>
        <v>0</v>
      </c>
      <c r="AH277" s="2">
        <f>((EW277*ROUND(1.3,7)))</f>
        <v>1.6900000000000002</v>
      </c>
      <c r="AI277" s="2">
        <f>(EX277)</f>
        <v>0</v>
      </c>
      <c r="AJ277" s="2">
        <f t="shared" si="165"/>
        <v>0</v>
      </c>
      <c r="AK277" s="2">
        <v>18.7</v>
      </c>
      <c r="AL277" s="2">
        <v>0</v>
      </c>
      <c r="AM277" s="2">
        <v>0</v>
      </c>
      <c r="AN277" s="2">
        <v>0</v>
      </c>
      <c r="AO277" s="2">
        <v>18.7</v>
      </c>
      <c r="AP277" s="2">
        <v>0</v>
      </c>
      <c r="AQ277" s="2">
        <v>1.3</v>
      </c>
      <c r="AR277" s="2">
        <v>0</v>
      </c>
      <c r="AS277" s="2">
        <v>0</v>
      </c>
      <c r="AT277" s="2">
        <v>0</v>
      </c>
      <c r="AU277" s="2">
        <v>0</v>
      </c>
      <c r="AV277" s="2">
        <v>1</v>
      </c>
      <c r="AW277" s="2">
        <v>1</v>
      </c>
      <c r="AX277" s="2"/>
      <c r="AY277" s="2"/>
      <c r="AZ277" s="2">
        <v>1</v>
      </c>
      <c r="BA277" s="2">
        <v>1</v>
      </c>
      <c r="BB277" s="2">
        <v>1</v>
      </c>
      <c r="BC277" s="2">
        <v>1</v>
      </c>
      <c r="BD277" s="2" t="s">
        <v>3</v>
      </c>
      <c r="BE277" s="2" t="s">
        <v>3</v>
      </c>
      <c r="BF277" s="2" t="s">
        <v>3</v>
      </c>
      <c r="BG277" s="2" t="s">
        <v>3</v>
      </c>
      <c r="BH277" s="2">
        <v>0</v>
      </c>
      <c r="BI277" s="2">
        <v>0</v>
      </c>
      <c r="BJ277" s="2" t="s">
        <v>188</v>
      </c>
      <c r="BK277" s="2"/>
      <c r="BL277" s="2"/>
      <c r="BM277" s="2">
        <v>381</v>
      </c>
      <c r="BN277" s="2">
        <v>0</v>
      </c>
      <c r="BO277" s="2" t="s">
        <v>3</v>
      </c>
      <c r="BP277" s="2">
        <v>0</v>
      </c>
      <c r="BQ277" s="2">
        <v>0</v>
      </c>
      <c r="BR277" s="2">
        <v>0</v>
      </c>
      <c r="BS277" s="2">
        <v>1</v>
      </c>
      <c r="BT277" s="2">
        <v>1</v>
      </c>
      <c r="BU277" s="2">
        <v>1</v>
      </c>
      <c r="BV277" s="2">
        <v>1</v>
      </c>
      <c r="BW277" s="2">
        <v>1</v>
      </c>
      <c r="BX277" s="2">
        <v>1</v>
      </c>
      <c r="BY277" s="2" t="s">
        <v>3</v>
      </c>
      <c r="BZ277" s="2">
        <v>0</v>
      </c>
      <c r="CA277" s="2">
        <v>0</v>
      </c>
      <c r="CB277" s="2" t="s">
        <v>3</v>
      </c>
      <c r="CC277" s="2"/>
      <c r="CD277" s="2"/>
      <c r="CE277" s="2">
        <v>0</v>
      </c>
      <c r="CF277" s="2">
        <v>0</v>
      </c>
      <c r="CG277" s="2">
        <v>0</v>
      </c>
      <c r="CH277" s="2"/>
      <c r="CI277" s="2"/>
      <c r="CJ277" s="2"/>
      <c r="CK277" s="2"/>
      <c r="CL277" s="2"/>
      <c r="CM277" s="2">
        <v>0</v>
      </c>
      <c r="CN277" s="2" t="s">
        <v>26</v>
      </c>
      <c r="CO277" s="2">
        <v>0</v>
      </c>
      <c r="CP277" s="2">
        <f t="shared" si="166"/>
        <v>0</v>
      </c>
      <c r="CQ277" s="2">
        <f t="shared" si="167"/>
        <v>0</v>
      </c>
      <c r="CR277" s="2">
        <f>AD277*BB277</f>
        <v>0</v>
      </c>
      <c r="CS277" s="2">
        <f t="shared" si="168"/>
        <v>0</v>
      </c>
      <c r="CT277" s="2">
        <f t="shared" si="169"/>
        <v>24.31</v>
      </c>
      <c r="CU277" s="2">
        <f t="shared" si="170"/>
        <v>0</v>
      </c>
      <c r="CV277" s="2">
        <f t="shared" si="171"/>
        <v>1.6900000000000002</v>
      </c>
      <c r="CW277" s="2">
        <f t="shared" si="172"/>
        <v>0</v>
      </c>
      <c r="CX277" s="2">
        <f t="shared" si="173"/>
        <v>0</v>
      </c>
      <c r="CY277" s="2">
        <f>0</f>
        <v>0</v>
      </c>
      <c r="CZ277" s="2">
        <f>0</f>
        <v>0</v>
      </c>
      <c r="DA277" s="2"/>
      <c r="DB277" s="2"/>
      <c r="DC277" s="2" t="s">
        <v>3</v>
      </c>
      <c r="DD277" s="2" t="s">
        <v>3</v>
      </c>
      <c r="DE277" s="2" t="s">
        <v>3</v>
      </c>
      <c r="DF277" s="2" t="s">
        <v>3</v>
      </c>
      <c r="DG277" s="2" t="s">
        <v>27</v>
      </c>
      <c r="DH277" s="2" t="s">
        <v>3</v>
      </c>
      <c r="DI277" s="2" t="s">
        <v>27</v>
      </c>
      <c r="DJ277" s="2" t="s">
        <v>3</v>
      </c>
      <c r="DK277" s="2" t="s">
        <v>3</v>
      </c>
      <c r="DL277" s="2" t="s">
        <v>3</v>
      </c>
      <c r="DM277" s="2" t="s">
        <v>3</v>
      </c>
      <c r="DN277" s="2">
        <v>0</v>
      </c>
      <c r="DO277" s="2">
        <v>0</v>
      </c>
      <c r="DP277" s="2">
        <v>1</v>
      </c>
      <c r="DQ277" s="2">
        <v>1</v>
      </c>
      <c r="DR277" s="2"/>
      <c r="DS277" s="2"/>
      <c r="DT277" s="2"/>
      <c r="DU277" s="2">
        <v>1013</v>
      </c>
      <c r="DV277" s="2" t="s">
        <v>124</v>
      </c>
      <c r="DW277" s="2" t="s">
        <v>124</v>
      </c>
      <c r="DX277" s="2">
        <v>1</v>
      </c>
      <c r="DY277" s="2"/>
      <c r="DZ277" s="2" t="s">
        <v>3</v>
      </c>
      <c r="EA277" s="2" t="s">
        <v>3</v>
      </c>
      <c r="EB277" s="2" t="s">
        <v>3</v>
      </c>
      <c r="EC277" s="2" t="s">
        <v>3</v>
      </c>
      <c r="ED277" s="2"/>
      <c r="EE277" s="2">
        <v>0</v>
      </c>
      <c r="EF277" s="2">
        <v>0</v>
      </c>
      <c r="EG277" s="2" t="s">
        <v>3</v>
      </c>
      <c r="EH277" s="2">
        <v>0</v>
      </c>
      <c r="EI277" s="2" t="s">
        <v>3</v>
      </c>
      <c r="EJ277" s="2">
        <v>0</v>
      </c>
      <c r="EK277" s="2">
        <v>381</v>
      </c>
      <c r="EL277" s="2" t="s">
        <v>3</v>
      </c>
      <c r="EM277" s="2" t="s">
        <v>3</v>
      </c>
      <c r="EN277" s="2"/>
      <c r="EO277" s="2" t="s">
        <v>28</v>
      </c>
      <c r="EP277" s="2"/>
      <c r="EQ277" s="2">
        <v>132096</v>
      </c>
      <c r="ER277" s="2">
        <v>18.7</v>
      </c>
      <c r="ES277" s="2">
        <v>0</v>
      </c>
      <c r="ET277" s="2">
        <v>0</v>
      </c>
      <c r="EU277" s="2">
        <v>0</v>
      </c>
      <c r="EV277" s="2">
        <v>18.7</v>
      </c>
      <c r="EW277" s="2">
        <v>1.3</v>
      </c>
      <c r="EX277" s="2">
        <v>0</v>
      </c>
      <c r="EY277" s="2">
        <v>0</v>
      </c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>
        <v>0</v>
      </c>
      <c r="FR277" s="2">
        <v>0</v>
      </c>
      <c r="FS277" s="2">
        <v>0</v>
      </c>
      <c r="FT277" s="2"/>
      <c r="FU277" s="2"/>
      <c r="FV277" s="2"/>
      <c r="FW277" s="2"/>
      <c r="FX277" s="2">
        <v>0</v>
      </c>
      <c r="FY277" s="2">
        <v>0</v>
      </c>
      <c r="FZ277" s="2"/>
      <c r="GA277" s="2" t="s">
        <v>3</v>
      </c>
      <c r="GB277" s="2"/>
      <c r="GC277" s="2"/>
      <c r="GD277" s="2">
        <v>1</v>
      </c>
      <c r="GE277" s="2"/>
      <c r="GF277" s="2">
        <v>-950138553</v>
      </c>
      <c r="GG277" s="2">
        <v>2</v>
      </c>
      <c r="GH277" s="2">
        <v>1</v>
      </c>
      <c r="GI277" s="2">
        <v>-2</v>
      </c>
      <c r="GJ277" s="2">
        <v>0</v>
      </c>
      <c r="GK277" s="2">
        <v>0</v>
      </c>
      <c r="GL277" s="2">
        <f>ROUND(IF(AND(BH277=3,BI277=3,FS277&lt;&gt;0),P277,0),2)</f>
        <v>0</v>
      </c>
      <c r="GM277" s="2">
        <f>ROUND(O277+X277+Y277,2)+GX277</f>
        <v>0</v>
      </c>
      <c r="GN277" s="2">
        <f t="shared" si="174"/>
        <v>0</v>
      </c>
      <c r="GO277" s="2">
        <f t="shared" si="175"/>
        <v>0</v>
      </c>
      <c r="GP277" s="2">
        <f t="shared" si="176"/>
        <v>0</v>
      </c>
      <c r="GQ277" s="2"/>
      <c r="GR277" s="2">
        <v>0</v>
      </c>
      <c r="GS277" s="2">
        <v>3</v>
      </c>
      <c r="GT277" s="2">
        <v>0</v>
      </c>
      <c r="GU277" s="2" t="s">
        <v>3</v>
      </c>
      <c r="GV277" s="2">
        <f t="shared" si="177"/>
        <v>0</v>
      </c>
      <c r="GW277" s="2">
        <v>1</v>
      </c>
      <c r="GX277" s="2">
        <f>ROUND(HC277*I277,2)</f>
        <v>0</v>
      </c>
      <c r="GY277" s="2"/>
      <c r="GZ277" s="2"/>
      <c r="HA277" s="2">
        <v>0</v>
      </c>
      <c r="HB277" s="2">
        <v>0</v>
      </c>
      <c r="HC277" s="2">
        <f t="shared" si="178"/>
        <v>0</v>
      </c>
      <c r="HD277" s="2"/>
      <c r="HE277" s="2" t="s">
        <v>3</v>
      </c>
      <c r="HF277" s="2" t="s">
        <v>3</v>
      </c>
      <c r="HG277" s="2"/>
      <c r="HH277" s="2"/>
      <c r="HI277" s="2"/>
      <c r="HJ277" s="2"/>
      <c r="HK277" s="2"/>
      <c r="HL277" s="2"/>
      <c r="HM277" s="2" t="s">
        <v>3</v>
      </c>
      <c r="HN277" s="2" t="s">
        <v>3</v>
      </c>
      <c r="HO277" s="2" t="s">
        <v>3</v>
      </c>
      <c r="HP277" s="2" t="s">
        <v>3</v>
      </c>
      <c r="HQ277" s="2" t="s">
        <v>3</v>
      </c>
      <c r="HR277" s="2"/>
      <c r="HS277" s="2">
        <v>0</v>
      </c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>
        <v>0</v>
      </c>
      <c r="IL277" s="2"/>
      <c r="IM277" s="2"/>
      <c r="IN277" s="2"/>
      <c r="IO277" s="2"/>
      <c r="IP277" s="2"/>
      <c r="IQ277" s="2"/>
      <c r="IR277" s="2"/>
      <c r="IS277" s="2"/>
      <c r="IT277" s="2"/>
      <c r="IU277" s="2"/>
    </row>
    <row r="278" spans="1:255" x14ac:dyDescent="0.2">
      <c r="A278">
        <v>17</v>
      </c>
      <c r="B278">
        <v>0</v>
      </c>
      <c r="E278" t="s">
        <v>3</v>
      </c>
      <c r="F278" t="s">
        <v>186</v>
      </c>
      <c r="G278" t="s">
        <v>187</v>
      </c>
      <c r="H278" t="s">
        <v>124</v>
      </c>
      <c r="I278">
        <v>0</v>
      </c>
      <c r="J278">
        <v>0</v>
      </c>
      <c r="K278">
        <v>0</v>
      </c>
      <c r="O278">
        <f>ROUND(CP278,0)</f>
        <v>0</v>
      </c>
      <c r="P278">
        <f>ROUND(CQ278*I278,0)</f>
        <v>0</v>
      </c>
      <c r="Q278">
        <f>ROUND(CR278*I278,0)</f>
        <v>0</v>
      </c>
      <c r="R278">
        <f>ROUND(CS278*I278,0)</f>
        <v>0</v>
      </c>
      <c r="S278">
        <f>ROUND(CT278*I278,0)</f>
        <v>0</v>
      </c>
      <c r="T278">
        <f>ROUND(CU278*I278,0)</f>
        <v>0</v>
      </c>
      <c r="U278">
        <f t="shared" si="160"/>
        <v>0</v>
      </c>
      <c r="V278">
        <f t="shared" si="161"/>
        <v>0</v>
      </c>
      <c r="W278">
        <f>ROUND(CX278*I278,0)</f>
        <v>0</v>
      </c>
      <c r="X278">
        <f>ROUND(CY278,0)</f>
        <v>0</v>
      </c>
      <c r="Y278">
        <f>ROUND(CZ278,0)</f>
        <v>0</v>
      </c>
      <c r="AA278">
        <v>-1</v>
      </c>
      <c r="AB278">
        <f t="shared" si="162"/>
        <v>24.31</v>
      </c>
      <c r="AC278">
        <f t="shared" si="179"/>
        <v>0</v>
      </c>
      <c r="AD278">
        <f>ROUND((ET278),2)</f>
        <v>0</v>
      </c>
      <c r="AE278">
        <f>ROUND((EU278),2)</f>
        <v>0</v>
      </c>
      <c r="AF278">
        <f>ROUND(((EV278*ROUND(1.3,7))),2)</f>
        <v>24.31</v>
      </c>
      <c r="AG278">
        <f t="shared" si="164"/>
        <v>0</v>
      </c>
      <c r="AH278">
        <f>((EW278*ROUND(1.3,7)))</f>
        <v>1.6900000000000002</v>
      </c>
      <c r="AI278">
        <f>(EX278)</f>
        <v>0</v>
      </c>
      <c r="AJ278">
        <f t="shared" si="165"/>
        <v>0</v>
      </c>
      <c r="AK278">
        <v>18.7</v>
      </c>
      <c r="AL278">
        <v>0</v>
      </c>
      <c r="AM278">
        <v>0</v>
      </c>
      <c r="AN278">
        <v>0</v>
      </c>
      <c r="AO278">
        <v>18.7</v>
      </c>
      <c r="AP278">
        <v>0</v>
      </c>
      <c r="AQ278">
        <v>1.3</v>
      </c>
      <c r="AR278">
        <v>0</v>
      </c>
      <c r="AS278">
        <v>0</v>
      </c>
      <c r="AT278">
        <v>0</v>
      </c>
      <c r="AU278">
        <v>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1</v>
      </c>
      <c r="BD278" t="s">
        <v>3</v>
      </c>
      <c r="BE278" t="s">
        <v>3</v>
      </c>
      <c r="BF278" t="s">
        <v>3</v>
      </c>
      <c r="BG278" t="s">
        <v>3</v>
      </c>
      <c r="BH278">
        <v>0</v>
      </c>
      <c r="BI278">
        <v>0</v>
      </c>
      <c r="BJ278" t="s">
        <v>188</v>
      </c>
      <c r="BM278">
        <v>381</v>
      </c>
      <c r="BN278">
        <v>0</v>
      </c>
      <c r="BO278" t="s">
        <v>3</v>
      </c>
      <c r="BP278">
        <v>0</v>
      </c>
      <c r="BQ278">
        <v>0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0</v>
      </c>
      <c r="CA278">
        <v>0</v>
      </c>
      <c r="CB278" t="s">
        <v>3</v>
      </c>
      <c r="CE278">
        <v>0</v>
      </c>
      <c r="CF278">
        <v>0</v>
      </c>
      <c r="CG278">
        <v>0</v>
      </c>
      <c r="CM278">
        <v>0</v>
      </c>
      <c r="CN278" t="s">
        <v>26</v>
      </c>
      <c r="CO278">
        <v>0</v>
      </c>
      <c r="CP278">
        <f t="shared" si="166"/>
        <v>0</v>
      </c>
      <c r="CQ278">
        <f t="shared" si="167"/>
        <v>0</v>
      </c>
      <c r="CR278">
        <f>AD278*BB278</f>
        <v>0</v>
      </c>
      <c r="CS278">
        <f t="shared" si="168"/>
        <v>0</v>
      </c>
      <c r="CT278">
        <f t="shared" si="169"/>
        <v>24.31</v>
      </c>
      <c r="CU278">
        <f t="shared" si="170"/>
        <v>0</v>
      </c>
      <c r="CV278">
        <f t="shared" si="171"/>
        <v>1.6900000000000002</v>
      </c>
      <c r="CW278">
        <f t="shared" si="172"/>
        <v>0</v>
      </c>
      <c r="CX278">
        <f t="shared" si="173"/>
        <v>0</v>
      </c>
      <c r="CY278">
        <f>0</f>
        <v>0</v>
      </c>
      <c r="CZ278">
        <f>0</f>
        <v>0</v>
      </c>
      <c r="DC278" t="s">
        <v>3</v>
      </c>
      <c r="DD278" t="s">
        <v>3</v>
      </c>
      <c r="DE278" t="s">
        <v>3</v>
      </c>
      <c r="DF278" t="s">
        <v>3</v>
      </c>
      <c r="DG278" t="s">
        <v>27</v>
      </c>
      <c r="DH278" t="s">
        <v>3</v>
      </c>
      <c r="DI278" t="s">
        <v>27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1013</v>
      </c>
      <c r="DV278" t="s">
        <v>124</v>
      </c>
      <c r="DW278" t="s">
        <v>124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0</v>
      </c>
      <c r="EF278">
        <v>0</v>
      </c>
      <c r="EG278" t="s">
        <v>3</v>
      </c>
      <c r="EH278">
        <v>0</v>
      </c>
      <c r="EI278" t="s">
        <v>3</v>
      </c>
      <c r="EJ278">
        <v>0</v>
      </c>
      <c r="EK278">
        <v>381</v>
      </c>
      <c r="EL278" t="s">
        <v>3</v>
      </c>
      <c r="EM278" t="s">
        <v>3</v>
      </c>
      <c r="EO278" t="s">
        <v>28</v>
      </c>
      <c r="EQ278">
        <v>132096</v>
      </c>
      <c r="ER278">
        <v>18.7</v>
      </c>
      <c r="ES278">
        <v>0</v>
      </c>
      <c r="ET278">
        <v>0</v>
      </c>
      <c r="EU278">
        <v>0</v>
      </c>
      <c r="EV278">
        <v>18.7</v>
      </c>
      <c r="EW278">
        <v>1.3</v>
      </c>
      <c r="EX278">
        <v>0</v>
      </c>
      <c r="EY278">
        <v>0</v>
      </c>
      <c r="FQ278">
        <v>0</v>
      </c>
      <c r="FR278">
        <v>0</v>
      </c>
      <c r="FS278">
        <v>0</v>
      </c>
      <c r="FX278">
        <v>0</v>
      </c>
      <c r="FY278">
        <v>0</v>
      </c>
      <c r="GA278" t="s">
        <v>3</v>
      </c>
      <c r="GD278">
        <v>1</v>
      </c>
      <c r="GF278">
        <v>-950138553</v>
      </c>
      <c r="GG278">
        <v>2</v>
      </c>
      <c r="GH278">
        <v>1</v>
      </c>
      <c r="GI278">
        <v>-2</v>
      </c>
      <c r="GJ278">
        <v>0</v>
      </c>
      <c r="GK278">
        <v>0</v>
      </c>
      <c r="GL278">
        <f>ROUND(IF(AND(BH278=3,BI278=3,FS278&lt;&gt;0),P278,0),0)</f>
        <v>0</v>
      </c>
      <c r="GM278">
        <f>ROUND(O278+X278+Y278,0)+GX278</f>
        <v>0</v>
      </c>
      <c r="GN278">
        <f t="shared" si="174"/>
        <v>0</v>
      </c>
      <c r="GO278">
        <f t="shared" si="175"/>
        <v>0</v>
      </c>
      <c r="GP278">
        <f t="shared" si="176"/>
        <v>0</v>
      </c>
      <c r="GR278">
        <v>0</v>
      </c>
      <c r="GS278">
        <v>3</v>
      </c>
      <c r="GT278">
        <v>0</v>
      </c>
      <c r="GU278" t="s">
        <v>3</v>
      </c>
      <c r="GV278">
        <f t="shared" si="177"/>
        <v>0</v>
      </c>
      <c r="GW278">
        <v>1</v>
      </c>
      <c r="GX278">
        <f>ROUND(HC278*I278,0)</f>
        <v>0</v>
      </c>
      <c r="HA278">
        <v>0</v>
      </c>
      <c r="HB278">
        <v>0</v>
      </c>
      <c r="HC278">
        <f t="shared" si="178"/>
        <v>0</v>
      </c>
      <c r="HE278" t="s">
        <v>3</v>
      </c>
      <c r="HF278" t="s">
        <v>3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HS278">
        <v>0</v>
      </c>
      <c r="IK278">
        <v>0</v>
      </c>
    </row>
    <row r="279" spans="1:255" x14ac:dyDescent="0.2">
      <c r="A279" s="2">
        <v>17</v>
      </c>
      <c r="B279" s="2">
        <v>0</v>
      </c>
      <c r="C279" s="2">
        <f>ROW(SmtRes!A82)</f>
        <v>82</v>
      </c>
      <c r="D279" s="2">
        <f>ROW(EtalonRes!A82)</f>
        <v>82</v>
      </c>
      <c r="E279" s="2" t="s">
        <v>3</v>
      </c>
      <c r="F279" s="2" t="s">
        <v>122</v>
      </c>
      <c r="G279" s="2" t="s">
        <v>123</v>
      </c>
      <c r="H279" s="2" t="s">
        <v>124</v>
      </c>
      <c r="I279" s="2">
        <f>ROUND(ROUND(3*2,4),7)</f>
        <v>6</v>
      </c>
      <c r="J279" s="2">
        <v>0</v>
      </c>
      <c r="K279" s="2">
        <f>ROUND(ROUND(3*2,4),7)</f>
        <v>6</v>
      </c>
      <c r="L279" s="2"/>
      <c r="M279" s="2"/>
      <c r="N279" s="2"/>
      <c r="O279" s="2">
        <f>ROUND(CP279,2)</f>
        <v>102.06</v>
      </c>
      <c r="P279" s="2">
        <f>ROUND(CQ279*I279,2)</f>
        <v>0</v>
      </c>
      <c r="Q279" s="2">
        <f>ROUND(CR279*I279,2)</f>
        <v>0</v>
      </c>
      <c r="R279" s="2">
        <f>ROUND(CS279*I279,2)</f>
        <v>0</v>
      </c>
      <c r="S279" s="2">
        <f>ROUND(CT279*I279,2)</f>
        <v>102.06</v>
      </c>
      <c r="T279" s="2">
        <f>ROUND(CU279*I279,2)</f>
        <v>0</v>
      </c>
      <c r="U279" s="2">
        <f t="shared" si="160"/>
        <v>8.4239999999999995</v>
      </c>
      <c r="V279" s="2">
        <f t="shared" si="161"/>
        <v>0</v>
      </c>
      <c r="W279" s="2">
        <f>ROUND(CX279*I279,2)</f>
        <v>0</v>
      </c>
      <c r="X279" s="2">
        <f>ROUND(CY279,2)</f>
        <v>75.52</v>
      </c>
      <c r="Y279" s="2">
        <f>ROUND(CZ279,2)</f>
        <v>36.74</v>
      </c>
      <c r="Z279" s="2"/>
      <c r="AA279" s="2">
        <v>-1</v>
      </c>
      <c r="AB279" s="2">
        <f t="shared" si="162"/>
        <v>17.010000000000002</v>
      </c>
      <c r="AC279" s="2">
        <f t="shared" si="179"/>
        <v>0</v>
      </c>
      <c r="AD279" s="2">
        <f>ROUND(((((ET279*ROUND((0.3+1),7)))-((EU279*ROUND((0.3+1),7))))+AE279),2)</f>
        <v>0</v>
      </c>
      <c r="AE279" s="2">
        <f>ROUND(((EU279*ROUND((0.3+1),7))),2)</f>
        <v>0</v>
      </c>
      <c r="AF279" s="2">
        <f>ROUND(((EV279*ROUND(((0.3+1)*0.8),7))),2)</f>
        <v>17.010000000000002</v>
      </c>
      <c r="AG279" s="2">
        <f t="shared" si="164"/>
        <v>0</v>
      </c>
      <c r="AH279" s="2">
        <f>((EW279*ROUND(((0.3+1)*0.8),7)))</f>
        <v>1.4040000000000001</v>
      </c>
      <c r="AI279" s="2">
        <f>((EX279*ROUND((0.3+1),7)))</f>
        <v>0</v>
      </c>
      <c r="AJ279" s="2">
        <f t="shared" si="165"/>
        <v>0</v>
      </c>
      <c r="AK279" s="2">
        <v>16.36</v>
      </c>
      <c r="AL279" s="2">
        <v>0</v>
      </c>
      <c r="AM279" s="2">
        <v>0</v>
      </c>
      <c r="AN279" s="2">
        <v>0</v>
      </c>
      <c r="AO279" s="2">
        <v>16.36</v>
      </c>
      <c r="AP279" s="2">
        <v>0</v>
      </c>
      <c r="AQ279" s="2">
        <v>1.35</v>
      </c>
      <c r="AR279" s="2">
        <v>0</v>
      </c>
      <c r="AS279" s="2">
        <v>0</v>
      </c>
      <c r="AT279" s="2">
        <v>74</v>
      </c>
      <c r="AU279" s="2">
        <v>36</v>
      </c>
      <c r="AV279" s="2">
        <v>1</v>
      </c>
      <c r="AW279" s="2">
        <v>1</v>
      </c>
      <c r="AX279" s="2"/>
      <c r="AY279" s="2"/>
      <c r="AZ279" s="2">
        <v>1</v>
      </c>
      <c r="BA279" s="2">
        <v>1</v>
      </c>
      <c r="BB279" s="2">
        <v>1</v>
      </c>
      <c r="BC279" s="2">
        <v>1</v>
      </c>
      <c r="BD279" s="2" t="s">
        <v>3</v>
      </c>
      <c r="BE279" s="2" t="s">
        <v>3</v>
      </c>
      <c r="BF279" s="2" t="s">
        <v>3</v>
      </c>
      <c r="BG279" s="2" t="s">
        <v>3</v>
      </c>
      <c r="BH279" s="2">
        <v>0</v>
      </c>
      <c r="BI279" s="2">
        <v>4</v>
      </c>
      <c r="BJ279" s="2" t="s">
        <v>125</v>
      </c>
      <c r="BK279" s="2"/>
      <c r="BL279" s="2"/>
      <c r="BM279" s="2">
        <v>200001</v>
      </c>
      <c r="BN279" s="2">
        <v>0</v>
      </c>
      <c r="BO279" s="2" t="s">
        <v>3</v>
      </c>
      <c r="BP279" s="2">
        <v>0</v>
      </c>
      <c r="BQ279" s="2">
        <v>4</v>
      </c>
      <c r="BR279" s="2">
        <v>0</v>
      </c>
      <c r="BS279" s="2">
        <v>1</v>
      </c>
      <c r="BT279" s="2">
        <v>1</v>
      </c>
      <c r="BU279" s="2">
        <v>1</v>
      </c>
      <c r="BV279" s="2">
        <v>1</v>
      </c>
      <c r="BW279" s="2">
        <v>1</v>
      </c>
      <c r="BX279" s="2">
        <v>1</v>
      </c>
      <c r="BY279" s="2" t="s">
        <v>3</v>
      </c>
      <c r="BZ279" s="2">
        <v>74</v>
      </c>
      <c r="CA279" s="2">
        <v>36</v>
      </c>
      <c r="CB279" s="2" t="s">
        <v>3</v>
      </c>
      <c r="CC279" s="2"/>
      <c r="CD279" s="2"/>
      <c r="CE279" s="2">
        <v>0</v>
      </c>
      <c r="CF279" s="2">
        <v>0</v>
      </c>
      <c r="CG279" s="2">
        <v>0</v>
      </c>
      <c r="CH279" s="2"/>
      <c r="CI279" s="2"/>
      <c r="CJ279" s="2"/>
      <c r="CK279" s="2"/>
      <c r="CL279" s="2"/>
      <c r="CM279" s="2">
        <v>0</v>
      </c>
      <c r="CN279" s="2" t="s">
        <v>280</v>
      </c>
      <c r="CO279" s="2">
        <v>0</v>
      </c>
      <c r="CP279" s="2">
        <f t="shared" si="166"/>
        <v>102.06</v>
      </c>
      <c r="CQ279" s="2">
        <f t="shared" si="167"/>
        <v>0</v>
      </c>
      <c r="CR279" s="2">
        <f>((((ET279*ROUND((0.3+1),7)))*BB279-((EU279*ROUND((0.3+1),7)))*BS279)+AE279*BS279)</f>
        <v>0</v>
      </c>
      <c r="CS279" s="2">
        <f t="shared" si="168"/>
        <v>0</v>
      </c>
      <c r="CT279" s="2">
        <f t="shared" si="169"/>
        <v>17.010000000000002</v>
      </c>
      <c r="CU279" s="2">
        <f t="shared" si="170"/>
        <v>0</v>
      </c>
      <c r="CV279" s="2">
        <f t="shared" si="171"/>
        <v>1.4040000000000001</v>
      </c>
      <c r="CW279" s="2">
        <f t="shared" si="172"/>
        <v>0</v>
      </c>
      <c r="CX279" s="2">
        <f t="shared" si="173"/>
        <v>0</v>
      </c>
      <c r="CY279" s="2">
        <f>(((S279+R279)*AT279)/100)</f>
        <v>75.5244</v>
      </c>
      <c r="CZ279" s="2">
        <f>(((S279+R279)*AU279)/100)</f>
        <v>36.741599999999998</v>
      </c>
      <c r="DA279" s="2"/>
      <c r="DB279" s="2"/>
      <c r="DC279" s="2" t="s">
        <v>3</v>
      </c>
      <c r="DD279" s="2" t="s">
        <v>3</v>
      </c>
      <c r="DE279" s="2" t="s">
        <v>33</v>
      </c>
      <c r="DF279" s="2" t="s">
        <v>33</v>
      </c>
      <c r="DG279" s="2" t="s">
        <v>34</v>
      </c>
      <c r="DH279" s="2" t="s">
        <v>3</v>
      </c>
      <c r="DI279" s="2" t="s">
        <v>34</v>
      </c>
      <c r="DJ279" s="2" t="s">
        <v>33</v>
      </c>
      <c r="DK279" s="2" t="s">
        <v>3</v>
      </c>
      <c r="DL279" s="2" t="s">
        <v>3</v>
      </c>
      <c r="DM279" s="2" t="s">
        <v>3</v>
      </c>
      <c r="DN279" s="2">
        <v>0</v>
      </c>
      <c r="DO279" s="2">
        <v>0</v>
      </c>
      <c r="DP279" s="2">
        <v>1</v>
      </c>
      <c r="DQ279" s="2">
        <v>1</v>
      </c>
      <c r="DR279" s="2"/>
      <c r="DS279" s="2"/>
      <c r="DT279" s="2"/>
      <c r="DU279" s="2">
        <v>1013</v>
      </c>
      <c r="DV279" s="2" t="s">
        <v>124</v>
      </c>
      <c r="DW279" s="2" t="s">
        <v>124</v>
      </c>
      <c r="DX279" s="2">
        <v>1</v>
      </c>
      <c r="DY279" s="2"/>
      <c r="DZ279" s="2" t="s">
        <v>3</v>
      </c>
      <c r="EA279" s="2" t="s">
        <v>3</v>
      </c>
      <c r="EB279" s="2" t="s">
        <v>3</v>
      </c>
      <c r="EC279" s="2" t="s">
        <v>3</v>
      </c>
      <c r="ED279" s="2"/>
      <c r="EE279" s="2">
        <v>56793215</v>
      </c>
      <c r="EF279" s="2">
        <v>4</v>
      </c>
      <c r="EG279" s="2" t="s">
        <v>35</v>
      </c>
      <c r="EH279" s="2">
        <v>83</v>
      </c>
      <c r="EI279" s="2" t="s">
        <v>35</v>
      </c>
      <c r="EJ279" s="2">
        <v>4</v>
      </c>
      <c r="EK279" s="2">
        <v>200001</v>
      </c>
      <c r="EL279" s="2" t="s">
        <v>36</v>
      </c>
      <c r="EM279" s="2" t="s">
        <v>37</v>
      </c>
      <c r="EN279" s="2"/>
      <c r="EO279" s="2" t="s">
        <v>38</v>
      </c>
      <c r="EP279" s="2"/>
      <c r="EQ279" s="2">
        <v>132096</v>
      </c>
      <c r="ER279" s="2">
        <v>16.36</v>
      </c>
      <c r="ES279" s="2">
        <v>0</v>
      </c>
      <c r="ET279" s="2">
        <v>0</v>
      </c>
      <c r="EU279" s="2">
        <v>0</v>
      </c>
      <c r="EV279" s="2">
        <v>16.36</v>
      </c>
      <c r="EW279" s="2">
        <v>1.35</v>
      </c>
      <c r="EX279" s="2">
        <v>0</v>
      </c>
      <c r="EY279" s="2">
        <v>0</v>
      </c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>
        <v>0</v>
      </c>
      <c r="FR279" s="2">
        <v>0</v>
      </c>
      <c r="FS279" s="2">
        <v>0</v>
      </c>
      <c r="FT279" s="2"/>
      <c r="FU279" s="2"/>
      <c r="FV279" s="2"/>
      <c r="FW279" s="2"/>
      <c r="FX279" s="2">
        <v>74</v>
      </c>
      <c r="FY279" s="2">
        <v>36</v>
      </c>
      <c r="FZ279" s="2"/>
      <c r="GA279" s="2" t="s">
        <v>3</v>
      </c>
      <c r="GB279" s="2"/>
      <c r="GC279" s="2"/>
      <c r="GD279" s="2">
        <v>1</v>
      </c>
      <c r="GE279" s="2"/>
      <c r="GF279" s="2">
        <v>1097471402</v>
      </c>
      <c r="GG279" s="2">
        <v>2</v>
      </c>
      <c r="GH279" s="2">
        <v>1</v>
      </c>
      <c r="GI279" s="2">
        <v>-2</v>
      </c>
      <c r="GJ279" s="2">
        <v>0</v>
      </c>
      <c r="GK279" s="2">
        <v>0</v>
      </c>
      <c r="GL279" s="2">
        <f>ROUND(IF(AND(BH279=3,BI279=3,FS279&lt;&gt;0),P279,0),2)</f>
        <v>0</v>
      </c>
      <c r="GM279" s="2">
        <f>ROUND(O279+X279+Y279,2)+GX279</f>
        <v>214.32</v>
      </c>
      <c r="GN279" s="2">
        <f t="shared" si="174"/>
        <v>0</v>
      </c>
      <c r="GO279" s="2">
        <f t="shared" si="175"/>
        <v>0</v>
      </c>
      <c r="GP279" s="2">
        <f t="shared" si="176"/>
        <v>214.32</v>
      </c>
      <c r="GQ279" s="2"/>
      <c r="GR279" s="2">
        <v>0</v>
      </c>
      <c r="GS279" s="2">
        <v>3</v>
      </c>
      <c r="GT279" s="2">
        <v>0</v>
      </c>
      <c r="GU279" s="2" t="s">
        <v>3</v>
      </c>
      <c r="GV279" s="2">
        <f t="shared" si="177"/>
        <v>0</v>
      </c>
      <c r="GW279" s="2">
        <v>1</v>
      </c>
      <c r="GX279" s="2">
        <f>ROUND(HC279*I279,2)</f>
        <v>0</v>
      </c>
      <c r="GY279" s="2"/>
      <c r="GZ279" s="2"/>
      <c r="HA279" s="2">
        <v>0</v>
      </c>
      <c r="HB279" s="2">
        <v>0</v>
      </c>
      <c r="HC279" s="2">
        <f t="shared" si="178"/>
        <v>0</v>
      </c>
      <c r="HD279" s="2"/>
      <c r="HE279" s="2" t="s">
        <v>3</v>
      </c>
      <c r="HF279" s="2" t="s">
        <v>3</v>
      </c>
      <c r="HG279" s="2"/>
      <c r="HH279" s="2"/>
      <c r="HI279" s="2"/>
      <c r="HJ279" s="2"/>
      <c r="HK279" s="2"/>
      <c r="HL279" s="2"/>
      <c r="HM279" s="2" t="s">
        <v>3</v>
      </c>
      <c r="HN279" s="2" t="s">
        <v>39</v>
      </c>
      <c r="HO279" s="2" t="s">
        <v>40</v>
      </c>
      <c r="HP279" s="2" t="s">
        <v>35</v>
      </c>
      <c r="HQ279" s="2" t="s">
        <v>35</v>
      </c>
      <c r="HR279" s="2"/>
      <c r="HS279" s="2">
        <v>0</v>
      </c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>
        <v>0</v>
      </c>
      <c r="IL279" s="2"/>
      <c r="IM279" s="2"/>
      <c r="IN279" s="2"/>
      <c r="IO279" s="2"/>
      <c r="IP279" s="2"/>
      <c r="IQ279" s="2"/>
      <c r="IR279" s="2"/>
      <c r="IS279" s="2"/>
      <c r="IT279" s="2"/>
      <c r="IU279" s="2"/>
    </row>
    <row r="280" spans="1:255" x14ac:dyDescent="0.2">
      <c r="A280">
        <v>17</v>
      </c>
      <c r="B280">
        <v>0</v>
      </c>
      <c r="C280">
        <f>ROW(SmtRes!A84)</f>
        <v>84</v>
      </c>
      <c r="D280">
        <f>ROW(EtalonRes!A84)</f>
        <v>84</v>
      </c>
      <c r="E280" t="s">
        <v>3</v>
      </c>
      <c r="F280" t="s">
        <v>122</v>
      </c>
      <c r="G280" t="s">
        <v>123</v>
      </c>
      <c r="H280" t="s">
        <v>124</v>
      </c>
      <c r="I280">
        <f>ROUND(ROUND(3*2,4),7)</f>
        <v>6</v>
      </c>
      <c r="J280">
        <v>0</v>
      </c>
      <c r="K280">
        <f>ROUND(ROUND(3*2,4),7)</f>
        <v>6</v>
      </c>
      <c r="O280">
        <f>ROUND(CP280,0)</f>
        <v>5198</v>
      </c>
      <c r="P280">
        <f>ROUND(CQ280*I280,0)</f>
        <v>0</v>
      </c>
      <c r="Q280">
        <f>ROUND(CR280*I280,0)</f>
        <v>0</v>
      </c>
      <c r="R280">
        <f>ROUND(CS280*I280,0)</f>
        <v>0</v>
      </c>
      <c r="S280">
        <f>ROUND(CT280*I280,0)</f>
        <v>5198</v>
      </c>
      <c r="T280">
        <f>ROUND(CU280*I280,0)</f>
        <v>0</v>
      </c>
      <c r="U280">
        <f t="shared" si="160"/>
        <v>8.4239999999999995</v>
      </c>
      <c r="V280">
        <f t="shared" si="161"/>
        <v>0</v>
      </c>
      <c r="W280">
        <f>ROUND(CX280*I280,0)</f>
        <v>0</v>
      </c>
      <c r="X280">
        <f>ROUND(CY280,0)</f>
        <v>3847</v>
      </c>
      <c r="Y280">
        <f>ROUND(CZ280,0)</f>
        <v>1871</v>
      </c>
      <c r="AA280">
        <v>-1</v>
      </c>
      <c r="AB280">
        <f t="shared" si="162"/>
        <v>17.010000000000002</v>
      </c>
      <c r="AC280">
        <f t="shared" si="179"/>
        <v>0</v>
      </c>
      <c r="AD280">
        <f>ROUND(((((ET280*ROUND((0.3+1),7)))-((EU280*ROUND((0.3+1),7))))+AE280),2)</f>
        <v>0</v>
      </c>
      <c r="AE280">
        <f>ROUND(((EU280*ROUND((0.3+1),7))),2)</f>
        <v>0</v>
      </c>
      <c r="AF280">
        <f>ROUND(((EV280*ROUND(((0.3+1)*0.8),7))),2)</f>
        <v>17.010000000000002</v>
      </c>
      <c r="AG280">
        <f t="shared" si="164"/>
        <v>0</v>
      </c>
      <c r="AH280">
        <f>((EW280*ROUND(((0.3+1)*0.8),7)))</f>
        <v>1.4040000000000001</v>
      </c>
      <c r="AI280">
        <f>((EX280*ROUND((0.3+1),7)))</f>
        <v>0</v>
      </c>
      <c r="AJ280">
        <f t="shared" si="165"/>
        <v>0</v>
      </c>
      <c r="AK280">
        <v>16.36</v>
      </c>
      <c r="AL280">
        <v>0</v>
      </c>
      <c r="AM280">
        <v>0</v>
      </c>
      <c r="AN280">
        <v>0</v>
      </c>
      <c r="AO280">
        <v>16.36</v>
      </c>
      <c r="AP280">
        <v>0</v>
      </c>
      <c r="AQ280">
        <v>1.35</v>
      </c>
      <c r="AR280">
        <v>0</v>
      </c>
      <c r="AS280">
        <v>0</v>
      </c>
      <c r="AT280">
        <v>74</v>
      </c>
      <c r="AU280">
        <v>36</v>
      </c>
      <c r="AV280">
        <v>1</v>
      </c>
      <c r="AW280">
        <v>1</v>
      </c>
      <c r="AZ280">
        <v>1</v>
      </c>
      <c r="BA280">
        <v>50.93</v>
      </c>
      <c r="BB280">
        <v>1</v>
      </c>
      <c r="BC280">
        <v>1</v>
      </c>
      <c r="BD280" t="s">
        <v>3</v>
      </c>
      <c r="BE280" t="s">
        <v>3</v>
      </c>
      <c r="BF280" t="s">
        <v>3</v>
      </c>
      <c r="BG280" t="s">
        <v>3</v>
      </c>
      <c r="BH280">
        <v>0</v>
      </c>
      <c r="BI280">
        <v>4</v>
      </c>
      <c r="BJ280" t="s">
        <v>125</v>
      </c>
      <c r="BM280">
        <v>200001</v>
      </c>
      <c r="BN280">
        <v>0</v>
      </c>
      <c r="BO280" t="s">
        <v>3</v>
      </c>
      <c r="BP280">
        <v>0</v>
      </c>
      <c r="BQ280">
        <v>4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74</v>
      </c>
      <c r="CA280">
        <v>36</v>
      </c>
      <c r="CB280" t="s">
        <v>3</v>
      </c>
      <c r="CE280">
        <v>0</v>
      </c>
      <c r="CF280">
        <v>0</v>
      </c>
      <c r="CG280">
        <v>0</v>
      </c>
      <c r="CM280">
        <v>0</v>
      </c>
      <c r="CN280" t="s">
        <v>280</v>
      </c>
      <c r="CO280">
        <v>0</v>
      </c>
      <c r="CP280">
        <f t="shared" si="166"/>
        <v>5198</v>
      </c>
      <c r="CQ280">
        <f t="shared" si="167"/>
        <v>0</v>
      </c>
      <c r="CR280">
        <f>((((ET280*ROUND((0.3+1),7)))*BB280-((EU280*ROUND((0.3+1),7)))*BS280)+AE280*BS280)</f>
        <v>0</v>
      </c>
      <c r="CS280">
        <f t="shared" si="168"/>
        <v>0</v>
      </c>
      <c r="CT280">
        <f t="shared" si="169"/>
        <v>866.31930000000011</v>
      </c>
      <c r="CU280">
        <f t="shared" si="170"/>
        <v>0</v>
      </c>
      <c r="CV280">
        <f t="shared" si="171"/>
        <v>1.4040000000000001</v>
      </c>
      <c r="CW280">
        <f t="shared" si="172"/>
        <v>0</v>
      </c>
      <c r="CX280">
        <f t="shared" si="173"/>
        <v>0</v>
      </c>
      <c r="CY280">
        <f>(((S280+R280)*AT280)/100)</f>
        <v>3846.52</v>
      </c>
      <c r="CZ280">
        <f>(((S280+R280)*AU280)/100)</f>
        <v>1871.28</v>
      </c>
      <c r="DC280" t="s">
        <v>3</v>
      </c>
      <c r="DD280" t="s">
        <v>3</v>
      </c>
      <c r="DE280" t="s">
        <v>33</v>
      </c>
      <c r="DF280" t="s">
        <v>33</v>
      </c>
      <c r="DG280" t="s">
        <v>34</v>
      </c>
      <c r="DH280" t="s">
        <v>3</v>
      </c>
      <c r="DI280" t="s">
        <v>34</v>
      </c>
      <c r="DJ280" t="s">
        <v>33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1013</v>
      </c>
      <c r="DV280" t="s">
        <v>124</v>
      </c>
      <c r="DW280" t="s">
        <v>124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56793215</v>
      </c>
      <c r="EF280">
        <v>4</v>
      </c>
      <c r="EG280" t="s">
        <v>35</v>
      </c>
      <c r="EH280">
        <v>83</v>
      </c>
      <c r="EI280" t="s">
        <v>35</v>
      </c>
      <c r="EJ280">
        <v>4</v>
      </c>
      <c r="EK280">
        <v>200001</v>
      </c>
      <c r="EL280" t="s">
        <v>36</v>
      </c>
      <c r="EM280" t="s">
        <v>37</v>
      </c>
      <c r="EO280" t="s">
        <v>38</v>
      </c>
      <c r="EQ280">
        <v>132096</v>
      </c>
      <c r="ER280">
        <v>16.36</v>
      </c>
      <c r="ES280">
        <v>0</v>
      </c>
      <c r="ET280">
        <v>0</v>
      </c>
      <c r="EU280">
        <v>0</v>
      </c>
      <c r="EV280">
        <v>16.36</v>
      </c>
      <c r="EW280">
        <v>1.35</v>
      </c>
      <c r="EX280">
        <v>0</v>
      </c>
      <c r="EY280">
        <v>0</v>
      </c>
      <c r="FQ280">
        <v>0</v>
      </c>
      <c r="FR280">
        <v>0</v>
      </c>
      <c r="FS280">
        <v>0</v>
      </c>
      <c r="FX280">
        <v>74</v>
      </c>
      <c r="FY280">
        <v>36</v>
      </c>
      <c r="GA280" t="s">
        <v>3</v>
      </c>
      <c r="GD280">
        <v>1</v>
      </c>
      <c r="GF280">
        <v>1097471402</v>
      </c>
      <c r="GG280">
        <v>2</v>
      </c>
      <c r="GH280">
        <v>1</v>
      </c>
      <c r="GI280">
        <v>2</v>
      </c>
      <c r="GJ280">
        <v>0</v>
      </c>
      <c r="GK280">
        <v>0</v>
      </c>
      <c r="GL280">
        <f>ROUND(IF(AND(BH280=3,BI280=3,FS280&lt;&gt;0),P280,0),0)</f>
        <v>0</v>
      </c>
      <c r="GM280">
        <f>ROUND(O280+X280+Y280,0)+GX280</f>
        <v>10916</v>
      </c>
      <c r="GN280">
        <f t="shared" si="174"/>
        <v>0</v>
      </c>
      <c r="GO280">
        <f t="shared" si="175"/>
        <v>0</v>
      </c>
      <c r="GP280">
        <f t="shared" si="176"/>
        <v>10916</v>
      </c>
      <c r="GR280">
        <v>0</v>
      </c>
      <c r="GS280">
        <v>3</v>
      </c>
      <c r="GT280">
        <v>0</v>
      </c>
      <c r="GU280" t="s">
        <v>3</v>
      </c>
      <c r="GV280">
        <f t="shared" si="177"/>
        <v>0</v>
      </c>
      <c r="GW280">
        <v>1</v>
      </c>
      <c r="GX280">
        <f>ROUND(HC280*I280,0)</f>
        <v>0</v>
      </c>
      <c r="HA280">
        <v>0</v>
      </c>
      <c r="HB280">
        <v>0</v>
      </c>
      <c r="HC280">
        <f t="shared" si="178"/>
        <v>0</v>
      </c>
      <c r="HE280" t="s">
        <v>3</v>
      </c>
      <c r="HF280" t="s">
        <v>3</v>
      </c>
      <c r="HM280" t="s">
        <v>3</v>
      </c>
      <c r="HN280" t="s">
        <v>39</v>
      </c>
      <c r="HO280" t="s">
        <v>40</v>
      </c>
      <c r="HP280" t="s">
        <v>35</v>
      </c>
      <c r="HQ280" t="s">
        <v>35</v>
      </c>
      <c r="HS280">
        <v>0</v>
      </c>
      <c r="IK280">
        <v>0</v>
      </c>
    </row>
    <row r="281" spans="1:255" x14ac:dyDescent="0.2">
      <c r="A281" s="2">
        <v>17</v>
      </c>
      <c r="B281" s="2">
        <v>0</v>
      </c>
      <c r="C281" s="2"/>
      <c r="D281" s="2"/>
      <c r="E281" s="2" t="s">
        <v>3</v>
      </c>
      <c r="F281" s="2" t="s">
        <v>163</v>
      </c>
      <c r="G281" s="2" t="s">
        <v>164</v>
      </c>
      <c r="H281" s="2" t="s">
        <v>165</v>
      </c>
      <c r="I281" s="2">
        <v>0</v>
      </c>
      <c r="J281" s="2">
        <v>0</v>
      </c>
      <c r="K281" s="2">
        <v>0</v>
      </c>
      <c r="L281" s="2"/>
      <c r="M281" s="2"/>
      <c r="N281" s="2"/>
      <c r="O281" s="2">
        <f>ROUND(CP281,2)</f>
        <v>0</v>
      </c>
      <c r="P281" s="2">
        <f>ROUND(CQ281*I281,2)</f>
        <v>0</v>
      </c>
      <c r="Q281" s="2">
        <f>ROUND(CR281*I281,2)</f>
        <v>0</v>
      </c>
      <c r="R281" s="2">
        <f>ROUND(CS281*I281,2)</f>
        <v>0</v>
      </c>
      <c r="S281" s="2">
        <f>ROUND(CT281*I281,2)</f>
        <v>0</v>
      </c>
      <c r="T281" s="2">
        <f>ROUND(CU281*I281,2)</f>
        <v>0</v>
      </c>
      <c r="U281" s="2">
        <f t="shared" si="160"/>
        <v>0</v>
      </c>
      <c r="V281" s="2">
        <f t="shared" si="161"/>
        <v>0</v>
      </c>
      <c r="W281" s="2">
        <f>ROUND(CX281*I281,2)</f>
        <v>0</v>
      </c>
      <c r="X281" s="2">
        <f>ROUND(CY281,2)</f>
        <v>0</v>
      </c>
      <c r="Y281" s="2">
        <f>ROUND(CZ281,2)</f>
        <v>0</v>
      </c>
      <c r="Z281" s="2"/>
      <c r="AA281" s="2">
        <v>-1</v>
      </c>
      <c r="AB281" s="2">
        <f t="shared" si="162"/>
        <v>7.41</v>
      </c>
      <c r="AC281" s="2">
        <f t="shared" si="179"/>
        <v>0</v>
      </c>
      <c r="AD281" s="2">
        <f>ROUND((ET281),2)</f>
        <v>0</v>
      </c>
      <c r="AE281" s="2">
        <f>ROUND((EU281),2)</f>
        <v>0</v>
      </c>
      <c r="AF281" s="2">
        <f>ROUND(((EV281*ROUND(1.3,7))),2)</f>
        <v>7.41</v>
      </c>
      <c r="AG281" s="2">
        <f t="shared" si="164"/>
        <v>0</v>
      </c>
      <c r="AH281" s="2">
        <f>((EW281*ROUND(1.3,7)))</f>
        <v>0.46799999999999997</v>
      </c>
      <c r="AI281" s="2">
        <f>(EX281)</f>
        <v>0</v>
      </c>
      <c r="AJ281" s="2">
        <f t="shared" si="165"/>
        <v>0</v>
      </c>
      <c r="AK281" s="2">
        <v>5.7</v>
      </c>
      <c r="AL281" s="2">
        <v>0</v>
      </c>
      <c r="AM281" s="2">
        <v>0</v>
      </c>
      <c r="AN281" s="2">
        <v>0</v>
      </c>
      <c r="AO281" s="2">
        <v>5.7</v>
      </c>
      <c r="AP281" s="2">
        <v>0</v>
      </c>
      <c r="AQ281" s="2">
        <v>0.36</v>
      </c>
      <c r="AR281" s="2">
        <v>0</v>
      </c>
      <c r="AS281" s="2">
        <v>0</v>
      </c>
      <c r="AT281" s="2">
        <v>0</v>
      </c>
      <c r="AU281" s="2">
        <v>0</v>
      </c>
      <c r="AV281" s="2">
        <v>1</v>
      </c>
      <c r="AW281" s="2">
        <v>1</v>
      </c>
      <c r="AX281" s="2"/>
      <c r="AY281" s="2"/>
      <c r="AZ281" s="2">
        <v>1</v>
      </c>
      <c r="BA281" s="2">
        <v>1</v>
      </c>
      <c r="BB281" s="2">
        <v>1</v>
      </c>
      <c r="BC281" s="2">
        <v>1</v>
      </c>
      <c r="BD281" s="2" t="s">
        <v>3</v>
      </c>
      <c r="BE281" s="2" t="s">
        <v>3</v>
      </c>
      <c r="BF281" s="2" t="s">
        <v>3</v>
      </c>
      <c r="BG281" s="2" t="s">
        <v>3</v>
      </c>
      <c r="BH281" s="2">
        <v>0</v>
      </c>
      <c r="BI281" s="2">
        <v>0</v>
      </c>
      <c r="BJ281" s="2" t="s">
        <v>166</v>
      </c>
      <c r="BK281" s="2"/>
      <c r="BL281" s="2"/>
      <c r="BM281" s="2">
        <v>381</v>
      </c>
      <c r="BN281" s="2">
        <v>0</v>
      </c>
      <c r="BO281" s="2" t="s">
        <v>3</v>
      </c>
      <c r="BP281" s="2">
        <v>0</v>
      </c>
      <c r="BQ281" s="2">
        <v>0</v>
      </c>
      <c r="BR281" s="2">
        <v>0</v>
      </c>
      <c r="BS281" s="2">
        <v>1</v>
      </c>
      <c r="BT281" s="2">
        <v>1</v>
      </c>
      <c r="BU281" s="2">
        <v>1</v>
      </c>
      <c r="BV281" s="2">
        <v>1</v>
      </c>
      <c r="BW281" s="2">
        <v>1</v>
      </c>
      <c r="BX281" s="2">
        <v>1</v>
      </c>
      <c r="BY281" s="2" t="s">
        <v>3</v>
      </c>
      <c r="BZ281" s="2">
        <v>0</v>
      </c>
      <c r="CA281" s="2">
        <v>0</v>
      </c>
      <c r="CB281" s="2" t="s">
        <v>3</v>
      </c>
      <c r="CC281" s="2"/>
      <c r="CD281" s="2"/>
      <c r="CE281" s="2">
        <v>0</v>
      </c>
      <c r="CF281" s="2">
        <v>0</v>
      </c>
      <c r="CG281" s="2">
        <v>0</v>
      </c>
      <c r="CH281" s="2"/>
      <c r="CI281" s="2"/>
      <c r="CJ281" s="2"/>
      <c r="CK281" s="2"/>
      <c r="CL281" s="2"/>
      <c r="CM281" s="2">
        <v>0</v>
      </c>
      <c r="CN281" s="2" t="s">
        <v>26</v>
      </c>
      <c r="CO281" s="2">
        <v>0</v>
      </c>
      <c r="CP281" s="2">
        <f t="shared" si="166"/>
        <v>0</v>
      </c>
      <c r="CQ281" s="2">
        <f t="shared" si="167"/>
        <v>0</v>
      </c>
      <c r="CR281" s="2">
        <f>AD281*BB281</f>
        <v>0</v>
      </c>
      <c r="CS281" s="2">
        <f t="shared" si="168"/>
        <v>0</v>
      </c>
      <c r="CT281" s="2">
        <f t="shared" si="169"/>
        <v>7.41</v>
      </c>
      <c r="CU281" s="2">
        <f t="shared" si="170"/>
        <v>0</v>
      </c>
      <c r="CV281" s="2">
        <f t="shared" si="171"/>
        <v>0.46799999999999997</v>
      </c>
      <c r="CW281" s="2">
        <f t="shared" si="172"/>
        <v>0</v>
      </c>
      <c r="CX281" s="2">
        <f t="shared" si="173"/>
        <v>0</v>
      </c>
      <c r="CY281" s="2">
        <f>0</f>
        <v>0</v>
      </c>
      <c r="CZ281" s="2">
        <f>0</f>
        <v>0</v>
      </c>
      <c r="DA281" s="2"/>
      <c r="DB281" s="2"/>
      <c r="DC281" s="2" t="s">
        <v>3</v>
      </c>
      <c r="DD281" s="2" t="s">
        <v>3</v>
      </c>
      <c r="DE281" s="2" t="s">
        <v>3</v>
      </c>
      <c r="DF281" s="2" t="s">
        <v>3</v>
      </c>
      <c r="DG281" s="2" t="s">
        <v>27</v>
      </c>
      <c r="DH281" s="2" t="s">
        <v>3</v>
      </c>
      <c r="DI281" s="2" t="s">
        <v>27</v>
      </c>
      <c r="DJ281" s="2" t="s">
        <v>3</v>
      </c>
      <c r="DK281" s="2" t="s">
        <v>3</v>
      </c>
      <c r="DL281" s="2" t="s">
        <v>3</v>
      </c>
      <c r="DM281" s="2" t="s">
        <v>3</v>
      </c>
      <c r="DN281" s="2">
        <v>0</v>
      </c>
      <c r="DO281" s="2">
        <v>0</v>
      </c>
      <c r="DP281" s="2">
        <v>1</v>
      </c>
      <c r="DQ281" s="2">
        <v>1</v>
      </c>
      <c r="DR281" s="2"/>
      <c r="DS281" s="2"/>
      <c r="DT281" s="2"/>
      <c r="DU281" s="2">
        <v>1013</v>
      </c>
      <c r="DV281" s="2" t="s">
        <v>165</v>
      </c>
      <c r="DW281" s="2" t="s">
        <v>165</v>
      </c>
      <c r="DX281" s="2">
        <v>1</v>
      </c>
      <c r="DY281" s="2"/>
      <c r="DZ281" s="2" t="s">
        <v>3</v>
      </c>
      <c r="EA281" s="2" t="s">
        <v>3</v>
      </c>
      <c r="EB281" s="2" t="s">
        <v>3</v>
      </c>
      <c r="EC281" s="2" t="s">
        <v>3</v>
      </c>
      <c r="ED281" s="2"/>
      <c r="EE281" s="2">
        <v>0</v>
      </c>
      <c r="EF281" s="2">
        <v>0</v>
      </c>
      <c r="EG281" s="2" t="s">
        <v>3</v>
      </c>
      <c r="EH281" s="2">
        <v>0</v>
      </c>
      <c r="EI281" s="2" t="s">
        <v>3</v>
      </c>
      <c r="EJ281" s="2">
        <v>0</v>
      </c>
      <c r="EK281" s="2">
        <v>381</v>
      </c>
      <c r="EL281" s="2" t="s">
        <v>3</v>
      </c>
      <c r="EM281" s="2" t="s">
        <v>3</v>
      </c>
      <c r="EN281" s="2"/>
      <c r="EO281" s="2" t="s">
        <v>28</v>
      </c>
      <c r="EP281" s="2"/>
      <c r="EQ281" s="2">
        <v>132096</v>
      </c>
      <c r="ER281" s="2">
        <v>5.7</v>
      </c>
      <c r="ES281" s="2">
        <v>0</v>
      </c>
      <c r="ET281" s="2">
        <v>0</v>
      </c>
      <c r="EU281" s="2">
        <v>0</v>
      </c>
      <c r="EV281" s="2">
        <v>5.7</v>
      </c>
      <c r="EW281" s="2">
        <v>0.36</v>
      </c>
      <c r="EX281" s="2">
        <v>0</v>
      </c>
      <c r="EY281" s="2">
        <v>0</v>
      </c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>
        <v>0</v>
      </c>
      <c r="FR281" s="2">
        <v>0</v>
      </c>
      <c r="FS281" s="2">
        <v>0</v>
      </c>
      <c r="FT281" s="2"/>
      <c r="FU281" s="2"/>
      <c r="FV281" s="2"/>
      <c r="FW281" s="2"/>
      <c r="FX281" s="2">
        <v>0</v>
      </c>
      <c r="FY281" s="2">
        <v>0</v>
      </c>
      <c r="FZ281" s="2"/>
      <c r="GA281" s="2" t="s">
        <v>3</v>
      </c>
      <c r="GB281" s="2"/>
      <c r="GC281" s="2"/>
      <c r="GD281" s="2">
        <v>1</v>
      </c>
      <c r="GE281" s="2"/>
      <c r="GF281" s="2">
        <v>-1696171817</v>
      </c>
      <c r="GG281" s="2">
        <v>2</v>
      </c>
      <c r="GH281" s="2">
        <v>1</v>
      </c>
      <c r="GI281" s="2">
        <v>-2</v>
      </c>
      <c r="GJ281" s="2">
        <v>0</v>
      </c>
      <c r="GK281" s="2">
        <v>0</v>
      </c>
      <c r="GL281" s="2">
        <f>ROUND(IF(AND(BH281=3,BI281=3,FS281&lt;&gt;0),P281,0),2)</f>
        <v>0</v>
      </c>
      <c r="GM281" s="2">
        <f>ROUND(O281+X281+Y281,2)+GX281</f>
        <v>0</v>
      </c>
      <c r="GN281" s="2">
        <f t="shared" si="174"/>
        <v>0</v>
      </c>
      <c r="GO281" s="2">
        <f t="shared" si="175"/>
        <v>0</v>
      </c>
      <c r="GP281" s="2">
        <f t="shared" si="176"/>
        <v>0</v>
      </c>
      <c r="GQ281" s="2"/>
      <c r="GR281" s="2">
        <v>0</v>
      </c>
      <c r="GS281" s="2">
        <v>3</v>
      </c>
      <c r="GT281" s="2">
        <v>0</v>
      </c>
      <c r="GU281" s="2" t="s">
        <v>3</v>
      </c>
      <c r="GV281" s="2">
        <f t="shared" si="177"/>
        <v>0</v>
      </c>
      <c r="GW281" s="2">
        <v>1</v>
      </c>
      <c r="GX281" s="2">
        <f>ROUND(HC281*I281,2)</f>
        <v>0</v>
      </c>
      <c r="GY281" s="2"/>
      <c r="GZ281" s="2"/>
      <c r="HA281" s="2">
        <v>0</v>
      </c>
      <c r="HB281" s="2">
        <v>0</v>
      </c>
      <c r="HC281" s="2">
        <f t="shared" si="178"/>
        <v>0</v>
      </c>
      <c r="HD281" s="2"/>
      <c r="HE281" s="2" t="s">
        <v>3</v>
      </c>
      <c r="HF281" s="2" t="s">
        <v>3</v>
      </c>
      <c r="HG281" s="2"/>
      <c r="HH281" s="2"/>
      <c r="HI281" s="2"/>
      <c r="HJ281" s="2"/>
      <c r="HK281" s="2"/>
      <c r="HL281" s="2"/>
      <c r="HM281" s="2" t="s">
        <v>3</v>
      </c>
      <c r="HN281" s="2" t="s">
        <v>3</v>
      </c>
      <c r="HO281" s="2" t="s">
        <v>3</v>
      </c>
      <c r="HP281" s="2" t="s">
        <v>3</v>
      </c>
      <c r="HQ281" s="2" t="s">
        <v>3</v>
      </c>
      <c r="HR281" s="2"/>
      <c r="HS281" s="2">
        <v>0</v>
      </c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>
        <v>0</v>
      </c>
      <c r="IL281" s="2"/>
      <c r="IM281" s="2"/>
      <c r="IN281" s="2"/>
      <c r="IO281" s="2"/>
      <c r="IP281" s="2"/>
      <c r="IQ281" s="2"/>
      <c r="IR281" s="2"/>
      <c r="IS281" s="2"/>
      <c r="IT281" s="2"/>
      <c r="IU281" s="2"/>
    </row>
    <row r="282" spans="1:255" x14ac:dyDescent="0.2">
      <c r="A282">
        <v>17</v>
      </c>
      <c r="B282">
        <v>0</v>
      </c>
      <c r="E282" t="s">
        <v>3</v>
      </c>
      <c r="F282" t="s">
        <v>163</v>
      </c>
      <c r="G282" t="s">
        <v>164</v>
      </c>
      <c r="H282" t="s">
        <v>165</v>
      </c>
      <c r="I282">
        <v>0</v>
      </c>
      <c r="J282">
        <v>0</v>
      </c>
      <c r="K282">
        <v>0</v>
      </c>
      <c r="O282">
        <f>ROUND(CP282,0)</f>
        <v>0</v>
      </c>
      <c r="P282">
        <f>ROUND(CQ282*I282,0)</f>
        <v>0</v>
      </c>
      <c r="Q282">
        <f>ROUND(CR282*I282,0)</f>
        <v>0</v>
      </c>
      <c r="R282">
        <f>ROUND(CS282*I282,0)</f>
        <v>0</v>
      </c>
      <c r="S282">
        <f>ROUND(CT282*I282,0)</f>
        <v>0</v>
      </c>
      <c r="T282">
        <f>ROUND(CU282*I282,0)</f>
        <v>0</v>
      </c>
      <c r="U282">
        <f t="shared" si="160"/>
        <v>0</v>
      </c>
      <c r="V282">
        <f t="shared" si="161"/>
        <v>0</v>
      </c>
      <c r="W282">
        <f>ROUND(CX282*I282,0)</f>
        <v>0</v>
      </c>
      <c r="X282">
        <f>ROUND(CY282,0)</f>
        <v>0</v>
      </c>
      <c r="Y282">
        <f>ROUND(CZ282,0)</f>
        <v>0</v>
      </c>
      <c r="AA282">
        <v>-1</v>
      </c>
      <c r="AB282">
        <f t="shared" si="162"/>
        <v>7.41</v>
      </c>
      <c r="AC282">
        <f t="shared" si="179"/>
        <v>0</v>
      </c>
      <c r="AD282">
        <f>ROUND((ET282),2)</f>
        <v>0</v>
      </c>
      <c r="AE282">
        <f>ROUND((EU282),2)</f>
        <v>0</v>
      </c>
      <c r="AF282">
        <f>ROUND(((EV282*ROUND(1.3,7))),2)</f>
        <v>7.41</v>
      </c>
      <c r="AG282">
        <f t="shared" si="164"/>
        <v>0</v>
      </c>
      <c r="AH282">
        <f>((EW282*ROUND(1.3,7)))</f>
        <v>0.46799999999999997</v>
      </c>
      <c r="AI282">
        <f>(EX282)</f>
        <v>0</v>
      </c>
      <c r="AJ282">
        <f t="shared" si="165"/>
        <v>0</v>
      </c>
      <c r="AK282">
        <v>5.7</v>
      </c>
      <c r="AL282">
        <v>0</v>
      </c>
      <c r="AM282">
        <v>0</v>
      </c>
      <c r="AN282">
        <v>0</v>
      </c>
      <c r="AO282">
        <v>5.7</v>
      </c>
      <c r="AP282">
        <v>0</v>
      </c>
      <c r="AQ282">
        <v>0.36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1</v>
      </c>
      <c r="BD282" t="s">
        <v>3</v>
      </c>
      <c r="BE282" t="s">
        <v>3</v>
      </c>
      <c r="BF282" t="s">
        <v>3</v>
      </c>
      <c r="BG282" t="s">
        <v>3</v>
      </c>
      <c r="BH282">
        <v>0</v>
      </c>
      <c r="BI282">
        <v>0</v>
      </c>
      <c r="BJ282" t="s">
        <v>166</v>
      </c>
      <c r="BM282">
        <v>381</v>
      </c>
      <c r="BN282">
        <v>0</v>
      </c>
      <c r="BO282" t="s">
        <v>3</v>
      </c>
      <c r="BP282">
        <v>0</v>
      </c>
      <c r="BQ282">
        <v>0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0</v>
      </c>
      <c r="CF282">
        <v>0</v>
      </c>
      <c r="CG282">
        <v>0</v>
      </c>
      <c r="CM282">
        <v>0</v>
      </c>
      <c r="CN282" t="s">
        <v>26</v>
      </c>
      <c r="CO282">
        <v>0</v>
      </c>
      <c r="CP282">
        <f t="shared" si="166"/>
        <v>0</v>
      </c>
      <c r="CQ282">
        <f t="shared" si="167"/>
        <v>0</v>
      </c>
      <c r="CR282">
        <f>AD282*BB282</f>
        <v>0</v>
      </c>
      <c r="CS282">
        <f t="shared" si="168"/>
        <v>0</v>
      </c>
      <c r="CT282">
        <f t="shared" si="169"/>
        <v>7.41</v>
      </c>
      <c r="CU282">
        <f t="shared" si="170"/>
        <v>0</v>
      </c>
      <c r="CV282">
        <f t="shared" si="171"/>
        <v>0.46799999999999997</v>
      </c>
      <c r="CW282">
        <f t="shared" si="172"/>
        <v>0</v>
      </c>
      <c r="CX282">
        <f t="shared" si="173"/>
        <v>0</v>
      </c>
      <c r="CY282">
        <f>0</f>
        <v>0</v>
      </c>
      <c r="CZ282">
        <f>0</f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27</v>
      </c>
      <c r="DH282" t="s">
        <v>3</v>
      </c>
      <c r="DI282" t="s">
        <v>27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1013</v>
      </c>
      <c r="DV282" t="s">
        <v>165</v>
      </c>
      <c r="DW282" t="s">
        <v>165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0</v>
      </c>
      <c r="EF282">
        <v>0</v>
      </c>
      <c r="EG282" t="s">
        <v>3</v>
      </c>
      <c r="EH282">
        <v>0</v>
      </c>
      <c r="EI282" t="s">
        <v>3</v>
      </c>
      <c r="EJ282">
        <v>0</v>
      </c>
      <c r="EK282">
        <v>381</v>
      </c>
      <c r="EL282" t="s">
        <v>3</v>
      </c>
      <c r="EM282" t="s">
        <v>3</v>
      </c>
      <c r="EO282" t="s">
        <v>28</v>
      </c>
      <c r="EQ282">
        <v>132096</v>
      </c>
      <c r="ER282">
        <v>5.7</v>
      </c>
      <c r="ES282">
        <v>0</v>
      </c>
      <c r="ET282">
        <v>0</v>
      </c>
      <c r="EU282">
        <v>0</v>
      </c>
      <c r="EV282">
        <v>5.7</v>
      </c>
      <c r="EW282">
        <v>0.36</v>
      </c>
      <c r="EX282">
        <v>0</v>
      </c>
      <c r="EY282">
        <v>0</v>
      </c>
      <c r="FQ282">
        <v>0</v>
      </c>
      <c r="FR282">
        <v>0</v>
      </c>
      <c r="FS282">
        <v>0</v>
      </c>
      <c r="FX282">
        <v>0</v>
      </c>
      <c r="FY282">
        <v>0</v>
      </c>
      <c r="GA282" t="s">
        <v>3</v>
      </c>
      <c r="GD282">
        <v>1</v>
      </c>
      <c r="GF282">
        <v>-1696171817</v>
      </c>
      <c r="GG282">
        <v>2</v>
      </c>
      <c r="GH282">
        <v>1</v>
      </c>
      <c r="GI282">
        <v>-2</v>
      </c>
      <c r="GJ282">
        <v>0</v>
      </c>
      <c r="GK282">
        <v>0</v>
      </c>
      <c r="GL282">
        <f>ROUND(IF(AND(BH282=3,BI282=3,FS282&lt;&gt;0),P282,0),0)</f>
        <v>0</v>
      </c>
      <c r="GM282">
        <f>ROUND(O282+X282+Y282,0)+GX282</f>
        <v>0</v>
      </c>
      <c r="GN282">
        <f t="shared" si="174"/>
        <v>0</v>
      </c>
      <c r="GO282">
        <f t="shared" si="175"/>
        <v>0</v>
      </c>
      <c r="GP282">
        <f t="shared" si="176"/>
        <v>0</v>
      </c>
      <c r="GR282">
        <v>0</v>
      </c>
      <c r="GS282">
        <v>3</v>
      </c>
      <c r="GT282">
        <v>0</v>
      </c>
      <c r="GU282" t="s">
        <v>3</v>
      </c>
      <c r="GV282">
        <f t="shared" si="177"/>
        <v>0</v>
      </c>
      <c r="GW282">
        <v>1</v>
      </c>
      <c r="GX282">
        <f>ROUND(HC282*I282,0)</f>
        <v>0</v>
      </c>
      <c r="HA282">
        <v>0</v>
      </c>
      <c r="HB282">
        <v>0</v>
      </c>
      <c r="HC282">
        <f t="shared" si="178"/>
        <v>0</v>
      </c>
      <c r="HE282" t="s">
        <v>3</v>
      </c>
      <c r="HF282" t="s">
        <v>3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HS282">
        <v>0</v>
      </c>
      <c r="IK282">
        <v>0</v>
      </c>
    </row>
    <row r="283" spans="1:255" x14ac:dyDescent="0.2">
      <c r="A283" s="2">
        <v>17</v>
      </c>
      <c r="B283" s="2">
        <v>0</v>
      </c>
      <c r="C283" s="2">
        <f>ROW(SmtRes!A86)</f>
        <v>86</v>
      </c>
      <c r="D283" s="2">
        <f>ROW(EtalonRes!A86)</f>
        <v>86</v>
      </c>
      <c r="E283" s="2" t="s">
        <v>3</v>
      </c>
      <c r="F283" s="2" t="s">
        <v>168</v>
      </c>
      <c r="G283" s="2" t="s">
        <v>169</v>
      </c>
      <c r="H283" s="2" t="s">
        <v>170</v>
      </c>
      <c r="I283" s="2">
        <f>ROUND(ROUND(1*2,4),7)</f>
        <v>2</v>
      </c>
      <c r="J283" s="2">
        <v>0</v>
      </c>
      <c r="K283" s="2">
        <f>ROUND(ROUND(1*2,4),7)</f>
        <v>2</v>
      </c>
      <c r="L283" s="2"/>
      <c r="M283" s="2"/>
      <c r="N283" s="2"/>
      <c r="O283" s="2">
        <f>ROUND(CP283,2)</f>
        <v>8.52</v>
      </c>
      <c r="P283" s="2">
        <f>ROUND(CQ283*I283,2)</f>
        <v>0</v>
      </c>
      <c r="Q283" s="2">
        <f>ROUND(CR283*I283,2)</f>
        <v>0</v>
      </c>
      <c r="R283" s="2">
        <f>ROUND(CS283*I283,2)</f>
        <v>0</v>
      </c>
      <c r="S283" s="2">
        <f>ROUND(CT283*I283,2)</f>
        <v>8.52</v>
      </c>
      <c r="T283" s="2">
        <f>ROUND(CU283*I283,2)</f>
        <v>0</v>
      </c>
      <c r="U283" s="2">
        <f t="shared" si="160"/>
        <v>0.66559999999999997</v>
      </c>
      <c r="V283" s="2">
        <f t="shared" si="161"/>
        <v>0</v>
      </c>
      <c r="W283" s="2">
        <f>ROUND(CX283*I283,2)</f>
        <v>0</v>
      </c>
      <c r="X283" s="2">
        <f>ROUND(CY283,2)</f>
        <v>6.3</v>
      </c>
      <c r="Y283" s="2">
        <f>ROUND(CZ283,2)</f>
        <v>3.07</v>
      </c>
      <c r="Z283" s="2"/>
      <c r="AA283" s="2">
        <v>-1</v>
      </c>
      <c r="AB283" s="2">
        <f t="shared" si="162"/>
        <v>4.26</v>
      </c>
      <c r="AC283" s="2">
        <f t="shared" si="179"/>
        <v>0</v>
      </c>
      <c r="AD283" s="2">
        <f>ROUND(((((ET283*ROUND((0.3+1),7)))-((EU283*ROUND((0.3+1),7))))+AE283),2)</f>
        <v>0</v>
      </c>
      <c r="AE283" s="2">
        <f>ROUND(((EU283*ROUND((0.3+1),7))),2)</f>
        <v>0</v>
      </c>
      <c r="AF283" s="2">
        <f>ROUND(((EV283*ROUND(((0.3+1)*0.8),7))),2)</f>
        <v>4.26</v>
      </c>
      <c r="AG283" s="2">
        <f t="shared" si="164"/>
        <v>0</v>
      </c>
      <c r="AH283" s="2">
        <f>((EW283*ROUND(((0.3+1)*0.8),7)))</f>
        <v>0.33280000000000004</v>
      </c>
      <c r="AI283" s="2">
        <f>((EX283*ROUND((0.3+1),7)))</f>
        <v>0</v>
      </c>
      <c r="AJ283" s="2">
        <f t="shared" si="165"/>
        <v>0</v>
      </c>
      <c r="AK283" s="2">
        <v>4.0999999999999996</v>
      </c>
      <c r="AL283" s="2">
        <v>0</v>
      </c>
      <c r="AM283" s="2">
        <v>0</v>
      </c>
      <c r="AN283" s="2">
        <v>0</v>
      </c>
      <c r="AO283" s="2">
        <v>4.0999999999999996</v>
      </c>
      <c r="AP283" s="2">
        <v>0</v>
      </c>
      <c r="AQ283" s="2">
        <v>0.32</v>
      </c>
      <c r="AR283" s="2">
        <v>0</v>
      </c>
      <c r="AS283" s="2">
        <v>0</v>
      </c>
      <c r="AT283" s="2">
        <v>74</v>
      </c>
      <c r="AU283" s="2">
        <v>36</v>
      </c>
      <c r="AV283" s="2">
        <v>1</v>
      </c>
      <c r="AW283" s="2">
        <v>1</v>
      </c>
      <c r="AX283" s="2"/>
      <c r="AY283" s="2"/>
      <c r="AZ283" s="2">
        <v>1</v>
      </c>
      <c r="BA283" s="2">
        <v>1</v>
      </c>
      <c r="BB283" s="2">
        <v>1</v>
      </c>
      <c r="BC283" s="2">
        <v>1</v>
      </c>
      <c r="BD283" s="2" t="s">
        <v>3</v>
      </c>
      <c r="BE283" s="2" t="s">
        <v>3</v>
      </c>
      <c r="BF283" s="2" t="s">
        <v>3</v>
      </c>
      <c r="BG283" s="2" t="s">
        <v>3</v>
      </c>
      <c r="BH283" s="2">
        <v>0</v>
      </c>
      <c r="BI283" s="2">
        <v>4</v>
      </c>
      <c r="BJ283" s="2" t="s">
        <v>171</v>
      </c>
      <c r="BK283" s="2"/>
      <c r="BL283" s="2"/>
      <c r="BM283" s="2">
        <v>200001</v>
      </c>
      <c r="BN283" s="2">
        <v>0</v>
      </c>
      <c r="BO283" s="2" t="s">
        <v>3</v>
      </c>
      <c r="BP283" s="2">
        <v>0</v>
      </c>
      <c r="BQ283" s="2">
        <v>4</v>
      </c>
      <c r="BR283" s="2">
        <v>0</v>
      </c>
      <c r="BS283" s="2">
        <v>1</v>
      </c>
      <c r="BT283" s="2">
        <v>1</v>
      </c>
      <c r="BU283" s="2">
        <v>1</v>
      </c>
      <c r="BV283" s="2">
        <v>1</v>
      </c>
      <c r="BW283" s="2">
        <v>1</v>
      </c>
      <c r="BX283" s="2">
        <v>1</v>
      </c>
      <c r="BY283" s="2" t="s">
        <v>3</v>
      </c>
      <c r="BZ283" s="2">
        <v>74</v>
      </c>
      <c r="CA283" s="2">
        <v>36</v>
      </c>
      <c r="CB283" s="2" t="s">
        <v>3</v>
      </c>
      <c r="CC283" s="2"/>
      <c r="CD283" s="2"/>
      <c r="CE283" s="2">
        <v>0</v>
      </c>
      <c r="CF283" s="2">
        <v>0</v>
      </c>
      <c r="CG283" s="2">
        <v>0</v>
      </c>
      <c r="CH283" s="2"/>
      <c r="CI283" s="2"/>
      <c r="CJ283" s="2"/>
      <c r="CK283" s="2"/>
      <c r="CL283" s="2"/>
      <c r="CM283" s="2">
        <v>0</v>
      </c>
      <c r="CN283" s="2" t="s">
        <v>280</v>
      </c>
      <c r="CO283" s="2">
        <v>0</v>
      </c>
      <c r="CP283" s="2">
        <f t="shared" si="166"/>
        <v>8.52</v>
      </c>
      <c r="CQ283" s="2">
        <f t="shared" si="167"/>
        <v>0</v>
      </c>
      <c r="CR283" s="2">
        <f>((((ET283*ROUND((0.3+1),7)))*BB283-((EU283*ROUND((0.3+1),7)))*BS283)+AE283*BS283)</f>
        <v>0</v>
      </c>
      <c r="CS283" s="2">
        <f t="shared" si="168"/>
        <v>0</v>
      </c>
      <c r="CT283" s="2">
        <f t="shared" si="169"/>
        <v>4.26</v>
      </c>
      <c r="CU283" s="2">
        <f t="shared" si="170"/>
        <v>0</v>
      </c>
      <c r="CV283" s="2">
        <f t="shared" si="171"/>
        <v>0.33280000000000004</v>
      </c>
      <c r="CW283" s="2">
        <f t="shared" si="172"/>
        <v>0</v>
      </c>
      <c r="CX283" s="2">
        <f t="shared" si="173"/>
        <v>0</v>
      </c>
      <c r="CY283" s="2">
        <f>(((S283+R283)*AT283)/100)</f>
        <v>6.3048000000000002</v>
      </c>
      <c r="CZ283" s="2">
        <f>(((S283+R283)*AU283)/100)</f>
        <v>3.0671999999999997</v>
      </c>
      <c r="DA283" s="2"/>
      <c r="DB283" s="2"/>
      <c r="DC283" s="2" t="s">
        <v>3</v>
      </c>
      <c r="DD283" s="2" t="s">
        <v>3</v>
      </c>
      <c r="DE283" s="2" t="s">
        <v>33</v>
      </c>
      <c r="DF283" s="2" t="s">
        <v>33</v>
      </c>
      <c r="DG283" s="2" t="s">
        <v>34</v>
      </c>
      <c r="DH283" s="2" t="s">
        <v>3</v>
      </c>
      <c r="DI283" s="2" t="s">
        <v>34</v>
      </c>
      <c r="DJ283" s="2" t="s">
        <v>33</v>
      </c>
      <c r="DK283" s="2" t="s">
        <v>3</v>
      </c>
      <c r="DL283" s="2" t="s">
        <v>3</v>
      </c>
      <c r="DM283" s="2" t="s">
        <v>3</v>
      </c>
      <c r="DN283" s="2">
        <v>0</v>
      </c>
      <c r="DO283" s="2">
        <v>0</v>
      </c>
      <c r="DP283" s="2">
        <v>1</v>
      </c>
      <c r="DQ283" s="2">
        <v>1</v>
      </c>
      <c r="DR283" s="2"/>
      <c r="DS283" s="2"/>
      <c r="DT283" s="2"/>
      <c r="DU283" s="2">
        <v>1013</v>
      </c>
      <c r="DV283" s="2" t="s">
        <v>170</v>
      </c>
      <c r="DW283" s="2" t="s">
        <v>170</v>
      </c>
      <c r="DX283" s="2">
        <v>1</v>
      </c>
      <c r="DY283" s="2"/>
      <c r="DZ283" s="2" t="s">
        <v>3</v>
      </c>
      <c r="EA283" s="2" t="s">
        <v>3</v>
      </c>
      <c r="EB283" s="2" t="s">
        <v>3</v>
      </c>
      <c r="EC283" s="2" t="s">
        <v>3</v>
      </c>
      <c r="ED283" s="2"/>
      <c r="EE283" s="2">
        <v>56793215</v>
      </c>
      <c r="EF283" s="2">
        <v>4</v>
      </c>
      <c r="EG283" s="2" t="s">
        <v>35</v>
      </c>
      <c r="EH283" s="2">
        <v>83</v>
      </c>
      <c r="EI283" s="2" t="s">
        <v>35</v>
      </c>
      <c r="EJ283" s="2">
        <v>4</v>
      </c>
      <c r="EK283" s="2">
        <v>200001</v>
      </c>
      <c r="EL283" s="2" t="s">
        <v>36</v>
      </c>
      <c r="EM283" s="2" t="s">
        <v>37</v>
      </c>
      <c r="EN283" s="2"/>
      <c r="EO283" s="2" t="s">
        <v>38</v>
      </c>
      <c r="EP283" s="2"/>
      <c r="EQ283" s="2">
        <v>132096</v>
      </c>
      <c r="ER283" s="2">
        <v>4.0999999999999996</v>
      </c>
      <c r="ES283" s="2">
        <v>0</v>
      </c>
      <c r="ET283" s="2">
        <v>0</v>
      </c>
      <c r="EU283" s="2">
        <v>0</v>
      </c>
      <c r="EV283" s="2">
        <v>4.0999999999999996</v>
      </c>
      <c r="EW283" s="2">
        <v>0.32</v>
      </c>
      <c r="EX283" s="2">
        <v>0</v>
      </c>
      <c r="EY283" s="2">
        <v>0</v>
      </c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>
        <v>0</v>
      </c>
      <c r="FR283" s="2">
        <v>0</v>
      </c>
      <c r="FS283" s="2">
        <v>0</v>
      </c>
      <c r="FT283" s="2"/>
      <c r="FU283" s="2"/>
      <c r="FV283" s="2"/>
      <c r="FW283" s="2"/>
      <c r="FX283" s="2">
        <v>74</v>
      </c>
      <c r="FY283" s="2">
        <v>36</v>
      </c>
      <c r="FZ283" s="2"/>
      <c r="GA283" s="2" t="s">
        <v>3</v>
      </c>
      <c r="GB283" s="2"/>
      <c r="GC283" s="2"/>
      <c r="GD283" s="2">
        <v>1</v>
      </c>
      <c r="GE283" s="2"/>
      <c r="GF283" s="2">
        <v>-6332525</v>
      </c>
      <c r="GG283" s="2">
        <v>2</v>
      </c>
      <c r="GH283" s="2">
        <v>1</v>
      </c>
      <c r="GI283" s="2">
        <v>-2</v>
      </c>
      <c r="GJ283" s="2">
        <v>0</v>
      </c>
      <c r="GK283" s="2">
        <v>0</v>
      </c>
      <c r="GL283" s="2">
        <f>ROUND(IF(AND(BH283=3,BI283=3,FS283&lt;&gt;0),P283,0),2)</f>
        <v>0</v>
      </c>
      <c r="GM283" s="2">
        <f>ROUND(O283+X283+Y283,2)+GX283</f>
        <v>17.89</v>
      </c>
      <c r="GN283" s="2">
        <f t="shared" si="174"/>
        <v>0</v>
      </c>
      <c r="GO283" s="2">
        <f t="shared" si="175"/>
        <v>0</v>
      </c>
      <c r="GP283" s="2">
        <f t="shared" si="176"/>
        <v>17.89</v>
      </c>
      <c r="GQ283" s="2"/>
      <c r="GR283" s="2">
        <v>0</v>
      </c>
      <c r="GS283" s="2">
        <v>3</v>
      </c>
      <c r="GT283" s="2">
        <v>0</v>
      </c>
      <c r="GU283" s="2" t="s">
        <v>3</v>
      </c>
      <c r="GV283" s="2">
        <f t="shared" si="177"/>
        <v>0</v>
      </c>
      <c r="GW283" s="2">
        <v>1</v>
      </c>
      <c r="GX283" s="2">
        <f>ROUND(HC283*I283,2)</f>
        <v>0</v>
      </c>
      <c r="GY283" s="2"/>
      <c r="GZ283" s="2"/>
      <c r="HA283" s="2">
        <v>0</v>
      </c>
      <c r="HB283" s="2">
        <v>0</v>
      </c>
      <c r="HC283" s="2">
        <f t="shared" si="178"/>
        <v>0</v>
      </c>
      <c r="HD283" s="2"/>
      <c r="HE283" s="2" t="s">
        <v>3</v>
      </c>
      <c r="HF283" s="2" t="s">
        <v>3</v>
      </c>
      <c r="HG283" s="2"/>
      <c r="HH283" s="2"/>
      <c r="HI283" s="2"/>
      <c r="HJ283" s="2"/>
      <c r="HK283" s="2"/>
      <c r="HL283" s="2"/>
      <c r="HM283" s="2" t="s">
        <v>3</v>
      </c>
      <c r="HN283" s="2" t="s">
        <v>39</v>
      </c>
      <c r="HO283" s="2" t="s">
        <v>40</v>
      </c>
      <c r="HP283" s="2" t="s">
        <v>35</v>
      </c>
      <c r="HQ283" s="2" t="s">
        <v>35</v>
      </c>
      <c r="HR283" s="2"/>
      <c r="HS283" s="2">
        <v>0</v>
      </c>
      <c r="HT283" s="2"/>
      <c r="HU283" s="2"/>
      <c r="HV283" s="2"/>
      <c r="HW283" s="2"/>
      <c r="HX283" s="2"/>
      <c r="HY283" s="2"/>
      <c r="HZ283" s="2"/>
      <c r="IA283" s="2"/>
      <c r="IB283" s="2"/>
      <c r="IC283" s="2"/>
      <c r="ID283" s="2"/>
      <c r="IE283" s="2"/>
      <c r="IF283" s="2"/>
      <c r="IG283" s="2"/>
      <c r="IH283" s="2"/>
      <c r="II283" s="2"/>
      <c r="IJ283" s="2"/>
      <c r="IK283" s="2">
        <v>0</v>
      </c>
      <c r="IL283" s="2"/>
      <c r="IM283" s="2"/>
      <c r="IN283" s="2"/>
      <c r="IO283" s="2"/>
      <c r="IP283" s="2"/>
      <c r="IQ283" s="2"/>
      <c r="IR283" s="2"/>
      <c r="IS283" s="2"/>
      <c r="IT283" s="2"/>
      <c r="IU283" s="2"/>
    </row>
    <row r="284" spans="1:255" x14ac:dyDescent="0.2">
      <c r="A284">
        <v>17</v>
      </c>
      <c r="B284">
        <v>0</v>
      </c>
      <c r="C284">
        <f>ROW(SmtRes!A88)</f>
        <v>88</v>
      </c>
      <c r="D284">
        <f>ROW(EtalonRes!A88)</f>
        <v>88</v>
      </c>
      <c r="E284" t="s">
        <v>3</v>
      </c>
      <c r="F284" t="s">
        <v>168</v>
      </c>
      <c r="G284" t="s">
        <v>169</v>
      </c>
      <c r="H284" t="s">
        <v>170</v>
      </c>
      <c r="I284">
        <f>ROUND(ROUND(1*2,4),7)</f>
        <v>2</v>
      </c>
      <c r="J284">
        <v>0</v>
      </c>
      <c r="K284">
        <f>ROUND(ROUND(1*2,4),7)</f>
        <v>2</v>
      </c>
      <c r="O284">
        <f>ROUND(CP284,0)</f>
        <v>434</v>
      </c>
      <c r="P284">
        <f>ROUND(CQ284*I284,0)</f>
        <v>0</v>
      </c>
      <c r="Q284">
        <f>ROUND(CR284*I284,0)</f>
        <v>0</v>
      </c>
      <c r="R284">
        <f>ROUND(CS284*I284,0)</f>
        <v>0</v>
      </c>
      <c r="S284">
        <f>ROUND(CT284*I284,0)</f>
        <v>434</v>
      </c>
      <c r="T284">
        <f>ROUND(CU284*I284,0)</f>
        <v>0</v>
      </c>
      <c r="U284">
        <f t="shared" si="160"/>
        <v>0.66559999999999997</v>
      </c>
      <c r="V284">
        <f t="shared" si="161"/>
        <v>0</v>
      </c>
      <c r="W284">
        <f>ROUND(CX284*I284,0)</f>
        <v>0</v>
      </c>
      <c r="X284">
        <f>ROUND(CY284,0)</f>
        <v>321</v>
      </c>
      <c r="Y284">
        <f>ROUND(CZ284,0)</f>
        <v>156</v>
      </c>
      <c r="AA284">
        <v>-1</v>
      </c>
      <c r="AB284">
        <f t="shared" si="162"/>
        <v>4.26</v>
      </c>
      <c r="AC284">
        <f t="shared" si="179"/>
        <v>0</v>
      </c>
      <c r="AD284">
        <f>ROUND(((((ET284*ROUND((0.3+1),7)))-((EU284*ROUND((0.3+1),7))))+AE284),2)</f>
        <v>0</v>
      </c>
      <c r="AE284">
        <f>ROUND(((EU284*ROUND((0.3+1),7))),2)</f>
        <v>0</v>
      </c>
      <c r="AF284">
        <f>ROUND(((EV284*ROUND(((0.3+1)*0.8),7))),2)</f>
        <v>4.26</v>
      </c>
      <c r="AG284">
        <f t="shared" si="164"/>
        <v>0</v>
      </c>
      <c r="AH284">
        <f>((EW284*ROUND(((0.3+1)*0.8),7)))</f>
        <v>0.33280000000000004</v>
      </c>
      <c r="AI284">
        <f>((EX284*ROUND((0.3+1),7)))</f>
        <v>0</v>
      </c>
      <c r="AJ284">
        <f t="shared" si="165"/>
        <v>0</v>
      </c>
      <c r="AK284">
        <v>4.0999999999999996</v>
      </c>
      <c r="AL284">
        <v>0</v>
      </c>
      <c r="AM284">
        <v>0</v>
      </c>
      <c r="AN284">
        <v>0</v>
      </c>
      <c r="AO284">
        <v>4.0999999999999996</v>
      </c>
      <c r="AP284">
        <v>0</v>
      </c>
      <c r="AQ284">
        <v>0.32</v>
      </c>
      <c r="AR284">
        <v>0</v>
      </c>
      <c r="AS284">
        <v>0</v>
      </c>
      <c r="AT284">
        <v>74</v>
      </c>
      <c r="AU284">
        <v>36</v>
      </c>
      <c r="AV284">
        <v>1</v>
      </c>
      <c r="AW284">
        <v>1</v>
      </c>
      <c r="AZ284">
        <v>1</v>
      </c>
      <c r="BA284">
        <v>50.93</v>
      </c>
      <c r="BB284">
        <v>1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0</v>
      </c>
      <c r="BI284">
        <v>4</v>
      </c>
      <c r="BJ284" t="s">
        <v>171</v>
      </c>
      <c r="BM284">
        <v>200001</v>
      </c>
      <c r="BN284">
        <v>0</v>
      </c>
      <c r="BO284" t="s">
        <v>3</v>
      </c>
      <c r="BP284">
        <v>0</v>
      </c>
      <c r="BQ284">
        <v>4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74</v>
      </c>
      <c r="CA284">
        <v>36</v>
      </c>
      <c r="CB284" t="s">
        <v>3</v>
      </c>
      <c r="CE284">
        <v>0</v>
      </c>
      <c r="CF284">
        <v>0</v>
      </c>
      <c r="CG284">
        <v>0</v>
      </c>
      <c r="CM284">
        <v>0</v>
      </c>
      <c r="CN284" t="s">
        <v>280</v>
      </c>
      <c r="CO284">
        <v>0</v>
      </c>
      <c r="CP284">
        <f t="shared" si="166"/>
        <v>434</v>
      </c>
      <c r="CQ284">
        <f t="shared" si="167"/>
        <v>0</v>
      </c>
      <c r="CR284">
        <f>((((ET284*ROUND((0.3+1),7)))*BB284-((EU284*ROUND((0.3+1),7)))*BS284)+AE284*BS284)</f>
        <v>0</v>
      </c>
      <c r="CS284">
        <f t="shared" si="168"/>
        <v>0</v>
      </c>
      <c r="CT284">
        <f t="shared" si="169"/>
        <v>216.96179999999998</v>
      </c>
      <c r="CU284">
        <f t="shared" si="170"/>
        <v>0</v>
      </c>
      <c r="CV284">
        <f t="shared" si="171"/>
        <v>0.33280000000000004</v>
      </c>
      <c r="CW284">
        <f t="shared" si="172"/>
        <v>0</v>
      </c>
      <c r="CX284">
        <f t="shared" si="173"/>
        <v>0</v>
      </c>
      <c r="CY284">
        <f>(((S284+R284)*AT284)/100)</f>
        <v>321.16000000000003</v>
      </c>
      <c r="CZ284">
        <f>(((S284+R284)*AU284)/100)</f>
        <v>156.24</v>
      </c>
      <c r="DC284" t="s">
        <v>3</v>
      </c>
      <c r="DD284" t="s">
        <v>3</v>
      </c>
      <c r="DE284" t="s">
        <v>33</v>
      </c>
      <c r="DF284" t="s">
        <v>33</v>
      </c>
      <c r="DG284" t="s">
        <v>34</v>
      </c>
      <c r="DH284" t="s">
        <v>3</v>
      </c>
      <c r="DI284" t="s">
        <v>34</v>
      </c>
      <c r="DJ284" t="s">
        <v>33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1013</v>
      </c>
      <c r="DV284" t="s">
        <v>170</v>
      </c>
      <c r="DW284" t="s">
        <v>170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56793215</v>
      </c>
      <c r="EF284">
        <v>4</v>
      </c>
      <c r="EG284" t="s">
        <v>35</v>
      </c>
      <c r="EH284">
        <v>83</v>
      </c>
      <c r="EI284" t="s">
        <v>35</v>
      </c>
      <c r="EJ284">
        <v>4</v>
      </c>
      <c r="EK284">
        <v>200001</v>
      </c>
      <c r="EL284" t="s">
        <v>36</v>
      </c>
      <c r="EM284" t="s">
        <v>37</v>
      </c>
      <c r="EO284" t="s">
        <v>38</v>
      </c>
      <c r="EQ284">
        <v>132096</v>
      </c>
      <c r="ER284">
        <v>4.0999999999999996</v>
      </c>
      <c r="ES284">
        <v>0</v>
      </c>
      <c r="ET284">
        <v>0</v>
      </c>
      <c r="EU284">
        <v>0</v>
      </c>
      <c r="EV284">
        <v>4.0999999999999996</v>
      </c>
      <c r="EW284">
        <v>0.32</v>
      </c>
      <c r="EX284">
        <v>0</v>
      </c>
      <c r="EY284">
        <v>0</v>
      </c>
      <c r="FQ284">
        <v>0</v>
      </c>
      <c r="FR284">
        <v>0</v>
      </c>
      <c r="FS284">
        <v>0</v>
      </c>
      <c r="FX284">
        <v>74</v>
      </c>
      <c r="FY284">
        <v>36</v>
      </c>
      <c r="GA284" t="s">
        <v>3</v>
      </c>
      <c r="GD284">
        <v>1</v>
      </c>
      <c r="GF284">
        <v>-6332525</v>
      </c>
      <c r="GG284">
        <v>2</v>
      </c>
      <c r="GH284">
        <v>1</v>
      </c>
      <c r="GI284">
        <v>2</v>
      </c>
      <c r="GJ284">
        <v>0</v>
      </c>
      <c r="GK284">
        <v>0</v>
      </c>
      <c r="GL284">
        <f>ROUND(IF(AND(BH284=3,BI284=3,FS284&lt;&gt;0),P284,0),0)</f>
        <v>0</v>
      </c>
      <c r="GM284">
        <f>ROUND(O284+X284+Y284,0)+GX284</f>
        <v>911</v>
      </c>
      <c r="GN284">
        <f t="shared" si="174"/>
        <v>0</v>
      </c>
      <c r="GO284">
        <f t="shared" si="175"/>
        <v>0</v>
      </c>
      <c r="GP284">
        <f t="shared" si="176"/>
        <v>911</v>
      </c>
      <c r="GR284">
        <v>0</v>
      </c>
      <c r="GS284">
        <v>3</v>
      </c>
      <c r="GT284">
        <v>0</v>
      </c>
      <c r="GU284" t="s">
        <v>3</v>
      </c>
      <c r="GV284">
        <f t="shared" si="177"/>
        <v>0</v>
      </c>
      <c r="GW284">
        <v>1</v>
      </c>
      <c r="GX284">
        <f>ROUND(HC284*I284,0)</f>
        <v>0</v>
      </c>
      <c r="HA284">
        <v>0</v>
      </c>
      <c r="HB284">
        <v>0</v>
      </c>
      <c r="HC284">
        <f t="shared" si="178"/>
        <v>0</v>
      </c>
      <c r="HE284" t="s">
        <v>3</v>
      </c>
      <c r="HF284" t="s">
        <v>3</v>
      </c>
      <c r="HM284" t="s">
        <v>3</v>
      </c>
      <c r="HN284" t="s">
        <v>39</v>
      </c>
      <c r="HO284" t="s">
        <v>40</v>
      </c>
      <c r="HP284" t="s">
        <v>35</v>
      </c>
      <c r="HQ284" t="s">
        <v>35</v>
      </c>
      <c r="HS284">
        <v>0</v>
      </c>
      <c r="IK284">
        <v>0</v>
      </c>
    </row>
    <row r="285" spans="1:255" x14ac:dyDescent="0.2">
      <c r="A285" s="2">
        <v>17</v>
      </c>
      <c r="B285" s="2">
        <v>0</v>
      </c>
      <c r="C285" s="2"/>
      <c r="D285" s="2"/>
      <c r="E285" s="2" t="s">
        <v>3</v>
      </c>
      <c r="F285" s="2" t="s">
        <v>172</v>
      </c>
      <c r="G285" s="2" t="s">
        <v>173</v>
      </c>
      <c r="H285" s="2" t="s">
        <v>174</v>
      </c>
      <c r="I285" s="2">
        <v>0</v>
      </c>
      <c r="J285" s="2">
        <v>0</v>
      </c>
      <c r="K285" s="2">
        <v>0</v>
      </c>
      <c r="L285" s="2"/>
      <c r="M285" s="2"/>
      <c r="N285" s="2"/>
      <c r="O285" s="2">
        <f>ROUND(CP285,2)</f>
        <v>0</v>
      </c>
      <c r="P285" s="2">
        <f>ROUND(CQ285*I285,2)</f>
        <v>0</v>
      </c>
      <c r="Q285" s="2">
        <f>ROUND(CR285*I285,2)</f>
        <v>0</v>
      </c>
      <c r="R285" s="2">
        <f>ROUND(CS285*I285,2)</f>
        <v>0</v>
      </c>
      <c r="S285" s="2">
        <f>ROUND(CT285*I285,2)</f>
        <v>0</v>
      </c>
      <c r="T285" s="2">
        <f>ROUND(CU285*I285,2)</f>
        <v>0</v>
      </c>
      <c r="U285" s="2">
        <f t="shared" si="160"/>
        <v>0</v>
      </c>
      <c r="V285" s="2">
        <f t="shared" si="161"/>
        <v>0</v>
      </c>
      <c r="W285" s="2">
        <f>ROUND(CX285*I285,2)</f>
        <v>0</v>
      </c>
      <c r="X285" s="2">
        <f>ROUND(CY285,2)</f>
        <v>0</v>
      </c>
      <c r="Y285" s="2">
        <f>ROUND(CZ285,2)</f>
        <v>0</v>
      </c>
      <c r="Z285" s="2"/>
      <c r="AA285" s="2">
        <v>-1</v>
      </c>
      <c r="AB285" s="2">
        <f t="shared" si="162"/>
        <v>18.510000000000002</v>
      </c>
      <c r="AC285" s="2">
        <f t="shared" si="179"/>
        <v>0</v>
      </c>
      <c r="AD285" s="2">
        <f>ROUND((ET285),2)</f>
        <v>0</v>
      </c>
      <c r="AE285" s="2">
        <f>ROUND((EU285),2)</f>
        <v>0</v>
      </c>
      <c r="AF285" s="2">
        <f>ROUND(((EV285*ROUND(1.3,7))),2)</f>
        <v>18.510000000000002</v>
      </c>
      <c r="AG285" s="2">
        <f t="shared" si="164"/>
        <v>0</v>
      </c>
      <c r="AH285" s="2">
        <f>((EW285*ROUND(1.3,7)))</f>
        <v>1.1700000000000002</v>
      </c>
      <c r="AI285" s="2">
        <f>(EX285)</f>
        <v>0</v>
      </c>
      <c r="AJ285" s="2">
        <f t="shared" si="165"/>
        <v>0</v>
      </c>
      <c r="AK285" s="2">
        <v>14.24</v>
      </c>
      <c r="AL285" s="2">
        <v>0</v>
      </c>
      <c r="AM285" s="2">
        <v>0</v>
      </c>
      <c r="AN285" s="2">
        <v>0</v>
      </c>
      <c r="AO285" s="2">
        <v>14.24</v>
      </c>
      <c r="AP285" s="2">
        <v>0</v>
      </c>
      <c r="AQ285" s="2">
        <v>0.9</v>
      </c>
      <c r="AR285" s="2">
        <v>0</v>
      </c>
      <c r="AS285" s="2">
        <v>0</v>
      </c>
      <c r="AT285" s="2">
        <v>0</v>
      </c>
      <c r="AU285" s="2">
        <v>0</v>
      </c>
      <c r="AV285" s="2">
        <v>1</v>
      </c>
      <c r="AW285" s="2">
        <v>1</v>
      </c>
      <c r="AX285" s="2"/>
      <c r="AY285" s="2"/>
      <c r="AZ285" s="2">
        <v>1</v>
      </c>
      <c r="BA285" s="2">
        <v>1</v>
      </c>
      <c r="BB285" s="2">
        <v>1</v>
      </c>
      <c r="BC285" s="2">
        <v>1</v>
      </c>
      <c r="BD285" s="2" t="s">
        <v>3</v>
      </c>
      <c r="BE285" s="2" t="s">
        <v>3</v>
      </c>
      <c r="BF285" s="2" t="s">
        <v>3</v>
      </c>
      <c r="BG285" s="2" t="s">
        <v>3</v>
      </c>
      <c r="BH285" s="2">
        <v>0</v>
      </c>
      <c r="BI285" s="2">
        <v>0</v>
      </c>
      <c r="BJ285" s="2" t="s">
        <v>175</v>
      </c>
      <c r="BK285" s="2"/>
      <c r="BL285" s="2"/>
      <c r="BM285" s="2">
        <v>381</v>
      </c>
      <c r="BN285" s="2">
        <v>0</v>
      </c>
      <c r="BO285" s="2" t="s">
        <v>3</v>
      </c>
      <c r="BP285" s="2">
        <v>0</v>
      </c>
      <c r="BQ285" s="2">
        <v>0</v>
      </c>
      <c r="BR285" s="2">
        <v>0</v>
      </c>
      <c r="BS285" s="2">
        <v>1</v>
      </c>
      <c r="BT285" s="2">
        <v>1</v>
      </c>
      <c r="BU285" s="2">
        <v>1</v>
      </c>
      <c r="BV285" s="2">
        <v>1</v>
      </c>
      <c r="BW285" s="2">
        <v>1</v>
      </c>
      <c r="BX285" s="2">
        <v>1</v>
      </c>
      <c r="BY285" s="2" t="s">
        <v>3</v>
      </c>
      <c r="BZ285" s="2">
        <v>0</v>
      </c>
      <c r="CA285" s="2">
        <v>0</v>
      </c>
      <c r="CB285" s="2" t="s">
        <v>3</v>
      </c>
      <c r="CC285" s="2"/>
      <c r="CD285" s="2"/>
      <c r="CE285" s="2">
        <v>0</v>
      </c>
      <c r="CF285" s="2">
        <v>0</v>
      </c>
      <c r="CG285" s="2">
        <v>0</v>
      </c>
      <c r="CH285" s="2"/>
      <c r="CI285" s="2"/>
      <c r="CJ285" s="2"/>
      <c r="CK285" s="2"/>
      <c r="CL285" s="2"/>
      <c r="CM285" s="2">
        <v>0</v>
      </c>
      <c r="CN285" s="2" t="s">
        <v>26</v>
      </c>
      <c r="CO285" s="2">
        <v>0</v>
      </c>
      <c r="CP285" s="2">
        <f t="shared" si="166"/>
        <v>0</v>
      </c>
      <c r="CQ285" s="2">
        <f t="shared" si="167"/>
        <v>0</v>
      </c>
      <c r="CR285" s="2">
        <f>AD285*BB285</f>
        <v>0</v>
      </c>
      <c r="CS285" s="2">
        <f t="shared" si="168"/>
        <v>0</v>
      </c>
      <c r="CT285" s="2">
        <f t="shared" si="169"/>
        <v>18.510000000000002</v>
      </c>
      <c r="CU285" s="2">
        <f t="shared" si="170"/>
        <v>0</v>
      </c>
      <c r="CV285" s="2">
        <f t="shared" si="171"/>
        <v>1.1700000000000002</v>
      </c>
      <c r="CW285" s="2">
        <f t="shared" si="172"/>
        <v>0</v>
      </c>
      <c r="CX285" s="2">
        <f t="shared" si="173"/>
        <v>0</v>
      </c>
      <c r="CY285" s="2">
        <f>0</f>
        <v>0</v>
      </c>
      <c r="CZ285" s="2">
        <f>0</f>
        <v>0</v>
      </c>
      <c r="DA285" s="2"/>
      <c r="DB285" s="2"/>
      <c r="DC285" s="2" t="s">
        <v>3</v>
      </c>
      <c r="DD285" s="2" t="s">
        <v>3</v>
      </c>
      <c r="DE285" s="2" t="s">
        <v>3</v>
      </c>
      <c r="DF285" s="2" t="s">
        <v>3</v>
      </c>
      <c r="DG285" s="2" t="s">
        <v>27</v>
      </c>
      <c r="DH285" s="2" t="s">
        <v>3</v>
      </c>
      <c r="DI285" s="2" t="s">
        <v>27</v>
      </c>
      <c r="DJ285" s="2" t="s">
        <v>3</v>
      </c>
      <c r="DK285" s="2" t="s">
        <v>3</v>
      </c>
      <c r="DL285" s="2" t="s">
        <v>3</v>
      </c>
      <c r="DM285" s="2" t="s">
        <v>3</v>
      </c>
      <c r="DN285" s="2">
        <v>0</v>
      </c>
      <c r="DO285" s="2">
        <v>0</v>
      </c>
      <c r="DP285" s="2">
        <v>1</v>
      </c>
      <c r="DQ285" s="2">
        <v>1</v>
      </c>
      <c r="DR285" s="2"/>
      <c r="DS285" s="2"/>
      <c r="DT285" s="2"/>
      <c r="DU285" s="2">
        <v>1013</v>
      </c>
      <c r="DV285" s="2" t="s">
        <v>174</v>
      </c>
      <c r="DW285" s="2" t="s">
        <v>174</v>
      </c>
      <c r="DX285" s="2">
        <v>1</v>
      </c>
      <c r="DY285" s="2"/>
      <c r="DZ285" s="2" t="s">
        <v>3</v>
      </c>
      <c r="EA285" s="2" t="s">
        <v>3</v>
      </c>
      <c r="EB285" s="2" t="s">
        <v>3</v>
      </c>
      <c r="EC285" s="2" t="s">
        <v>3</v>
      </c>
      <c r="ED285" s="2"/>
      <c r="EE285" s="2">
        <v>0</v>
      </c>
      <c r="EF285" s="2">
        <v>0</v>
      </c>
      <c r="EG285" s="2" t="s">
        <v>3</v>
      </c>
      <c r="EH285" s="2">
        <v>0</v>
      </c>
      <c r="EI285" s="2" t="s">
        <v>3</v>
      </c>
      <c r="EJ285" s="2">
        <v>0</v>
      </c>
      <c r="EK285" s="2">
        <v>381</v>
      </c>
      <c r="EL285" s="2" t="s">
        <v>3</v>
      </c>
      <c r="EM285" s="2" t="s">
        <v>3</v>
      </c>
      <c r="EN285" s="2"/>
      <c r="EO285" s="2" t="s">
        <v>28</v>
      </c>
      <c r="EP285" s="2"/>
      <c r="EQ285" s="2">
        <v>132096</v>
      </c>
      <c r="ER285" s="2">
        <v>14.24</v>
      </c>
      <c r="ES285" s="2">
        <v>0</v>
      </c>
      <c r="ET285" s="2">
        <v>0</v>
      </c>
      <c r="EU285" s="2">
        <v>0</v>
      </c>
      <c r="EV285" s="2">
        <v>14.24</v>
      </c>
      <c r="EW285" s="2">
        <v>0.9</v>
      </c>
      <c r="EX285" s="2">
        <v>0</v>
      </c>
      <c r="EY285" s="2">
        <v>0</v>
      </c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>
        <v>0</v>
      </c>
      <c r="FR285" s="2">
        <v>0</v>
      </c>
      <c r="FS285" s="2">
        <v>0</v>
      </c>
      <c r="FT285" s="2"/>
      <c r="FU285" s="2"/>
      <c r="FV285" s="2"/>
      <c r="FW285" s="2"/>
      <c r="FX285" s="2">
        <v>0</v>
      </c>
      <c r="FY285" s="2">
        <v>0</v>
      </c>
      <c r="FZ285" s="2"/>
      <c r="GA285" s="2" t="s">
        <v>3</v>
      </c>
      <c r="GB285" s="2"/>
      <c r="GC285" s="2"/>
      <c r="GD285" s="2">
        <v>1</v>
      </c>
      <c r="GE285" s="2"/>
      <c r="GF285" s="2">
        <v>2068831394</v>
      </c>
      <c r="GG285" s="2">
        <v>2</v>
      </c>
      <c r="GH285" s="2">
        <v>1</v>
      </c>
      <c r="GI285" s="2">
        <v>-2</v>
      </c>
      <c r="GJ285" s="2">
        <v>0</v>
      </c>
      <c r="GK285" s="2">
        <v>0</v>
      </c>
      <c r="GL285" s="2">
        <f>ROUND(IF(AND(BH285=3,BI285=3,FS285&lt;&gt;0),P285,0),2)</f>
        <v>0</v>
      </c>
      <c r="GM285" s="2">
        <f>ROUND(O285+X285+Y285,2)+GX285</f>
        <v>0</v>
      </c>
      <c r="GN285" s="2">
        <f t="shared" si="174"/>
        <v>0</v>
      </c>
      <c r="GO285" s="2">
        <f t="shared" si="175"/>
        <v>0</v>
      </c>
      <c r="GP285" s="2">
        <f t="shared" si="176"/>
        <v>0</v>
      </c>
      <c r="GQ285" s="2"/>
      <c r="GR285" s="2">
        <v>0</v>
      </c>
      <c r="GS285" s="2">
        <v>3</v>
      </c>
      <c r="GT285" s="2">
        <v>0</v>
      </c>
      <c r="GU285" s="2" t="s">
        <v>3</v>
      </c>
      <c r="GV285" s="2">
        <f t="shared" si="177"/>
        <v>0</v>
      </c>
      <c r="GW285" s="2">
        <v>1</v>
      </c>
      <c r="GX285" s="2">
        <f>ROUND(HC285*I285,2)</f>
        <v>0</v>
      </c>
      <c r="GY285" s="2"/>
      <c r="GZ285" s="2"/>
      <c r="HA285" s="2">
        <v>0</v>
      </c>
      <c r="HB285" s="2">
        <v>0</v>
      </c>
      <c r="HC285" s="2">
        <f t="shared" si="178"/>
        <v>0</v>
      </c>
      <c r="HD285" s="2"/>
      <c r="HE285" s="2" t="s">
        <v>3</v>
      </c>
      <c r="HF285" s="2" t="s">
        <v>3</v>
      </c>
      <c r="HG285" s="2"/>
      <c r="HH285" s="2"/>
      <c r="HI285" s="2"/>
      <c r="HJ285" s="2"/>
      <c r="HK285" s="2"/>
      <c r="HL285" s="2"/>
      <c r="HM285" s="2" t="s">
        <v>3</v>
      </c>
      <c r="HN285" s="2" t="s">
        <v>3</v>
      </c>
      <c r="HO285" s="2" t="s">
        <v>3</v>
      </c>
      <c r="HP285" s="2" t="s">
        <v>3</v>
      </c>
      <c r="HQ285" s="2" t="s">
        <v>3</v>
      </c>
      <c r="HR285" s="2"/>
      <c r="HS285" s="2">
        <v>0</v>
      </c>
      <c r="HT285" s="2"/>
      <c r="HU285" s="2"/>
      <c r="HV285" s="2"/>
      <c r="HW285" s="2"/>
      <c r="HX285" s="2"/>
      <c r="HY285" s="2"/>
      <c r="HZ285" s="2"/>
      <c r="IA285" s="2"/>
      <c r="IB285" s="2"/>
      <c r="IC285" s="2"/>
      <c r="ID285" s="2"/>
      <c r="IE285" s="2"/>
      <c r="IF285" s="2"/>
      <c r="IG285" s="2"/>
      <c r="IH285" s="2"/>
      <c r="II285" s="2"/>
      <c r="IJ285" s="2"/>
      <c r="IK285" s="2">
        <v>0</v>
      </c>
      <c r="IL285" s="2"/>
      <c r="IM285" s="2"/>
      <c r="IN285" s="2"/>
      <c r="IO285" s="2"/>
      <c r="IP285" s="2"/>
      <c r="IQ285" s="2"/>
      <c r="IR285" s="2"/>
      <c r="IS285" s="2"/>
      <c r="IT285" s="2"/>
      <c r="IU285" s="2"/>
    </row>
    <row r="286" spans="1:255" x14ac:dyDescent="0.2">
      <c r="A286">
        <v>17</v>
      </c>
      <c r="B286">
        <v>0</v>
      </c>
      <c r="E286" t="s">
        <v>3</v>
      </c>
      <c r="F286" t="s">
        <v>172</v>
      </c>
      <c r="G286" t="s">
        <v>173</v>
      </c>
      <c r="H286" t="s">
        <v>174</v>
      </c>
      <c r="I286">
        <v>0</v>
      </c>
      <c r="J286">
        <v>0</v>
      </c>
      <c r="K286">
        <v>0</v>
      </c>
      <c r="O286">
        <f>ROUND(CP286,0)</f>
        <v>0</v>
      </c>
      <c r="P286">
        <f>ROUND(CQ286*I286,0)</f>
        <v>0</v>
      </c>
      <c r="Q286">
        <f>ROUND(CR286*I286,0)</f>
        <v>0</v>
      </c>
      <c r="R286">
        <f>ROUND(CS286*I286,0)</f>
        <v>0</v>
      </c>
      <c r="S286">
        <f>ROUND(CT286*I286,0)</f>
        <v>0</v>
      </c>
      <c r="T286">
        <f>ROUND(CU286*I286,0)</f>
        <v>0</v>
      </c>
      <c r="U286">
        <f t="shared" si="160"/>
        <v>0</v>
      </c>
      <c r="V286">
        <f t="shared" si="161"/>
        <v>0</v>
      </c>
      <c r="W286">
        <f>ROUND(CX286*I286,0)</f>
        <v>0</v>
      </c>
      <c r="X286">
        <f>ROUND(CY286,0)</f>
        <v>0</v>
      </c>
      <c r="Y286">
        <f>ROUND(CZ286,0)</f>
        <v>0</v>
      </c>
      <c r="AA286">
        <v>-1</v>
      </c>
      <c r="AB286">
        <f t="shared" si="162"/>
        <v>18.510000000000002</v>
      </c>
      <c r="AC286">
        <f t="shared" si="179"/>
        <v>0</v>
      </c>
      <c r="AD286">
        <f>ROUND((ET286),2)</f>
        <v>0</v>
      </c>
      <c r="AE286">
        <f>ROUND((EU286),2)</f>
        <v>0</v>
      </c>
      <c r="AF286">
        <f>ROUND(((EV286*ROUND(1.3,7))),2)</f>
        <v>18.510000000000002</v>
      </c>
      <c r="AG286">
        <f t="shared" si="164"/>
        <v>0</v>
      </c>
      <c r="AH286">
        <f>((EW286*ROUND(1.3,7)))</f>
        <v>1.1700000000000002</v>
      </c>
      <c r="AI286">
        <f>(EX286)</f>
        <v>0</v>
      </c>
      <c r="AJ286">
        <f t="shared" si="165"/>
        <v>0</v>
      </c>
      <c r="AK286">
        <v>14.24</v>
      </c>
      <c r="AL286">
        <v>0</v>
      </c>
      <c r="AM286">
        <v>0</v>
      </c>
      <c r="AN286">
        <v>0</v>
      </c>
      <c r="AO286">
        <v>14.24</v>
      </c>
      <c r="AP286">
        <v>0</v>
      </c>
      <c r="AQ286">
        <v>0.9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1</v>
      </c>
      <c r="BD286" t="s">
        <v>3</v>
      </c>
      <c r="BE286" t="s">
        <v>3</v>
      </c>
      <c r="BF286" t="s">
        <v>3</v>
      </c>
      <c r="BG286" t="s">
        <v>3</v>
      </c>
      <c r="BH286">
        <v>0</v>
      </c>
      <c r="BI286">
        <v>0</v>
      </c>
      <c r="BJ286" t="s">
        <v>175</v>
      </c>
      <c r="BM286">
        <v>381</v>
      </c>
      <c r="BN286">
        <v>0</v>
      </c>
      <c r="BO286" t="s">
        <v>3</v>
      </c>
      <c r="BP286">
        <v>0</v>
      </c>
      <c r="BQ286">
        <v>0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0</v>
      </c>
      <c r="CA286">
        <v>0</v>
      </c>
      <c r="CB286" t="s">
        <v>3</v>
      </c>
      <c r="CE286">
        <v>0</v>
      </c>
      <c r="CF286">
        <v>0</v>
      </c>
      <c r="CG286">
        <v>0</v>
      </c>
      <c r="CM286">
        <v>0</v>
      </c>
      <c r="CN286" t="s">
        <v>26</v>
      </c>
      <c r="CO286">
        <v>0</v>
      </c>
      <c r="CP286">
        <f t="shared" si="166"/>
        <v>0</v>
      </c>
      <c r="CQ286">
        <f t="shared" si="167"/>
        <v>0</v>
      </c>
      <c r="CR286">
        <f>AD286*BB286</f>
        <v>0</v>
      </c>
      <c r="CS286">
        <f t="shared" si="168"/>
        <v>0</v>
      </c>
      <c r="CT286">
        <f t="shared" si="169"/>
        <v>18.510000000000002</v>
      </c>
      <c r="CU286">
        <f t="shared" si="170"/>
        <v>0</v>
      </c>
      <c r="CV286">
        <f t="shared" si="171"/>
        <v>1.1700000000000002</v>
      </c>
      <c r="CW286">
        <f t="shared" si="172"/>
        <v>0</v>
      </c>
      <c r="CX286">
        <f t="shared" si="173"/>
        <v>0</v>
      </c>
      <c r="CY286">
        <f>0</f>
        <v>0</v>
      </c>
      <c r="CZ286">
        <f>0</f>
        <v>0</v>
      </c>
      <c r="DC286" t="s">
        <v>3</v>
      </c>
      <c r="DD286" t="s">
        <v>3</v>
      </c>
      <c r="DE286" t="s">
        <v>3</v>
      </c>
      <c r="DF286" t="s">
        <v>3</v>
      </c>
      <c r="DG286" t="s">
        <v>27</v>
      </c>
      <c r="DH286" t="s">
        <v>3</v>
      </c>
      <c r="DI286" t="s">
        <v>27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1013</v>
      </c>
      <c r="DV286" t="s">
        <v>174</v>
      </c>
      <c r="DW286" t="s">
        <v>174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0</v>
      </c>
      <c r="EF286">
        <v>0</v>
      </c>
      <c r="EG286" t="s">
        <v>3</v>
      </c>
      <c r="EH286">
        <v>0</v>
      </c>
      <c r="EI286" t="s">
        <v>3</v>
      </c>
      <c r="EJ286">
        <v>0</v>
      </c>
      <c r="EK286">
        <v>381</v>
      </c>
      <c r="EL286" t="s">
        <v>3</v>
      </c>
      <c r="EM286" t="s">
        <v>3</v>
      </c>
      <c r="EO286" t="s">
        <v>28</v>
      </c>
      <c r="EQ286">
        <v>132096</v>
      </c>
      <c r="ER286">
        <v>14.24</v>
      </c>
      <c r="ES286">
        <v>0</v>
      </c>
      <c r="ET286">
        <v>0</v>
      </c>
      <c r="EU286">
        <v>0</v>
      </c>
      <c r="EV286">
        <v>14.24</v>
      </c>
      <c r="EW286">
        <v>0.9</v>
      </c>
      <c r="EX286">
        <v>0</v>
      </c>
      <c r="EY286">
        <v>0</v>
      </c>
      <c r="FQ286">
        <v>0</v>
      </c>
      <c r="FR286">
        <v>0</v>
      </c>
      <c r="FS286">
        <v>0</v>
      </c>
      <c r="FX286">
        <v>0</v>
      </c>
      <c r="FY286">
        <v>0</v>
      </c>
      <c r="GA286" t="s">
        <v>3</v>
      </c>
      <c r="GD286">
        <v>1</v>
      </c>
      <c r="GF286">
        <v>2068831394</v>
      </c>
      <c r="GG286">
        <v>2</v>
      </c>
      <c r="GH286">
        <v>1</v>
      </c>
      <c r="GI286">
        <v>-2</v>
      </c>
      <c r="GJ286">
        <v>0</v>
      </c>
      <c r="GK286">
        <v>0</v>
      </c>
      <c r="GL286">
        <f>ROUND(IF(AND(BH286=3,BI286=3,FS286&lt;&gt;0),P286,0),0)</f>
        <v>0</v>
      </c>
      <c r="GM286">
        <f>ROUND(O286+X286+Y286,0)+GX286</f>
        <v>0</v>
      </c>
      <c r="GN286">
        <f t="shared" si="174"/>
        <v>0</v>
      </c>
      <c r="GO286">
        <f t="shared" si="175"/>
        <v>0</v>
      </c>
      <c r="GP286">
        <f t="shared" si="176"/>
        <v>0</v>
      </c>
      <c r="GR286">
        <v>0</v>
      </c>
      <c r="GS286">
        <v>3</v>
      </c>
      <c r="GT286">
        <v>0</v>
      </c>
      <c r="GU286" t="s">
        <v>3</v>
      </c>
      <c r="GV286">
        <f t="shared" si="177"/>
        <v>0</v>
      </c>
      <c r="GW286">
        <v>1</v>
      </c>
      <c r="GX286">
        <f>ROUND(HC286*I286,0)</f>
        <v>0</v>
      </c>
      <c r="HA286">
        <v>0</v>
      </c>
      <c r="HB286">
        <v>0</v>
      </c>
      <c r="HC286">
        <f t="shared" si="178"/>
        <v>0</v>
      </c>
      <c r="HE286" t="s">
        <v>3</v>
      </c>
      <c r="HF286" t="s">
        <v>3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HS286">
        <v>0</v>
      </c>
      <c r="IK286">
        <v>0</v>
      </c>
    </row>
    <row r="287" spans="1:255" x14ac:dyDescent="0.2">
      <c r="A287" s="2">
        <v>17</v>
      </c>
      <c r="B287" s="2">
        <v>0</v>
      </c>
      <c r="C287" s="2">
        <f>ROW(SmtRes!A90)</f>
        <v>90</v>
      </c>
      <c r="D287" s="2">
        <f>ROW(EtalonRes!A90)</f>
        <v>90</v>
      </c>
      <c r="E287" s="2" t="s">
        <v>3</v>
      </c>
      <c r="F287" s="2" t="s">
        <v>177</v>
      </c>
      <c r="G287" s="2" t="s">
        <v>173</v>
      </c>
      <c r="H287" s="2" t="s">
        <v>174</v>
      </c>
      <c r="I287" s="2">
        <f>ROUND(ROUND(1*2,4),7)</f>
        <v>2</v>
      </c>
      <c r="J287" s="2">
        <v>0</v>
      </c>
      <c r="K287" s="2">
        <f>ROUND(ROUND(1*2,4),7)</f>
        <v>2</v>
      </c>
      <c r="L287" s="2"/>
      <c r="M287" s="2"/>
      <c r="N287" s="2"/>
      <c r="O287" s="2">
        <f>ROUND(CP287,2)</f>
        <v>21.84</v>
      </c>
      <c r="P287" s="2">
        <f>ROUND(CQ287*I287,2)</f>
        <v>0</v>
      </c>
      <c r="Q287" s="2">
        <f>ROUND(CR287*I287,2)</f>
        <v>0</v>
      </c>
      <c r="R287" s="2">
        <f>ROUND(CS287*I287,2)</f>
        <v>0</v>
      </c>
      <c r="S287" s="2">
        <f>ROUND(CT287*I287,2)</f>
        <v>21.84</v>
      </c>
      <c r="T287" s="2">
        <f>ROUND(CU287*I287,2)</f>
        <v>0</v>
      </c>
      <c r="U287" s="2">
        <f t="shared" si="160"/>
        <v>1.7056</v>
      </c>
      <c r="V287" s="2">
        <f t="shared" si="161"/>
        <v>0</v>
      </c>
      <c r="W287" s="2">
        <f>ROUND(CX287*I287,2)</f>
        <v>0</v>
      </c>
      <c r="X287" s="2">
        <f>ROUND(CY287,2)</f>
        <v>16.16</v>
      </c>
      <c r="Y287" s="2">
        <f>ROUND(CZ287,2)</f>
        <v>7.86</v>
      </c>
      <c r="Z287" s="2"/>
      <c r="AA287" s="2">
        <v>-1</v>
      </c>
      <c r="AB287" s="2">
        <f t="shared" si="162"/>
        <v>10.92</v>
      </c>
      <c r="AC287" s="2">
        <f t="shared" si="179"/>
        <v>0</v>
      </c>
      <c r="AD287" s="2">
        <f>ROUND(((((ET287*ROUND((0.3+1),7)))-((EU287*ROUND((0.3+1),7))))+AE287),2)</f>
        <v>0</v>
      </c>
      <c r="AE287" s="2">
        <f>ROUND(((EU287*ROUND((0.3+1),7))),2)</f>
        <v>0</v>
      </c>
      <c r="AF287" s="2">
        <f>ROUND(((EV287*ROUND(((0.3+1)*0.8),7))),2)</f>
        <v>10.92</v>
      </c>
      <c r="AG287" s="2">
        <f t="shared" si="164"/>
        <v>0</v>
      </c>
      <c r="AH287" s="2">
        <f>((EW287*ROUND(((0.3+1)*0.8),7)))</f>
        <v>0.8528</v>
      </c>
      <c r="AI287" s="2">
        <f>((EX287*ROUND((0.3+1),7)))</f>
        <v>0</v>
      </c>
      <c r="AJ287" s="2">
        <f t="shared" si="165"/>
        <v>0</v>
      </c>
      <c r="AK287" s="2">
        <v>10.5</v>
      </c>
      <c r="AL287" s="2">
        <v>0</v>
      </c>
      <c r="AM287" s="2">
        <v>0</v>
      </c>
      <c r="AN287" s="2">
        <v>0</v>
      </c>
      <c r="AO287" s="2">
        <v>10.5</v>
      </c>
      <c r="AP287" s="2">
        <v>0</v>
      </c>
      <c r="AQ287" s="2">
        <v>0.82</v>
      </c>
      <c r="AR287" s="2">
        <v>0</v>
      </c>
      <c r="AS287" s="2">
        <v>0</v>
      </c>
      <c r="AT287" s="2">
        <v>74</v>
      </c>
      <c r="AU287" s="2">
        <v>36</v>
      </c>
      <c r="AV287" s="2">
        <v>1</v>
      </c>
      <c r="AW287" s="2">
        <v>1</v>
      </c>
      <c r="AX287" s="2"/>
      <c r="AY287" s="2"/>
      <c r="AZ287" s="2">
        <v>1</v>
      </c>
      <c r="BA287" s="2">
        <v>1</v>
      </c>
      <c r="BB287" s="2">
        <v>1</v>
      </c>
      <c r="BC287" s="2">
        <v>1</v>
      </c>
      <c r="BD287" s="2" t="s">
        <v>3</v>
      </c>
      <c r="BE287" s="2" t="s">
        <v>3</v>
      </c>
      <c r="BF287" s="2" t="s">
        <v>3</v>
      </c>
      <c r="BG287" s="2" t="s">
        <v>3</v>
      </c>
      <c r="BH287" s="2">
        <v>0</v>
      </c>
      <c r="BI287" s="2">
        <v>4</v>
      </c>
      <c r="BJ287" s="2" t="s">
        <v>178</v>
      </c>
      <c r="BK287" s="2"/>
      <c r="BL287" s="2"/>
      <c r="BM287" s="2">
        <v>200001</v>
      </c>
      <c r="BN287" s="2">
        <v>0</v>
      </c>
      <c r="BO287" s="2" t="s">
        <v>3</v>
      </c>
      <c r="BP287" s="2">
        <v>0</v>
      </c>
      <c r="BQ287" s="2">
        <v>4</v>
      </c>
      <c r="BR287" s="2">
        <v>0</v>
      </c>
      <c r="BS287" s="2">
        <v>1</v>
      </c>
      <c r="BT287" s="2">
        <v>1</v>
      </c>
      <c r="BU287" s="2">
        <v>1</v>
      </c>
      <c r="BV287" s="2">
        <v>1</v>
      </c>
      <c r="BW287" s="2">
        <v>1</v>
      </c>
      <c r="BX287" s="2">
        <v>1</v>
      </c>
      <c r="BY287" s="2" t="s">
        <v>3</v>
      </c>
      <c r="BZ287" s="2">
        <v>74</v>
      </c>
      <c r="CA287" s="2">
        <v>36</v>
      </c>
      <c r="CB287" s="2" t="s">
        <v>3</v>
      </c>
      <c r="CC287" s="2"/>
      <c r="CD287" s="2"/>
      <c r="CE287" s="2">
        <v>0</v>
      </c>
      <c r="CF287" s="2">
        <v>0</v>
      </c>
      <c r="CG287" s="2">
        <v>0</v>
      </c>
      <c r="CH287" s="2"/>
      <c r="CI287" s="2"/>
      <c r="CJ287" s="2"/>
      <c r="CK287" s="2"/>
      <c r="CL287" s="2"/>
      <c r="CM287" s="2">
        <v>0</v>
      </c>
      <c r="CN287" s="2" t="s">
        <v>280</v>
      </c>
      <c r="CO287" s="2">
        <v>0</v>
      </c>
      <c r="CP287" s="2">
        <f t="shared" si="166"/>
        <v>21.84</v>
      </c>
      <c r="CQ287" s="2">
        <f t="shared" si="167"/>
        <v>0</v>
      </c>
      <c r="CR287" s="2">
        <f>((((ET287*ROUND((0.3+1),7)))*BB287-((EU287*ROUND((0.3+1),7)))*BS287)+AE287*BS287)</f>
        <v>0</v>
      </c>
      <c r="CS287" s="2">
        <f t="shared" si="168"/>
        <v>0</v>
      </c>
      <c r="CT287" s="2">
        <f t="shared" si="169"/>
        <v>10.92</v>
      </c>
      <c r="CU287" s="2">
        <f t="shared" si="170"/>
        <v>0</v>
      </c>
      <c r="CV287" s="2">
        <f t="shared" si="171"/>
        <v>0.8528</v>
      </c>
      <c r="CW287" s="2">
        <f t="shared" si="172"/>
        <v>0</v>
      </c>
      <c r="CX287" s="2">
        <f t="shared" si="173"/>
        <v>0</v>
      </c>
      <c r="CY287" s="2">
        <f>(((S287+R287)*AT287)/100)</f>
        <v>16.1616</v>
      </c>
      <c r="CZ287" s="2">
        <f>(((S287+R287)*AU287)/100)</f>
        <v>7.8624000000000001</v>
      </c>
      <c r="DA287" s="2"/>
      <c r="DB287" s="2"/>
      <c r="DC287" s="2" t="s">
        <v>3</v>
      </c>
      <c r="DD287" s="2" t="s">
        <v>3</v>
      </c>
      <c r="DE287" s="2" t="s">
        <v>33</v>
      </c>
      <c r="DF287" s="2" t="s">
        <v>33</v>
      </c>
      <c r="DG287" s="2" t="s">
        <v>34</v>
      </c>
      <c r="DH287" s="2" t="s">
        <v>3</v>
      </c>
      <c r="DI287" s="2" t="s">
        <v>34</v>
      </c>
      <c r="DJ287" s="2" t="s">
        <v>33</v>
      </c>
      <c r="DK287" s="2" t="s">
        <v>3</v>
      </c>
      <c r="DL287" s="2" t="s">
        <v>3</v>
      </c>
      <c r="DM287" s="2" t="s">
        <v>3</v>
      </c>
      <c r="DN287" s="2">
        <v>0</v>
      </c>
      <c r="DO287" s="2">
        <v>0</v>
      </c>
      <c r="DP287" s="2">
        <v>1</v>
      </c>
      <c r="DQ287" s="2">
        <v>1</v>
      </c>
      <c r="DR287" s="2"/>
      <c r="DS287" s="2"/>
      <c r="DT287" s="2"/>
      <c r="DU287" s="2">
        <v>1013</v>
      </c>
      <c r="DV287" s="2" t="s">
        <v>174</v>
      </c>
      <c r="DW287" s="2" t="s">
        <v>174</v>
      </c>
      <c r="DX287" s="2">
        <v>1</v>
      </c>
      <c r="DY287" s="2"/>
      <c r="DZ287" s="2" t="s">
        <v>3</v>
      </c>
      <c r="EA287" s="2" t="s">
        <v>3</v>
      </c>
      <c r="EB287" s="2" t="s">
        <v>3</v>
      </c>
      <c r="EC287" s="2" t="s">
        <v>3</v>
      </c>
      <c r="ED287" s="2"/>
      <c r="EE287" s="2">
        <v>56793215</v>
      </c>
      <c r="EF287" s="2">
        <v>4</v>
      </c>
      <c r="EG287" s="2" t="s">
        <v>35</v>
      </c>
      <c r="EH287" s="2">
        <v>83</v>
      </c>
      <c r="EI287" s="2" t="s">
        <v>35</v>
      </c>
      <c r="EJ287" s="2">
        <v>4</v>
      </c>
      <c r="EK287" s="2">
        <v>200001</v>
      </c>
      <c r="EL287" s="2" t="s">
        <v>36</v>
      </c>
      <c r="EM287" s="2" t="s">
        <v>37</v>
      </c>
      <c r="EN287" s="2"/>
      <c r="EO287" s="2" t="s">
        <v>38</v>
      </c>
      <c r="EP287" s="2"/>
      <c r="EQ287" s="2">
        <v>132096</v>
      </c>
      <c r="ER287" s="2">
        <v>10.5</v>
      </c>
      <c r="ES287" s="2">
        <v>0</v>
      </c>
      <c r="ET287" s="2">
        <v>0</v>
      </c>
      <c r="EU287" s="2">
        <v>0</v>
      </c>
      <c r="EV287" s="2">
        <v>10.5</v>
      </c>
      <c r="EW287" s="2">
        <v>0.82</v>
      </c>
      <c r="EX287" s="2">
        <v>0</v>
      </c>
      <c r="EY287" s="2">
        <v>0</v>
      </c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>
        <v>0</v>
      </c>
      <c r="FR287" s="2">
        <v>0</v>
      </c>
      <c r="FS287" s="2">
        <v>0</v>
      </c>
      <c r="FT287" s="2"/>
      <c r="FU287" s="2"/>
      <c r="FV287" s="2"/>
      <c r="FW287" s="2"/>
      <c r="FX287" s="2">
        <v>74</v>
      </c>
      <c r="FY287" s="2">
        <v>36</v>
      </c>
      <c r="FZ287" s="2"/>
      <c r="GA287" s="2" t="s">
        <v>3</v>
      </c>
      <c r="GB287" s="2"/>
      <c r="GC287" s="2"/>
      <c r="GD287" s="2">
        <v>1</v>
      </c>
      <c r="GE287" s="2"/>
      <c r="GF287" s="2">
        <v>752115447</v>
      </c>
      <c r="GG287" s="2">
        <v>2</v>
      </c>
      <c r="GH287" s="2">
        <v>1</v>
      </c>
      <c r="GI287" s="2">
        <v>-2</v>
      </c>
      <c r="GJ287" s="2">
        <v>0</v>
      </c>
      <c r="GK287" s="2">
        <v>0</v>
      </c>
      <c r="GL287" s="2">
        <f>ROUND(IF(AND(BH287=3,BI287=3,FS287&lt;&gt;0),P287,0),2)</f>
        <v>0</v>
      </c>
      <c r="GM287" s="2">
        <f>ROUND(O287+X287+Y287,2)+GX287</f>
        <v>45.86</v>
      </c>
      <c r="GN287" s="2">
        <f t="shared" si="174"/>
        <v>0</v>
      </c>
      <c r="GO287" s="2">
        <f t="shared" si="175"/>
        <v>0</v>
      </c>
      <c r="GP287" s="2">
        <f t="shared" si="176"/>
        <v>45.86</v>
      </c>
      <c r="GQ287" s="2"/>
      <c r="GR287" s="2">
        <v>0</v>
      </c>
      <c r="GS287" s="2">
        <v>3</v>
      </c>
      <c r="GT287" s="2">
        <v>0</v>
      </c>
      <c r="GU287" s="2" t="s">
        <v>3</v>
      </c>
      <c r="GV287" s="2">
        <f t="shared" si="177"/>
        <v>0</v>
      </c>
      <c r="GW287" s="2">
        <v>1</v>
      </c>
      <c r="GX287" s="2">
        <f>ROUND(HC287*I287,2)</f>
        <v>0</v>
      </c>
      <c r="GY287" s="2"/>
      <c r="GZ287" s="2"/>
      <c r="HA287" s="2">
        <v>0</v>
      </c>
      <c r="HB287" s="2">
        <v>0</v>
      </c>
      <c r="HC287" s="2">
        <f t="shared" si="178"/>
        <v>0</v>
      </c>
      <c r="HD287" s="2"/>
      <c r="HE287" s="2" t="s">
        <v>3</v>
      </c>
      <c r="HF287" s="2" t="s">
        <v>3</v>
      </c>
      <c r="HG287" s="2"/>
      <c r="HH287" s="2"/>
      <c r="HI287" s="2"/>
      <c r="HJ287" s="2"/>
      <c r="HK287" s="2"/>
      <c r="HL287" s="2"/>
      <c r="HM287" s="2" t="s">
        <v>3</v>
      </c>
      <c r="HN287" s="2" t="s">
        <v>39</v>
      </c>
      <c r="HO287" s="2" t="s">
        <v>40</v>
      </c>
      <c r="HP287" s="2" t="s">
        <v>35</v>
      </c>
      <c r="HQ287" s="2" t="s">
        <v>35</v>
      </c>
      <c r="HR287" s="2"/>
      <c r="HS287" s="2">
        <v>0</v>
      </c>
      <c r="HT287" s="2"/>
      <c r="HU287" s="2"/>
      <c r="HV287" s="2"/>
      <c r="HW287" s="2"/>
      <c r="HX287" s="2"/>
      <c r="HY287" s="2"/>
      <c r="HZ287" s="2"/>
      <c r="IA287" s="2"/>
      <c r="IB287" s="2"/>
      <c r="IC287" s="2"/>
      <c r="ID287" s="2"/>
      <c r="IE287" s="2"/>
      <c r="IF287" s="2"/>
      <c r="IG287" s="2"/>
      <c r="IH287" s="2"/>
      <c r="II287" s="2"/>
      <c r="IJ287" s="2"/>
      <c r="IK287" s="2">
        <v>0</v>
      </c>
      <c r="IL287" s="2"/>
      <c r="IM287" s="2"/>
      <c r="IN287" s="2"/>
      <c r="IO287" s="2"/>
      <c r="IP287" s="2"/>
      <c r="IQ287" s="2"/>
      <c r="IR287" s="2"/>
      <c r="IS287" s="2"/>
      <c r="IT287" s="2"/>
      <c r="IU287" s="2"/>
    </row>
    <row r="288" spans="1:255" x14ac:dyDescent="0.2">
      <c r="A288">
        <v>17</v>
      </c>
      <c r="B288">
        <v>0</v>
      </c>
      <c r="C288">
        <f>ROW(SmtRes!A92)</f>
        <v>92</v>
      </c>
      <c r="D288">
        <f>ROW(EtalonRes!A92)</f>
        <v>92</v>
      </c>
      <c r="E288" t="s">
        <v>3</v>
      </c>
      <c r="F288" t="s">
        <v>177</v>
      </c>
      <c r="G288" t="s">
        <v>173</v>
      </c>
      <c r="H288" t="s">
        <v>174</v>
      </c>
      <c r="I288">
        <f>ROUND(ROUND(1*2,4),7)</f>
        <v>2</v>
      </c>
      <c r="J288">
        <v>0</v>
      </c>
      <c r="K288">
        <f>ROUND(ROUND(1*2,4),7)</f>
        <v>2</v>
      </c>
      <c r="O288">
        <f>ROUND(CP288,0)</f>
        <v>1112</v>
      </c>
      <c r="P288">
        <f>ROUND(CQ288*I288,0)</f>
        <v>0</v>
      </c>
      <c r="Q288">
        <f>ROUND(CR288*I288,0)</f>
        <v>0</v>
      </c>
      <c r="R288">
        <f>ROUND(CS288*I288,0)</f>
        <v>0</v>
      </c>
      <c r="S288">
        <f>ROUND(CT288*I288,0)</f>
        <v>1112</v>
      </c>
      <c r="T288">
        <f>ROUND(CU288*I288,0)</f>
        <v>0</v>
      </c>
      <c r="U288">
        <f t="shared" si="160"/>
        <v>1.7056</v>
      </c>
      <c r="V288">
        <f t="shared" si="161"/>
        <v>0</v>
      </c>
      <c r="W288">
        <f>ROUND(CX288*I288,0)</f>
        <v>0</v>
      </c>
      <c r="X288">
        <f>ROUND(CY288,0)</f>
        <v>823</v>
      </c>
      <c r="Y288">
        <f>ROUND(CZ288,0)</f>
        <v>400</v>
      </c>
      <c r="AA288">
        <v>-1</v>
      </c>
      <c r="AB288">
        <f t="shared" si="162"/>
        <v>10.92</v>
      </c>
      <c r="AC288">
        <f t="shared" si="179"/>
        <v>0</v>
      </c>
      <c r="AD288">
        <f>ROUND(((((ET288*ROUND((0.3+1),7)))-((EU288*ROUND((0.3+1),7))))+AE288),2)</f>
        <v>0</v>
      </c>
      <c r="AE288">
        <f>ROUND(((EU288*ROUND((0.3+1),7))),2)</f>
        <v>0</v>
      </c>
      <c r="AF288">
        <f>ROUND(((EV288*ROUND(((0.3+1)*0.8),7))),2)</f>
        <v>10.92</v>
      </c>
      <c r="AG288">
        <f t="shared" si="164"/>
        <v>0</v>
      </c>
      <c r="AH288">
        <f>((EW288*ROUND(((0.3+1)*0.8),7)))</f>
        <v>0.8528</v>
      </c>
      <c r="AI288">
        <f>((EX288*ROUND((0.3+1),7)))</f>
        <v>0</v>
      </c>
      <c r="AJ288">
        <f t="shared" si="165"/>
        <v>0</v>
      </c>
      <c r="AK288">
        <v>10.5</v>
      </c>
      <c r="AL288">
        <v>0</v>
      </c>
      <c r="AM288">
        <v>0</v>
      </c>
      <c r="AN288">
        <v>0</v>
      </c>
      <c r="AO288">
        <v>10.5</v>
      </c>
      <c r="AP288">
        <v>0</v>
      </c>
      <c r="AQ288">
        <v>0.82</v>
      </c>
      <c r="AR288">
        <v>0</v>
      </c>
      <c r="AS288">
        <v>0</v>
      </c>
      <c r="AT288">
        <v>74</v>
      </c>
      <c r="AU288">
        <v>36</v>
      </c>
      <c r="AV288">
        <v>1</v>
      </c>
      <c r="AW288">
        <v>1</v>
      </c>
      <c r="AZ288">
        <v>1</v>
      </c>
      <c r="BA288">
        <v>50.93</v>
      </c>
      <c r="BB288">
        <v>1</v>
      </c>
      <c r="BC288">
        <v>1</v>
      </c>
      <c r="BD288" t="s">
        <v>3</v>
      </c>
      <c r="BE288" t="s">
        <v>3</v>
      </c>
      <c r="BF288" t="s">
        <v>3</v>
      </c>
      <c r="BG288" t="s">
        <v>3</v>
      </c>
      <c r="BH288">
        <v>0</v>
      </c>
      <c r="BI288">
        <v>4</v>
      </c>
      <c r="BJ288" t="s">
        <v>178</v>
      </c>
      <c r="BM288">
        <v>200001</v>
      </c>
      <c r="BN288">
        <v>0</v>
      </c>
      <c r="BO288" t="s">
        <v>3</v>
      </c>
      <c r="BP288">
        <v>0</v>
      </c>
      <c r="BQ288">
        <v>4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74</v>
      </c>
      <c r="CA288">
        <v>36</v>
      </c>
      <c r="CB288" t="s">
        <v>3</v>
      </c>
      <c r="CE288">
        <v>0</v>
      </c>
      <c r="CF288">
        <v>0</v>
      </c>
      <c r="CG288">
        <v>0</v>
      </c>
      <c r="CM288">
        <v>0</v>
      </c>
      <c r="CN288" t="s">
        <v>280</v>
      </c>
      <c r="CO288">
        <v>0</v>
      </c>
      <c r="CP288">
        <f t="shared" si="166"/>
        <v>1112</v>
      </c>
      <c r="CQ288">
        <f t="shared" si="167"/>
        <v>0</v>
      </c>
      <c r="CR288">
        <f>((((ET288*ROUND((0.3+1),7)))*BB288-((EU288*ROUND((0.3+1),7)))*BS288)+AE288*BS288)</f>
        <v>0</v>
      </c>
      <c r="CS288">
        <f t="shared" si="168"/>
        <v>0</v>
      </c>
      <c r="CT288">
        <f t="shared" si="169"/>
        <v>556.15560000000005</v>
      </c>
      <c r="CU288">
        <f t="shared" si="170"/>
        <v>0</v>
      </c>
      <c r="CV288">
        <f t="shared" si="171"/>
        <v>0.8528</v>
      </c>
      <c r="CW288">
        <f t="shared" si="172"/>
        <v>0</v>
      </c>
      <c r="CX288">
        <f t="shared" si="173"/>
        <v>0</v>
      </c>
      <c r="CY288">
        <f>(((S288+R288)*AT288)/100)</f>
        <v>822.88</v>
      </c>
      <c r="CZ288">
        <f>(((S288+R288)*AU288)/100)</f>
        <v>400.32</v>
      </c>
      <c r="DC288" t="s">
        <v>3</v>
      </c>
      <c r="DD288" t="s">
        <v>3</v>
      </c>
      <c r="DE288" t="s">
        <v>33</v>
      </c>
      <c r="DF288" t="s">
        <v>33</v>
      </c>
      <c r="DG288" t="s">
        <v>34</v>
      </c>
      <c r="DH288" t="s">
        <v>3</v>
      </c>
      <c r="DI288" t="s">
        <v>34</v>
      </c>
      <c r="DJ288" t="s">
        <v>33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1013</v>
      </c>
      <c r="DV288" t="s">
        <v>174</v>
      </c>
      <c r="DW288" t="s">
        <v>174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56793215</v>
      </c>
      <c r="EF288">
        <v>4</v>
      </c>
      <c r="EG288" t="s">
        <v>35</v>
      </c>
      <c r="EH288">
        <v>83</v>
      </c>
      <c r="EI288" t="s">
        <v>35</v>
      </c>
      <c r="EJ288">
        <v>4</v>
      </c>
      <c r="EK288">
        <v>200001</v>
      </c>
      <c r="EL288" t="s">
        <v>36</v>
      </c>
      <c r="EM288" t="s">
        <v>37</v>
      </c>
      <c r="EO288" t="s">
        <v>38</v>
      </c>
      <c r="EQ288">
        <v>132096</v>
      </c>
      <c r="ER288">
        <v>10.5</v>
      </c>
      <c r="ES288">
        <v>0</v>
      </c>
      <c r="ET288">
        <v>0</v>
      </c>
      <c r="EU288">
        <v>0</v>
      </c>
      <c r="EV288">
        <v>10.5</v>
      </c>
      <c r="EW288">
        <v>0.82</v>
      </c>
      <c r="EX288">
        <v>0</v>
      </c>
      <c r="EY288">
        <v>0</v>
      </c>
      <c r="FQ288">
        <v>0</v>
      </c>
      <c r="FR288">
        <v>0</v>
      </c>
      <c r="FS288">
        <v>0</v>
      </c>
      <c r="FX288">
        <v>74</v>
      </c>
      <c r="FY288">
        <v>36</v>
      </c>
      <c r="GA288" t="s">
        <v>3</v>
      </c>
      <c r="GD288">
        <v>1</v>
      </c>
      <c r="GF288">
        <v>752115447</v>
      </c>
      <c r="GG288">
        <v>2</v>
      </c>
      <c r="GH288">
        <v>1</v>
      </c>
      <c r="GI288">
        <v>2</v>
      </c>
      <c r="GJ288">
        <v>0</v>
      </c>
      <c r="GK288">
        <v>0</v>
      </c>
      <c r="GL288">
        <f>ROUND(IF(AND(BH288=3,BI288=3,FS288&lt;&gt;0),P288,0),0)</f>
        <v>0</v>
      </c>
      <c r="GM288">
        <f>ROUND(O288+X288+Y288,0)+GX288</f>
        <v>2335</v>
      </c>
      <c r="GN288">
        <f t="shared" si="174"/>
        <v>0</v>
      </c>
      <c r="GO288">
        <f t="shared" si="175"/>
        <v>0</v>
      </c>
      <c r="GP288">
        <f t="shared" si="176"/>
        <v>2335</v>
      </c>
      <c r="GR288">
        <v>0</v>
      </c>
      <c r="GS288">
        <v>3</v>
      </c>
      <c r="GT288">
        <v>0</v>
      </c>
      <c r="GU288" t="s">
        <v>3</v>
      </c>
      <c r="GV288">
        <f t="shared" si="177"/>
        <v>0</v>
      </c>
      <c r="GW288">
        <v>1</v>
      </c>
      <c r="GX288">
        <f>ROUND(HC288*I288,0)</f>
        <v>0</v>
      </c>
      <c r="HA288">
        <v>0</v>
      </c>
      <c r="HB288">
        <v>0</v>
      </c>
      <c r="HC288">
        <f t="shared" si="178"/>
        <v>0</v>
      </c>
      <c r="HE288" t="s">
        <v>3</v>
      </c>
      <c r="HF288" t="s">
        <v>3</v>
      </c>
      <c r="HM288" t="s">
        <v>3</v>
      </c>
      <c r="HN288" t="s">
        <v>39</v>
      </c>
      <c r="HO288" t="s">
        <v>40</v>
      </c>
      <c r="HP288" t="s">
        <v>35</v>
      </c>
      <c r="HQ288" t="s">
        <v>35</v>
      </c>
      <c r="HS288">
        <v>0</v>
      </c>
      <c r="IK288">
        <v>0</v>
      </c>
    </row>
    <row r="289" spans="1:255" x14ac:dyDescent="0.2">
      <c r="A289" s="2">
        <v>17</v>
      </c>
      <c r="B289" s="2">
        <v>0</v>
      </c>
      <c r="C289" s="2"/>
      <c r="D289" s="2"/>
      <c r="E289" s="2" t="s">
        <v>3</v>
      </c>
      <c r="F289" s="2" t="s">
        <v>179</v>
      </c>
      <c r="G289" s="2" t="s">
        <v>180</v>
      </c>
      <c r="H289" s="2" t="s">
        <v>50</v>
      </c>
      <c r="I289" s="2">
        <v>0</v>
      </c>
      <c r="J289" s="2">
        <v>0</v>
      </c>
      <c r="K289" s="2">
        <v>0</v>
      </c>
      <c r="L289" s="2"/>
      <c r="M289" s="2"/>
      <c r="N289" s="2"/>
      <c r="O289" s="2">
        <f>ROUND(CP289,2)</f>
        <v>0</v>
      </c>
      <c r="P289" s="2">
        <f>ROUND(CQ289*I289,2)</f>
        <v>0</v>
      </c>
      <c r="Q289" s="2">
        <f>ROUND(CR289*I289,2)</f>
        <v>0</v>
      </c>
      <c r="R289" s="2">
        <f>ROUND(CS289*I289,2)</f>
        <v>0</v>
      </c>
      <c r="S289" s="2">
        <f>ROUND(CT289*I289,2)</f>
        <v>0</v>
      </c>
      <c r="T289" s="2">
        <f>ROUND(CU289*I289,2)</f>
        <v>0</v>
      </c>
      <c r="U289" s="2">
        <f t="shared" si="160"/>
        <v>0</v>
      </c>
      <c r="V289" s="2">
        <f t="shared" si="161"/>
        <v>0</v>
      </c>
      <c r="W289" s="2">
        <f>ROUND(CX289*I289,2)</f>
        <v>0</v>
      </c>
      <c r="X289" s="2">
        <f>ROUND(CY289,2)</f>
        <v>0</v>
      </c>
      <c r="Y289" s="2">
        <f>ROUND(CZ289,2)</f>
        <v>0</v>
      </c>
      <c r="Z289" s="2"/>
      <c r="AA289" s="2">
        <v>-1</v>
      </c>
      <c r="AB289" s="2">
        <f t="shared" si="162"/>
        <v>105.46</v>
      </c>
      <c r="AC289" s="2">
        <f t="shared" si="179"/>
        <v>0</v>
      </c>
      <c r="AD289" s="2">
        <f>ROUND((ET289),2)</f>
        <v>0</v>
      </c>
      <c r="AE289" s="2">
        <f>ROUND((EU289),2)</f>
        <v>0</v>
      </c>
      <c r="AF289" s="2">
        <f>ROUND(((EV289*ROUND(1.3,7))),2)</f>
        <v>105.46</v>
      </c>
      <c r="AG289" s="2">
        <f t="shared" si="164"/>
        <v>0</v>
      </c>
      <c r="AH289" s="2">
        <f>((EW289*ROUND(1.3,7)))</f>
        <v>7.0200000000000005</v>
      </c>
      <c r="AI289" s="2">
        <f>(EX289)</f>
        <v>0</v>
      </c>
      <c r="AJ289" s="2">
        <f t="shared" si="165"/>
        <v>0</v>
      </c>
      <c r="AK289" s="2">
        <v>81.12</v>
      </c>
      <c r="AL289" s="2">
        <v>0</v>
      </c>
      <c r="AM289" s="2">
        <v>0</v>
      </c>
      <c r="AN289" s="2">
        <v>0</v>
      </c>
      <c r="AO289" s="2">
        <v>81.12</v>
      </c>
      <c r="AP289" s="2">
        <v>0</v>
      </c>
      <c r="AQ289" s="2">
        <v>5.4</v>
      </c>
      <c r="AR289" s="2">
        <v>0</v>
      </c>
      <c r="AS289" s="2">
        <v>0</v>
      </c>
      <c r="AT289" s="2">
        <v>0</v>
      </c>
      <c r="AU289" s="2">
        <v>0</v>
      </c>
      <c r="AV289" s="2">
        <v>1</v>
      </c>
      <c r="AW289" s="2">
        <v>1</v>
      </c>
      <c r="AX289" s="2"/>
      <c r="AY289" s="2"/>
      <c r="AZ289" s="2">
        <v>1</v>
      </c>
      <c r="BA289" s="2">
        <v>1</v>
      </c>
      <c r="BB289" s="2">
        <v>1</v>
      </c>
      <c r="BC289" s="2">
        <v>1</v>
      </c>
      <c r="BD289" s="2" t="s">
        <v>3</v>
      </c>
      <c r="BE289" s="2" t="s">
        <v>3</v>
      </c>
      <c r="BF289" s="2" t="s">
        <v>3</v>
      </c>
      <c r="BG289" s="2" t="s">
        <v>3</v>
      </c>
      <c r="BH289" s="2">
        <v>0</v>
      </c>
      <c r="BI289" s="2">
        <v>0</v>
      </c>
      <c r="BJ289" s="2" t="s">
        <v>181</v>
      </c>
      <c r="BK289" s="2"/>
      <c r="BL289" s="2"/>
      <c r="BM289" s="2">
        <v>381</v>
      </c>
      <c r="BN289" s="2">
        <v>0</v>
      </c>
      <c r="BO289" s="2" t="s">
        <v>3</v>
      </c>
      <c r="BP289" s="2">
        <v>0</v>
      </c>
      <c r="BQ289" s="2">
        <v>0</v>
      </c>
      <c r="BR289" s="2">
        <v>0</v>
      </c>
      <c r="BS289" s="2">
        <v>1</v>
      </c>
      <c r="BT289" s="2">
        <v>1</v>
      </c>
      <c r="BU289" s="2">
        <v>1</v>
      </c>
      <c r="BV289" s="2">
        <v>1</v>
      </c>
      <c r="BW289" s="2">
        <v>1</v>
      </c>
      <c r="BX289" s="2">
        <v>1</v>
      </c>
      <c r="BY289" s="2" t="s">
        <v>3</v>
      </c>
      <c r="BZ289" s="2">
        <v>0</v>
      </c>
      <c r="CA289" s="2">
        <v>0</v>
      </c>
      <c r="CB289" s="2" t="s">
        <v>3</v>
      </c>
      <c r="CC289" s="2"/>
      <c r="CD289" s="2"/>
      <c r="CE289" s="2">
        <v>0</v>
      </c>
      <c r="CF289" s="2">
        <v>0</v>
      </c>
      <c r="CG289" s="2">
        <v>0</v>
      </c>
      <c r="CH289" s="2"/>
      <c r="CI289" s="2"/>
      <c r="CJ289" s="2"/>
      <c r="CK289" s="2"/>
      <c r="CL289" s="2"/>
      <c r="CM289" s="2">
        <v>0</v>
      </c>
      <c r="CN289" s="2" t="s">
        <v>26</v>
      </c>
      <c r="CO289" s="2">
        <v>0</v>
      </c>
      <c r="CP289" s="2">
        <f t="shared" si="166"/>
        <v>0</v>
      </c>
      <c r="CQ289" s="2">
        <f t="shared" si="167"/>
        <v>0</v>
      </c>
      <c r="CR289" s="2">
        <f>AD289*BB289</f>
        <v>0</v>
      </c>
      <c r="CS289" s="2">
        <f t="shared" si="168"/>
        <v>0</v>
      </c>
      <c r="CT289" s="2">
        <f t="shared" si="169"/>
        <v>105.46</v>
      </c>
      <c r="CU289" s="2">
        <f t="shared" si="170"/>
        <v>0</v>
      </c>
      <c r="CV289" s="2">
        <f t="shared" si="171"/>
        <v>7.0200000000000005</v>
      </c>
      <c r="CW289" s="2">
        <f t="shared" si="172"/>
        <v>0</v>
      </c>
      <c r="CX289" s="2">
        <f t="shared" si="173"/>
        <v>0</v>
      </c>
      <c r="CY289" s="2">
        <f>0</f>
        <v>0</v>
      </c>
      <c r="CZ289" s="2">
        <f>0</f>
        <v>0</v>
      </c>
      <c r="DA289" s="2"/>
      <c r="DB289" s="2"/>
      <c r="DC289" s="2" t="s">
        <v>3</v>
      </c>
      <c r="DD289" s="2" t="s">
        <v>3</v>
      </c>
      <c r="DE289" s="2" t="s">
        <v>3</v>
      </c>
      <c r="DF289" s="2" t="s">
        <v>3</v>
      </c>
      <c r="DG289" s="2" t="s">
        <v>27</v>
      </c>
      <c r="DH289" s="2" t="s">
        <v>3</v>
      </c>
      <c r="DI289" s="2" t="s">
        <v>27</v>
      </c>
      <c r="DJ289" s="2" t="s">
        <v>3</v>
      </c>
      <c r="DK289" s="2" t="s">
        <v>3</v>
      </c>
      <c r="DL289" s="2" t="s">
        <v>3</v>
      </c>
      <c r="DM289" s="2" t="s">
        <v>3</v>
      </c>
      <c r="DN289" s="2">
        <v>0</v>
      </c>
      <c r="DO289" s="2">
        <v>0</v>
      </c>
      <c r="DP289" s="2">
        <v>1</v>
      </c>
      <c r="DQ289" s="2">
        <v>1</v>
      </c>
      <c r="DR289" s="2"/>
      <c r="DS289" s="2"/>
      <c r="DT289" s="2"/>
      <c r="DU289" s="2">
        <v>1013</v>
      </c>
      <c r="DV289" s="2" t="s">
        <v>50</v>
      </c>
      <c r="DW289" s="2" t="s">
        <v>50</v>
      </c>
      <c r="DX289" s="2">
        <v>1</v>
      </c>
      <c r="DY289" s="2"/>
      <c r="DZ289" s="2" t="s">
        <v>3</v>
      </c>
      <c r="EA289" s="2" t="s">
        <v>3</v>
      </c>
      <c r="EB289" s="2" t="s">
        <v>3</v>
      </c>
      <c r="EC289" s="2" t="s">
        <v>3</v>
      </c>
      <c r="ED289" s="2"/>
      <c r="EE289" s="2">
        <v>0</v>
      </c>
      <c r="EF289" s="2">
        <v>0</v>
      </c>
      <c r="EG289" s="2" t="s">
        <v>3</v>
      </c>
      <c r="EH289" s="2">
        <v>0</v>
      </c>
      <c r="EI289" s="2" t="s">
        <v>3</v>
      </c>
      <c r="EJ289" s="2">
        <v>0</v>
      </c>
      <c r="EK289" s="2">
        <v>381</v>
      </c>
      <c r="EL289" s="2" t="s">
        <v>3</v>
      </c>
      <c r="EM289" s="2" t="s">
        <v>3</v>
      </c>
      <c r="EN289" s="2"/>
      <c r="EO289" s="2" t="s">
        <v>28</v>
      </c>
      <c r="EP289" s="2"/>
      <c r="EQ289" s="2">
        <v>132096</v>
      </c>
      <c r="ER289" s="2">
        <v>81.12</v>
      </c>
      <c r="ES289" s="2">
        <v>0</v>
      </c>
      <c r="ET289" s="2">
        <v>0</v>
      </c>
      <c r="EU289" s="2">
        <v>0</v>
      </c>
      <c r="EV289" s="2">
        <v>81.12</v>
      </c>
      <c r="EW289" s="2">
        <v>5.4</v>
      </c>
      <c r="EX289" s="2">
        <v>0</v>
      </c>
      <c r="EY289" s="2">
        <v>0</v>
      </c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>
        <v>0</v>
      </c>
      <c r="FR289" s="2">
        <v>0</v>
      </c>
      <c r="FS289" s="2">
        <v>0</v>
      </c>
      <c r="FT289" s="2"/>
      <c r="FU289" s="2"/>
      <c r="FV289" s="2"/>
      <c r="FW289" s="2"/>
      <c r="FX289" s="2">
        <v>0</v>
      </c>
      <c r="FY289" s="2">
        <v>0</v>
      </c>
      <c r="FZ289" s="2"/>
      <c r="GA289" s="2" t="s">
        <v>3</v>
      </c>
      <c r="GB289" s="2"/>
      <c r="GC289" s="2"/>
      <c r="GD289" s="2">
        <v>1</v>
      </c>
      <c r="GE289" s="2"/>
      <c r="GF289" s="2">
        <v>-300752502</v>
      </c>
      <c r="GG289" s="2">
        <v>2</v>
      </c>
      <c r="GH289" s="2">
        <v>1</v>
      </c>
      <c r="GI289" s="2">
        <v>-2</v>
      </c>
      <c r="GJ289" s="2">
        <v>0</v>
      </c>
      <c r="GK289" s="2">
        <v>0</v>
      </c>
      <c r="GL289" s="2">
        <f>ROUND(IF(AND(BH289=3,BI289=3,FS289&lt;&gt;0),P289,0),2)</f>
        <v>0</v>
      </c>
      <c r="GM289" s="2">
        <f>ROUND(O289+X289+Y289,2)+GX289</f>
        <v>0</v>
      </c>
      <c r="GN289" s="2">
        <f t="shared" si="174"/>
        <v>0</v>
      </c>
      <c r="GO289" s="2">
        <f t="shared" si="175"/>
        <v>0</v>
      </c>
      <c r="GP289" s="2">
        <f t="shared" si="176"/>
        <v>0</v>
      </c>
      <c r="GQ289" s="2"/>
      <c r="GR289" s="2">
        <v>0</v>
      </c>
      <c r="GS289" s="2">
        <v>3</v>
      </c>
      <c r="GT289" s="2">
        <v>0</v>
      </c>
      <c r="GU289" s="2" t="s">
        <v>3</v>
      </c>
      <c r="GV289" s="2">
        <f t="shared" si="177"/>
        <v>0</v>
      </c>
      <c r="GW289" s="2">
        <v>1</v>
      </c>
      <c r="GX289" s="2">
        <f>ROUND(HC289*I289,2)</f>
        <v>0</v>
      </c>
      <c r="GY289" s="2"/>
      <c r="GZ289" s="2"/>
      <c r="HA289" s="2">
        <v>0</v>
      </c>
      <c r="HB289" s="2">
        <v>0</v>
      </c>
      <c r="HC289" s="2">
        <f t="shared" si="178"/>
        <v>0</v>
      </c>
      <c r="HD289" s="2"/>
      <c r="HE289" s="2" t="s">
        <v>3</v>
      </c>
      <c r="HF289" s="2" t="s">
        <v>3</v>
      </c>
      <c r="HG289" s="2"/>
      <c r="HH289" s="2"/>
      <c r="HI289" s="2"/>
      <c r="HJ289" s="2"/>
      <c r="HK289" s="2"/>
      <c r="HL289" s="2"/>
      <c r="HM289" s="2" t="s">
        <v>3</v>
      </c>
      <c r="HN289" s="2" t="s">
        <v>3</v>
      </c>
      <c r="HO289" s="2" t="s">
        <v>3</v>
      </c>
      <c r="HP289" s="2" t="s">
        <v>3</v>
      </c>
      <c r="HQ289" s="2" t="s">
        <v>3</v>
      </c>
      <c r="HR289" s="2"/>
      <c r="HS289" s="2">
        <v>0</v>
      </c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>
        <v>0</v>
      </c>
      <c r="IL289" s="2"/>
      <c r="IM289" s="2"/>
      <c r="IN289" s="2"/>
      <c r="IO289" s="2"/>
      <c r="IP289" s="2"/>
      <c r="IQ289" s="2"/>
      <c r="IR289" s="2"/>
      <c r="IS289" s="2"/>
      <c r="IT289" s="2"/>
      <c r="IU289" s="2"/>
    </row>
    <row r="290" spans="1:255" x14ac:dyDescent="0.2">
      <c r="A290">
        <v>17</v>
      </c>
      <c r="B290">
        <v>0</v>
      </c>
      <c r="E290" t="s">
        <v>3</v>
      </c>
      <c r="F290" t="s">
        <v>179</v>
      </c>
      <c r="G290" t="s">
        <v>180</v>
      </c>
      <c r="H290" t="s">
        <v>50</v>
      </c>
      <c r="I290">
        <v>0</v>
      </c>
      <c r="J290">
        <v>0</v>
      </c>
      <c r="K290">
        <v>0</v>
      </c>
      <c r="O290">
        <f>ROUND(CP290,0)</f>
        <v>0</v>
      </c>
      <c r="P290">
        <f>ROUND(CQ290*I290,0)</f>
        <v>0</v>
      </c>
      <c r="Q290">
        <f>ROUND(CR290*I290,0)</f>
        <v>0</v>
      </c>
      <c r="R290">
        <f>ROUND(CS290*I290,0)</f>
        <v>0</v>
      </c>
      <c r="S290">
        <f>ROUND(CT290*I290,0)</f>
        <v>0</v>
      </c>
      <c r="T290">
        <f>ROUND(CU290*I290,0)</f>
        <v>0</v>
      </c>
      <c r="U290">
        <f t="shared" si="160"/>
        <v>0</v>
      </c>
      <c r="V290">
        <f t="shared" si="161"/>
        <v>0</v>
      </c>
      <c r="W290">
        <f>ROUND(CX290*I290,0)</f>
        <v>0</v>
      </c>
      <c r="X290">
        <f>ROUND(CY290,0)</f>
        <v>0</v>
      </c>
      <c r="Y290">
        <f>ROUND(CZ290,0)</f>
        <v>0</v>
      </c>
      <c r="AA290">
        <v>-1</v>
      </c>
      <c r="AB290">
        <f t="shared" si="162"/>
        <v>105.46</v>
      </c>
      <c r="AC290">
        <f t="shared" si="179"/>
        <v>0</v>
      </c>
      <c r="AD290">
        <f>ROUND((ET290),2)</f>
        <v>0</v>
      </c>
      <c r="AE290">
        <f>ROUND((EU290),2)</f>
        <v>0</v>
      </c>
      <c r="AF290">
        <f>ROUND(((EV290*ROUND(1.3,7))),2)</f>
        <v>105.46</v>
      </c>
      <c r="AG290">
        <f t="shared" si="164"/>
        <v>0</v>
      </c>
      <c r="AH290">
        <f>((EW290*ROUND(1.3,7)))</f>
        <v>7.0200000000000005</v>
      </c>
      <c r="AI290">
        <f>(EX290)</f>
        <v>0</v>
      </c>
      <c r="AJ290">
        <f t="shared" si="165"/>
        <v>0</v>
      </c>
      <c r="AK290">
        <v>81.12</v>
      </c>
      <c r="AL290">
        <v>0</v>
      </c>
      <c r="AM290">
        <v>0</v>
      </c>
      <c r="AN290">
        <v>0</v>
      </c>
      <c r="AO290">
        <v>81.12</v>
      </c>
      <c r="AP290">
        <v>0</v>
      </c>
      <c r="AQ290">
        <v>5.4</v>
      </c>
      <c r="AR290">
        <v>0</v>
      </c>
      <c r="AS290">
        <v>0</v>
      </c>
      <c r="AT290">
        <v>0</v>
      </c>
      <c r="AU290">
        <v>0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1</v>
      </c>
      <c r="BD290" t="s">
        <v>3</v>
      </c>
      <c r="BE290" t="s">
        <v>3</v>
      </c>
      <c r="BF290" t="s">
        <v>3</v>
      </c>
      <c r="BG290" t="s">
        <v>3</v>
      </c>
      <c r="BH290">
        <v>0</v>
      </c>
      <c r="BI290">
        <v>0</v>
      </c>
      <c r="BJ290" t="s">
        <v>181</v>
      </c>
      <c r="BM290">
        <v>381</v>
      </c>
      <c r="BN290">
        <v>0</v>
      </c>
      <c r="BO290" t="s">
        <v>3</v>
      </c>
      <c r="BP290">
        <v>0</v>
      </c>
      <c r="BQ290">
        <v>0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0</v>
      </c>
      <c r="CA290">
        <v>0</v>
      </c>
      <c r="CB290" t="s">
        <v>3</v>
      </c>
      <c r="CE290">
        <v>0</v>
      </c>
      <c r="CF290">
        <v>0</v>
      </c>
      <c r="CG290">
        <v>0</v>
      </c>
      <c r="CM290">
        <v>0</v>
      </c>
      <c r="CN290" t="s">
        <v>26</v>
      </c>
      <c r="CO290">
        <v>0</v>
      </c>
      <c r="CP290">
        <f t="shared" si="166"/>
        <v>0</v>
      </c>
      <c r="CQ290">
        <f t="shared" si="167"/>
        <v>0</v>
      </c>
      <c r="CR290">
        <f>AD290*BB290</f>
        <v>0</v>
      </c>
      <c r="CS290">
        <f t="shared" si="168"/>
        <v>0</v>
      </c>
      <c r="CT290">
        <f t="shared" si="169"/>
        <v>105.46</v>
      </c>
      <c r="CU290">
        <f t="shared" si="170"/>
        <v>0</v>
      </c>
      <c r="CV290">
        <f t="shared" si="171"/>
        <v>7.0200000000000005</v>
      </c>
      <c r="CW290">
        <f t="shared" si="172"/>
        <v>0</v>
      </c>
      <c r="CX290">
        <f t="shared" si="173"/>
        <v>0</v>
      </c>
      <c r="CY290">
        <f>0</f>
        <v>0</v>
      </c>
      <c r="CZ290">
        <f>0</f>
        <v>0</v>
      </c>
      <c r="DC290" t="s">
        <v>3</v>
      </c>
      <c r="DD290" t="s">
        <v>3</v>
      </c>
      <c r="DE290" t="s">
        <v>3</v>
      </c>
      <c r="DF290" t="s">
        <v>3</v>
      </c>
      <c r="DG290" t="s">
        <v>27</v>
      </c>
      <c r="DH290" t="s">
        <v>3</v>
      </c>
      <c r="DI290" t="s">
        <v>27</v>
      </c>
      <c r="DJ290" t="s">
        <v>3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1013</v>
      </c>
      <c r="DV290" t="s">
        <v>50</v>
      </c>
      <c r="DW290" t="s">
        <v>50</v>
      </c>
      <c r="DX290">
        <v>1</v>
      </c>
      <c r="DZ290" t="s">
        <v>3</v>
      </c>
      <c r="EA290" t="s">
        <v>3</v>
      </c>
      <c r="EB290" t="s">
        <v>3</v>
      </c>
      <c r="EC290" t="s">
        <v>3</v>
      </c>
      <c r="EE290">
        <v>0</v>
      </c>
      <c r="EF290">
        <v>0</v>
      </c>
      <c r="EG290" t="s">
        <v>3</v>
      </c>
      <c r="EH290">
        <v>0</v>
      </c>
      <c r="EI290" t="s">
        <v>3</v>
      </c>
      <c r="EJ290">
        <v>0</v>
      </c>
      <c r="EK290">
        <v>381</v>
      </c>
      <c r="EL290" t="s">
        <v>3</v>
      </c>
      <c r="EM290" t="s">
        <v>3</v>
      </c>
      <c r="EO290" t="s">
        <v>28</v>
      </c>
      <c r="EQ290">
        <v>132096</v>
      </c>
      <c r="ER290">
        <v>81.12</v>
      </c>
      <c r="ES290">
        <v>0</v>
      </c>
      <c r="ET290">
        <v>0</v>
      </c>
      <c r="EU290">
        <v>0</v>
      </c>
      <c r="EV290">
        <v>81.12</v>
      </c>
      <c r="EW290">
        <v>5.4</v>
      </c>
      <c r="EX290">
        <v>0</v>
      </c>
      <c r="EY290">
        <v>0</v>
      </c>
      <c r="FQ290">
        <v>0</v>
      </c>
      <c r="FR290">
        <v>0</v>
      </c>
      <c r="FS290">
        <v>0</v>
      </c>
      <c r="FX290">
        <v>0</v>
      </c>
      <c r="FY290">
        <v>0</v>
      </c>
      <c r="GA290" t="s">
        <v>3</v>
      </c>
      <c r="GD290">
        <v>1</v>
      </c>
      <c r="GF290">
        <v>-300752502</v>
      </c>
      <c r="GG290">
        <v>2</v>
      </c>
      <c r="GH290">
        <v>1</v>
      </c>
      <c r="GI290">
        <v>-2</v>
      </c>
      <c r="GJ290">
        <v>0</v>
      </c>
      <c r="GK290">
        <v>0</v>
      </c>
      <c r="GL290">
        <f>ROUND(IF(AND(BH290=3,BI290=3,FS290&lt;&gt;0),P290,0),0)</f>
        <v>0</v>
      </c>
      <c r="GM290">
        <f>ROUND(O290+X290+Y290,0)+GX290</f>
        <v>0</v>
      </c>
      <c r="GN290">
        <f t="shared" si="174"/>
        <v>0</v>
      </c>
      <c r="GO290">
        <f t="shared" si="175"/>
        <v>0</v>
      </c>
      <c r="GP290">
        <f t="shared" si="176"/>
        <v>0</v>
      </c>
      <c r="GR290">
        <v>0</v>
      </c>
      <c r="GS290">
        <v>3</v>
      </c>
      <c r="GT290">
        <v>0</v>
      </c>
      <c r="GU290" t="s">
        <v>3</v>
      </c>
      <c r="GV290">
        <f t="shared" si="177"/>
        <v>0</v>
      </c>
      <c r="GW290">
        <v>1</v>
      </c>
      <c r="GX290">
        <f>ROUND(HC290*I290,0)</f>
        <v>0</v>
      </c>
      <c r="HA290">
        <v>0</v>
      </c>
      <c r="HB290">
        <v>0</v>
      </c>
      <c r="HC290">
        <f t="shared" si="178"/>
        <v>0</v>
      </c>
      <c r="HE290" t="s">
        <v>3</v>
      </c>
      <c r="HF290" t="s">
        <v>3</v>
      </c>
      <c r="HM290" t="s">
        <v>3</v>
      </c>
      <c r="HN290" t="s">
        <v>3</v>
      </c>
      <c r="HO290" t="s">
        <v>3</v>
      </c>
      <c r="HP290" t="s">
        <v>3</v>
      </c>
      <c r="HQ290" t="s">
        <v>3</v>
      </c>
      <c r="HS290">
        <v>0</v>
      </c>
      <c r="IK290">
        <v>0</v>
      </c>
    </row>
    <row r="291" spans="1:255" x14ac:dyDescent="0.2">
      <c r="A291" s="2">
        <v>17</v>
      </c>
      <c r="B291" s="2">
        <v>0</v>
      </c>
      <c r="C291" s="2">
        <f>ROW(SmtRes!A94)</f>
        <v>94</v>
      </c>
      <c r="D291" s="2">
        <f>ROW(EtalonRes!A94)</f>
        <v>94</v>
      </c>
      <c r="E291" s="2" t="s">
        <v>3</v>
      </c>
      <c r="F291" s="2" t="s">
        <v>182</v>
      </c>
      <c r="G291" s="2" t="s">
        <v>183</v>
      </c>
      <c r="H291" s="2" t="s">
        <v>50</v>
      </c>
      <c r="I291" s="2">
        <f>ROUND(ROUND(1*2,4),7)</f>
        <v>2</v>
      </c>
      <c r="J291" s="2">
        <v>0</v>
      </c>
      <c r="K291" s="2">
        <f>ROUND(ROUND(1*2,4),7)</f>
        <v>2</v>
      </c>
      <c r="L291" s="2"/>
      <c r="M291" s="2"/>
      <c r="N291" s="2"/>
      <c r="O291" s="2">
        <f>ROUND(CP291,2)</f>
        <v>115.9</v>
      </c>
      <c r="P291" s="2">
        <f>ROUND(CQ291*I291,2)</f>
        <v>0</v>
      </c>
      <c r="Q291" s="2">
        <f>ROUND(CR291*I291,2)</f>
        <v>0</v>
      </c>
      <c r="R291" s="2">
        <f>ROUND(CS291*I291,2)</f>
        <v>0</v>
      </c>
      <c r="S291" s="2">
        <f>ROUND(CT291*I291,2)</f>
        <v>115.9</v>
      </c>
      <c r="T291" s="2">
        <f>ROUND(CU291*I291,2)</f>
        <v>0</v>
      </c>
      <c r="U291" s="2">
        <f t="shared" si="160"/>
        <v>10.1088</v>
      </c>
      <c r="V291" s="2">
        <f t="shared" si="161"/>
        <v>0</v>
      </c>
      <c r="W291" s="2">
        <f>ROUND(CX291*I291,2)</f>
        <v>0</v>
      </c>
      <c r="X291" s="2">
        <f>ROUND(CY291,2)</f>
        <v>85.77</v>
      </c>
      <c r="Y291" s="2">
        <f>ROUND(CZ291,2)</f>
        <v>41.72</v>
      </c>
      <c r="Z291" s="2"/>
      <c r="AA291" s="2">
        <v>-1</v>
      </c>
      <c r="AB291" s="2">
        <f t="shared" si="162"/>
        <v>57.95</v>
      </c>
      <c r="AC291" s="2">
        <f t="shared" si="179"/>
        <v>0</v>
      </c>
      <c r="AD291" s="2">
        <f>ROUND(((((ET291*ROUND((0.3+1),7)))-((EU291*ROUND((0.3+1),7))))+AE291),2)</f>
        <v>0</v>
      </c>
      <c r="AE291" s="2">
        <f>ROUND(((EU291*ROUND((0.3+1),7))),2)</f>
        <v>0</v>
      </c>
      <c r="AF291" s="2">
        <f>ROUND(((EV291*ROUND(((0.3+1)*0.8),7))),2)</f>
        <v>57.95</v>
      </c>
      <c r="AG291" s="2">
        <f t="shared" si="164"/>
        <v>0</v>
      </c>
      <c r="AH291" s="2">
        <f>((EW291*ROUND(((0.3+1)*0.8),7)))</f>
        <v>5.0544000000000002</v>
      </c>
      <c r="AI291" s="2">
        <f>((EX291*ROUND((0.3+1),7)))</f>
        <v>0</v>
      </c>
      <c r="AJ291" s="2">
        <f t="shared" si="165"/>
        <v>0</v>
      </c>
      <c r="AK291" s="2">
        <v>55.72</v>
      </c>
      <c r="AL291" s="2">
        <v>0</v>
      </c>
      <c r="AM291" s="2">
        <v>0</v>
      </c>
      <c r="AN291" s="2">
        <v>0</v>
      </c>
      <c r="AO291" s="2">
        <v>55.72</v>
      </c>
      <c r="AP291" s="2">
        <v>0</v>
      </c>
      <c r="AQ291" s="2">
        <v>4.8600000000000003</v>
      </c>
      <c r="AR291" s="2">
        <v>0</v>
      </c>
      <c r="AS291" s="2">
        <v>0</v>
      </c>
      <c r="AT291" s="2">
        <v>74</v>
      </c>
      <c r="AU291" s="2">
        <v>36</v>
      </c>
      <c r="AV291" s="2">
        <v>1</v>
      </c>
      <c r="AW291" s="2">
        <v>1</v>
      </c>
      <c r="AX291" s="2"/>
      <c r="AY291" s="2"/>
      <c r="AZ291" s="2">
        <v>1</v>
      </c>
      <c r="BA291" s="2">
        <v>1</v>
      </c>
      <c r="BB291" s="2">
        <v>1</v>
      </c>
      <c r="BC291" s="2">
        <v>1</v>
      </c>
      <c r="BD291" s="2" t="s">
        <v>3</v>
      </c>
      <c r="BE291" s="2" t="s">
        <v>3</v>
      </c>
      <c r="BF291" s="2" t="s">
        <v>3</v>
      </c>
      <c r="BG291" s="2" t="s">
        <v>3</v>
      </c>
      <c r="BH291" s="2">
        <v>0</v>
      </c>
      <c r="BI291" s="2">
        <v>4</v>
      </c>
      <c r="BJ291" s="2" t="s">
        <v>184</v>
      </c>
      <c r="BK291" s="2"/>
      <c r="BL291" s="2"/>
      <c r="BM291" s="2">
        <v>200001</v>
      </c>
      <c r="BN291" s="2">
        <v>0</v>
      </c>
      <c r="BO291" s="2" t="s">
        <v>3</v>
      </c>
      <c r="BP291" s="2">
        <v>0</v>
      </c>
      <c r="BQ291" s="2">
        <v>4</v>
      </c>
      <c r="BR291" s="2">
        <v>0</v>
      </c>
      <c r="BS291" s="2">
        <v>1</v>
      </c>
      <c r="BT291" s="2">
        <v>1</v>
      </c>
      <c r="BU291" s="2">
        <v>1</v>
      </c>
      <c r="BV291" s="2">
        <v>1</v>
      </c>
      <c r="BW291" s="2">
        <v>1</v>
      </c>
      <c r="BX291" s="2">
        <v>1</v>
      </c>
      <c r="BY291" s="2" t="s">
        <v>3</v>
      </c>
      <c r="BZ291" s="2">
        <v>74</v>
      </c>
      <c r="CA291" s="2">
        <v>36</v>
      </c>
      <c r="CB291" s="2" t="s">
        <v>3</v>
      </c>
      <c r="CC291" s="2"/>
      <c r="CD291" s="2"/>
      <c r="CE291" s="2">
        <v>0</v>
      </c>
      <c r="CF291" s="2">
        <v>0</v>
      </c>
      <c r="CG291" s="2">
        <v>0</v>
      </c>
      <c r="CH291" s="2"/>
      <c r="CI291" s="2"/>
      <c r="CJ291" s="2"/>
      <c r="CK291" s="2"/>
      <c r="CL291" s="2"/>
      <c r="CM291" s="2">
        <v>0</v>
      </c>
      <c r="CN291" s="2" t="s">
        <v>280</v>
      </c>
      <c r="CO291" s="2">
        <v>0</v>
      </c>
      <c r="CP291" s="2">
        <f t="shared" si="166"/>
        <v>115.9</v>
      </c>
      <c r="CQ291" s="2">
        <f t="shared" si="167"/>
        <v>0</v>
      </c>
      <c r="CR291" s="2">
        <f>((((ET291*ROUND((0.3+1),7)))*BB291-((EU291*ROUND((0.3+1),7)))*BS291)+AE291*BS291)</f>
        <v>0</v>
      </c>
      <c r="CS291" s="2">
        <f t="shared" si="168"/>
        <v>0</v>
      </c>
      <c r="CT291" s="2">
        <f t="shared" si="169"/>
        <v>57.95</v>
      </c>
      <c r="CU291" s="2">
        <f t="shared" si="170"/>
        <v>0</v>
      </c>
      <c r="CV291" s="2">
        <f t="shared" si="171"/>
        <v>5.0544000000000002</v>
      </c>
      <c r="CW291" s="2">
        <f t="shared" si="172"/>
        <v>0</v>
      </c>
      <c r="CX291" s="2">
        <f t="shared" si="173"/>
        <v>0</v>
      </c>
      <c r="CY291" s="2">
        <f>(((S291+R291)*AT291)/100)</f>
        <v>85.766000000000005</v>
      </c>
      <c r="CZ291" s="2">
        <f>(((S291+R291)*AU291)/100)</f>
        <v>41.724000000000004</v>
      </c>
      <c r="DA291" s="2"/>
      <c r="DB291" s="2"/>
      <c r="DC291" s="2" t="s">
        <v>3</v>
      </c>
      <c r="DD291" s="2" t="s">
        <v>3</v>
      </c>
      <c r="DE291" s="2" t="s">
        <v>33</v>
      </c>
      <c r="DF291" s="2" t="s">
        <v>33</v>
      </c>
      <c r="DG291" s="2" t="s">
        <v>34</v>
      </c>
      <c r="DH291" s="2" t="s">
        <v>3</v>
      </c>
      <c r="DI291" s="2" t="s">
        <v>34</v>
      </c>
      <c r="DJ291" s="2" t="s">
        <v>33</v>
      </c>
      <c r="DK291" s="2" t="s">
        <v>3</v>
      </c>
      <c r="DL291" s="2" t="s">
        <v>3</v>
      </c>
      <c r="DM291" s="2" t="s">
        <v>3</v>
      </c>
      <c r="DN291" s="2">
        <v>0</v>
      </c>
      <c r="DO291" s="2">
        <v>0</v>
      </c>
      <c r="DP291" s="2">
        <v>1</v>
      </c>
      <c r="DQ291" s="2">
        <v>1</v>
      </c>
      <c r="DR291" s="2"/>
      <c r="DS291" s="2"/>
      <c r="DT291" s="2"/>
      <c r="DU291" s="2">
        <v>1013</v>
      </c>
      <c r="DV291" s="2" t="s">
        <v>50</v>
      </c>
      <c r="DW291" s="2" t="s">
        <v>50</v>
      </c>
      <c r="DX291" s="2">
        <v>1</v>
      </c>
      <c r="DY291" s="2"/>
      <c r="DZ291" s="2" t="s">
        <v>3</v>
      </c>
      <c r="EA291" s="2" t="s">
        <v>3</v>
      </c>
      <c r="EB291" s="2" t="s">
        <v>3</v>
      </c>
      <c r="EC291" s="2" t="s">
        <v>3</v>
      </c>
      <c r="ED291" s="2"/>
      <c r="EE291" s="2">
        <v>56793215</v>
      </c>
      <c r="EF291" s="2">
        <v>4</v>
      </c>
      <c r="EG291" s="2" t="s">
        <v>35</v>
      </c>
      <c r="EH291" s="2">
        <v>83</v>
      </c>
      <c r="EI291" s="2" t="s">
        <v>35</v>
      </c>
      <c r="EJ291" s="2">
        <v>4</v>
      </c>
      <c r="EK291" s="2">
        <v>200001</v>
      </c>
      <c r="EL291" s="2" t="s">
        <v>36</v>
      </c>
      <c r="EM291" s="2" t="s">
        <v>37</v>
      </c>
      <c r="EN291" s="2"/>
      <c r="EO291" s="2" t="s">
        <v>38</v>
      </c>
      <c r="EP291" s="2"/>
      <c r="EQ291" s="2">
        <v>132096</v>
      </c>
      <c r="ER291" s="2">
        <v>55.72</v>
      </c>
      <c r="ES291" s="2">
        <v>0</v>
      </c>
      <c r="ET291" s="2">
        <v>0</v>
      </c>
      <c r="EU291" s="2">
        <v>0</v>
      </c>
      <c r="EV291" s="2">
        <v>55.72</v>
      </c>
      <c r="EW291" s="2">
        <v>4.8600000000000003</v>
      </c>
      <c r="EX291" s="2">
        <v>0</v>
      </c>
      <c r="EY291" s="2">
        <v>0</v>
      </c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>
        <v>0</v>
      </c>
      <c r="FR291" s="2">
        <v>0</v>
      </c>
      <c r="FS291" s="2">
        <v>0</v>
      </c>
      <c r="FT291" s="2"/>
      <c r="FU291" s="2"/>
      <c r="FV291" s="2"/>
      <c r="FW291" s="2"/>
      <c r="FX291" s="2">
        <v>74</v>
      </c>
      <c r="FY291" s="2">
        <v>36</v>
      </c>
      <c r="FZ291" s="2"/>
      <c r="GA291" s="2" t="s">
        <v>3</v>
      </c>
      <c r="GB291" s="2"/>
      <c r="GC291" s="2"/>
      <c r="GD291" s="2">
        <v>1</v>
      </c>
      <c r="GE291" s="2"/>
      <c r="GF291" s="2">
        <v>-1844967371</v>
      </c>
      <c r="GG291" s="2">
        <v>2</v>
      </c>
      <c r="GH291" s="2">
        <v>1</v>
      </c>
      <c r="GI291" s="2">
        <v>-2</v>
      </c>
      <c r="GJ291" s="2">
        <v>0</v>
      </c>
      <c r="GK291" s="2">
        <v>0</v>
      </c>
      <c r="GL291" s="2">
        <f>ROUND(IF(AND(BH291=3,BI291=3,FS291&lt;&gt;0),P291,0),2)</f>
        <v>0</v>
      </c>
      <c r="GM291" s="2">
        <f>ROUND(O291+X291+Y291,2)+GX291</f>
        <v>243.39</v>
      </c>
      <c r="GN291" s="2">
        <f t="shared" si="174"/>
        <v>0</v>
      </c>
      <c r="GO291" s="2">
        <f t="shared" si="175"/>
        <v>0</v>
      </c>
      <c r="GP291" s="2">
        <f t="shared" si="176"/>
        <v>243.39</v>
      </c>
      <c r="GQ291" s="2"/>
      <c r="GR291" s="2">
        <v>0</v>
      </c>
      <c r="GS291" s="2">
        <v>3</v>
      </c>
      <c r="GT291" s="2">
        <v>0</v>
      </c>
      <c r="GU291" s="2" t="s">
        <v>3</v>
      </c>
      <c r="GV291" s="2">
        <f t="shared" si="177"/>
        <v>0</v>
      </c>
      <c r="GW291" s="2">
        <v>1</v>
      </c>
      <c r="GX291" s="2">
        <f>ROUND(HC291*I291,2)</f>
        <v>0</v>
      </c>
      <c r="GY291" s="2"/>
      <c r="GZ291" s="2"/>
      <c r="HA291" s="2">
        <v>0</v>
      </c>
      <c r="HB291" s="2">
        <v>0</v>
      </c>
      <c r="HC291" s="2">
        <f t="shared" si="178"/>
        <v>0</v>
      </c>
      <c r="HD291" s="2"/>
      <c r="HE291" s="2" t="s">
        <v>3</v>
      </c>
      <c r="HF291" s="2" t="s">
        <v>3</v>
      </c>
      <c r="HG291" s="2"/>
      <c r="HH291" s="2"/>
      <c r="HI291" s="2"/>
      <c r="HJ291" s="2"/>
      <c r="HK291" s="2"/>
      <c r="HL291" s="2"/>
      <c r="HM291" s="2" t="s">
        <v>3</v>
      </c>
      <c r="HN291" s="2" t="s">
        <v>39</v>
      </c>
      <c r="HO291" s="2" t="s">
        <v>40</v>
      </c>
      <c r="HP291" s="2" t="s">
        <v>35</v>
      </c>
      <c r="HQ291" s="2" t="s">
        <v>35</v>
      </c>
      <c r="HR291" s="2"/>
      <c r="HS291" s="2">
        <v>0</v>
      </c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>
        <v>0</v>
      </c>
      <c r="IL291" s="2"/>
      <c r="IM291" s="2"/>
      <c r="IN291" s="2"/>
      <c r="IO291" s="2"/>
      <c r="IP291" s="2"/>
      <c r="IQ291" s="2"/>
      <c r="IR291" s="2"/>
      <c r="IS291" s="2"/>
      <c r="IT291" s="2"/>
      <c r="IU291" s="2"/>
    </row>
    <row r="292" spans="1:255" x14ac:dyDescent="0.2">
      <c r="A292">
        <v>17</v>
      </c>
      <c r="B292">
        <v>0</v>
      </c>
      <c r="C292">
        <f>ROW(SmtRes!A96)</f>
        <v>96</v>
      </c>
      <c r="D292">
        <f>ROW(EtalonRes!A96)</f>
        <v>96</v>
      </c>
      <c r="E292" t="s">
        <v>3</v>
      </c>
      <c r="F292" t="s">
        <v>182</v>
      </c>
      <c r="G292" t="s">
        <v>183</v>
      </c>
      <c r="H292" t="s">
        <v>50</v>
      </c>
      <c r="I292">
        <f>ROUND(ROUND(1*2,4),7)</f>
        <v>2</v>
      </c>
      <c r="J292">
        <v>0</v>
      </c>
      <c r="K292">
        <f>ROUND(ROUND(1*2,4),7)</f>
        <v>2</v>
      </c>
      <c r="O292">
        <f>ROUND(CP292,0)</f>
        <v>5903</v>
      </c>
      <c r="P292">
        <f>ROUND(CQ292*I292,0)</f>
        <v>0</v>
      </c>
      <c r="Q292">
        <f>ROUND(CR292*I292,0)</f>
        <v>0</v>
      </c>
      <c r="R292">
        <f>ROUND(CS292*I292,0)</f>
        <v>0</v>
      </c>
      <c r="S292">
        <f>ROUND(CT292*I292,0)</f>
        <v>5903</v>
      </c>
      <c r="T292">
        <f>ROUND(CU292*I292,0)</f>
        <v>0</v>
      </c>
      <c r="U292">
        <f t="shared" si="160"/>
        <v>10.1088</v>
      </c>
      <c r="V292">
        <f t="shared" si="161"/>
        <v>0</v>
      </c>
      <c r="W292">
        <f>ROUND(CX292*I292,0)</f>
        <v>0</v>
      </c>
      <c r="X292">
        <f>ROUND(CY292,0)</f>
        <v>4368</v>
      </c>
      <c r="Y292">
        <f>ROUND(CZ292,0)</f>
        <v>2125</v>
      </c>
      <c r="AA292">
        <v>-1</v>
      </c>
      <c r="AB292">
        <f t="shared" si="162"/>
        <v>57.95</v>
      </c>
      <c r="AC292">
        <f t="shared" si="179"/>
        <v>0</v>
      </c>
      <c r="AD292">
        <f>ROUND(((((ET292*ROUND((0.3+1),7)))-((EU292*ROUND((0.3+1),7))))+AE292),2)</f>
        <v>0</v>
      </c>
      <c r="AE292">
        <f>ROUND(((EU292*ROUND((0.3+1),7))),2)</f>
        <v>0</v>
      </c>
      <c r="AF292">
        <f>ROUND(((EV292*ROUND(((0.3+1)*0.8),7))),2)</f>
        <v>57.95</v>
      </c>
      <c r="AG292">
        <f t="shared" si="164"/>
        <v>0</v>
      </c>
      <c r="AH292">
        <f>((EW292*ROUND(((0.3+1)*0.8),7)))</f>
        <v>5.0544000000000002</v>
      </c>
      <c r="AI292">
        <f>((EX292*ROUND((0.3+1),7)))</f>
        <v>0</v>
      </c>
      <c r="AJ292">
        <f t="shared" si="165"/>
        <v>0</v>
      </c>
      <c r="AK292">
        <v>55.72</v>
      </c>
      <c r="AL292">
        <v>0</v>
      </c>
      <c r="AM292">
        <v>0</v>
      </c>
      <c r="AN292">
        <v>0</v>
      </c>
      <c r="AO292">
        <v>55.72</v>
      </c>
      <c r="AP292">
        <v>0</v>
      </c>
      <c r="AQ292">
        <v>4.8600000000000003</v>
      </c>
      <c r="AR292">
        <v>0</v>
      </c>
      <c r="AS292">
        <v>0</v>
      </c>
      <c r="AT292">
        <v>74</v>
      </c>
      <c r="AU292">
        <v>36</v>
      </c>
      <c r="AV292">
        <v>1</v>
      </c>
      <c r="AW292">
        <v>1</v>
      </c>
      <c r="AZ292">
        <v>1</v>
      </c>
      <c r="BA292">
        <v>50.93</v>
      </c>
      <c r="BB292">
        <v>1</v>
      </c>
      <c r="BC292">
        <v>1</v>
      </c>
      <c r="BD292" t="s">
        <v>3</v>
      </c>
      <c r="BE292" t="s">
        <v>3</v>
      </c>
      <c r="BF292" t="s">
        <v>3</v>
      </c>
      <c r="BG292" t="s">
        <v>3</v>
      </c>
      <c r="BH292">
        <v>0</v>
      </c>
      <c r="BI292">
        <v>4</v>
      </c>
      <c r="BJ292" t="s">
        <v>184</v>
      </c>
      <c r="BM292">
        <v>200001</v>
      </c>
      <c r="BN292">
        <v>0</v>
      </c>
      <c r="BO292" t="s">
        <v>3</v>
      </c>
      <c r="BP292">
        <v>0</v>
      </c>
      <c r="BQ292">
        <v>4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74</v>
      </c>
      <c r="CA292">
        <v>36</v>
      </c>
      <c r="CB292" t="s">
        <v>3</v>
      </c>
      <c r="CE292">
        <v>0</v>
      </c>
      <c r="CF292">
        <v>0</v>
      </c>
      <c r="CG292">
        <v>0</v>
      </c>
      <c r="CM292">
        <v>0</v>
      </c>
      <c r="CN292" t="s">
        <v>280</v>
      </c>
      <c r="CO292">
        <v>0</v>
      </c>
      <c r="CP292">
        <f t="shared" si="166"/>
        <v>5903</v>
      </c>
      <c r="CQ292">
        <f t="shared" si="167"/>
        <v>0</v>
      </c>
      <c r="CR292">
        <f>((((ET292*ROUND((0.3+1),7)))*BB292-((EU292*ROUND((0.3+1),7)))*BS292)+AE292*BS292)</f>
        <v>0</v>
      </c>
      <c r="CS292">
        <f t="shared" si="168"/>
        <v>0</v>
      </c>
      <c r="CT292">
        <f t="shared" si="169"/>
        <v>2951.3935000000001</v>
      </c>
      <c r="CU292">
        <f t="shared" si="170"/>
        <v>0</v>
      </c>
      <c r="CV292">
        <f t="shared" si="171"/>
        <v>5.0544000000000002</v>
      </c>
      <c r="CW292">
        <f t="shared" si="172"/>
        <v>0</v>
      </c>
      <c r="CX292">
        <f t="shared" si="173"/>
        <v>0</v>
      </c>
      <c r="CY292">
        <f>(((S292+R292)*AT292)/100)</f>
        <v>4368.22</v>
      </c>
      <c r="CZ292">
        <f>(((S292+R292)*AU292)/100)</f>
        <v>2125.08</v>
      </c>
      <c r="DC292" t="s">
        <v>3</v>
      </c>
      <c r="DD292" t="s">
        <v>3</v>
      </c>
      <c r="DE292" t="s">
        <v>33</v>
      </c>
      <c r="DF292" t="s">
        <v>33</v>
      </c>
      <c r="DG292" t="s">
        <v>34</v>
      </c>
      <c r="DH292" t="s">
        <v>3</v>
      </c>
      <c r="DI292" t="s">
        <v>34</v>
      </c>
      <c r="DJ292" t="s">
        <v>33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1013</v>
      </c>
      <c r="DV292" t="s">
        <v>50</v>
      </c>
      <c r="DW292" t="s">
        <v>50</v>
      </c>
      <c r="DX292">
        <v>1</v>
      </c>
      <c r="DZ292" t="s">
        <v>3</v>
      </c>
      <c r="EA292" t="s">
        <v>3</v>
      </c>
      <c r="EB292" t="s">
        <v>3</v>
      </c>
      <c r="EC292" t="s">
        <v>3</v>
      </c>
      <c r="EE292">
        <v>56793215</v>
      </c>
      <c r="EF292">
        <v>4</v>
      </c>
      <c r="EG292" t="s">
        <v>35</v>
      </c>
      <c r="EH292">
        <v>83</v>
      </c>
      <c r="EI292" t="s">
        <v>35</v>
      </c>
      <c r="EJ292">
        <v>4</v>
      </c>
      <c r="EK292">
        <v>200001</v>
      </c>
      <c r="EL292" t="s">
        <v>36</v>
      </c>
      <c r="EM292" t="s">
        <v>37</v>
      </c>
      <c r="EO292" t="s">
        <v>38</v>
      </c>
      <c r="EQ292">
        <v>132096</v>
      </c>
      <c r="ER292">
        <v>55.72</v>
      </c>
      <c r="ES292">
        <v>0</v>
      </c>
      <c r="ET292">
        <v>0</v>
      </c>
      <c r="EU292">
        <v>0</v>
      </c>
      <c r="EV292">
        <v>55.72</v>
      </c>
      <c r="EW292">
        <v>4.8600000000000003</v>
      </c>
      <c r="EX292">
        <v>0</v>
      </c>
      <c r="EY292">
        <v>0</v>
      </c>
      <c r="FQ292">
        <v>0</v>
      </c>
      <c r="FR292">
        <v>0</v>
      </c>
      <c r="FS292">
        <v>0</v>
      </c>
      <c r="FX292">
        <v>74</v>
      </c>
      <c r="FY292">
        <v>36</v>
      </c>
      <c r="GA292" t="s">
        <v>3</v>
      </c>
      <c r="GD292">
        <v>1</v>
      </c>
      <c r="GF292">
        <v>-1844967371</v>
      </c>
      <c r="GG292">
        <v>2</v>
      </c>
      <c r="GH292">
        <v>1</v>
      </c>
      <c r="GI292">
        <v>2</v>
      </c>
      <c r="GJ292">
        <v>0</v>
      </c>
      <c r="GK292">
        <v>0</v>
      </c>
      <c r="GL292">
        <f>ROUND(IF(AND(BH292=3,BI292=3,FS292&lt;&gt;0),P292,0),0)</f>
        <v>0</v>
      </c>
      <c r="GM292">
        <f>ROUND(O292+X292+Y292,0)+GX292</f>
        <v>12396</v>
      </c>
      <c r="GN292">
        <f t="shared" si="174"/>
        <v>0</v>
      </c>
      <c r="GO292">
        <f t="shared" si="175"/>
        <v>0</v>
      </c>
      <c r="GP292">
        <f t="shared" si="176"/>
        <v>12396</v>
      </c>
      <c r="GR292">
        <v>0</v>
      </c>
      <c r="GS292">
        <v>3</v>
      </c>
      <c r="GT292">
        <v>0</v>
      </c>
      <c r="GU292" t="s">
        <v>3</v>
      </c>
      <c r="GV292">
        <f t="shared" si="177"/>
        <v>0</v>
      </c>
      <c r="GW292">
        <v>1</v>
      </c>
      <c r="GX292">
        <f>ROUND(HC292*I292,0)</f>
        <v>0</v>
      </c>
      <c r="HA292">
        <v>0</v>
      </c>
      <c r="HB292">
        <v>0</v>
      </c>
      <c r="HC292">
        <f t="shared" si="178"/>
        <v>0</v>
      </c>
      <c r="HE292" t="s">
        <v>3</v>
      </c>
      <c r="HF292" t="s">
        <v>3</v>
      </c>
      <c r="HM292" t="s">
        <v>3</v>
      </c>
      <c r="HN292" t="s">
        <v>39</v>
      </c>
      <c r="HO292" t="s">
        <v>40</v>
      </c>
      <c r="HP292" t="s">
        <v>35</v>
      </c>
      <c r="HQ292" t="s">
        <v>35</v>
      </c>
      <c r="HS292">
        <v>0</v>
      </c>
      <c r="IK292">
        <v>0</v>
      </c>
    </row>
    <row r="294" spans="1:255" x14ac:dyDescent="0.2">
      <c r="A294" s="3">
        <v>51</v>
      </c>
      <c r="B294" s="3">
        <f>B269</f>
        <v>0</v>
      </c>
      <c r="C294" s="3">
        <f>A269</f>
        <v>4</v>
      </c>
      <c r="D294" s="3">
        <f>ROW(A269)</f>
        <v>269</v>
      </c>
      <c r="E294" s="3"/>
      <c r="F294" s="3" t="str">
        <f>IF(F269&lt;&gt;"",F269,"")</f>
        <v>6</v>
      </c>
      <c r="G294" s="3" t="str">
        <f>IF(G269&lt;&gt;"",G269,"")</f>
        <v>ЗПП-2шт.</v>
      </c>
      <c r="H294" s="3">
        <v>0</v>
      </c>
      <c r="I294" s="3"/>
      <c r="J294" s="3"/>
      <c r="K294" s="3"/>
      <c r="L294" s="3"/>
      <c r="M294" s="3"/>
      <c r="N294" s="3"/>
      <c r="O294" s="3">
        <f t="shared" ref="O294:T294" si="180">ROUND(AB294,0)</f>
        <v>0</v>
      </c>
      <c r="P294" s="3">
        <f t="shared" si="180"/>
        <v>0</v>
      </c>
      <c r="Q294" s="3">
        <f t="shared" si="180"/>
        <v>0</v>
      </c>
      <c r="R294" s="3">
        <f t="shared" si="180"/>
        <v>0</v>
      </c>
      <c r="S294" s="3">
        <f t="shared" si="180"/>
        <v>0</v>
      </c>
      <c r="T294" s="3">
        <f t="shared" si="180"/>
        <v>0</v>
      </c>
      <c r="U294" s="3">
        <f>AH294</f>
        <v>0</v>
      </c>
      <c r="V294" s="3">
        <f>AI294</f>
        <v>0</v>
      </c>
      <c r="W294" s="3">
        <f>ROUND(AJ294,0)</f>
        <v>0</v>
      </c>
      <c r="X294" s="3">
        <f>ROUND(AK294,0)</f>
        <v>0</v>
      </c>
      <c r="Y294" s="3">
        <f>ROUND(AL294,0)</f>
        <v>0</v>
      </c>
      <c r="Z294" s="3"/>
      <c r="AA294" s="3"/>
      <c r="AB294" s="3">
        <f>ROUND(SUMIF(AA273:AA292,"=64890179",O273:O292),0)</f>
        <v>0</v>
      </c>
      <c r="AC294" s="3">
        <f>ROUND(SUMIF(AA273:AA292,"=64890179",P273:P292),0)</f>
        <v>0</v>
      </c>
      <c r="AD294" s="3">
        <f>ROUND(SUMIF(AA273:AA292,"=64890179",Q273:Q292),0)</f>
        <v>0</v>
      </c>
      <c r="AE294" s="3">
        <f>ROUND(SUMIF(AA273:AA292,"=64890179",R273:R292),0)</f>
        <v>0</v>
      </c>
      <c r="AF294" s="3">
        <f>ROUND(SUMIF(AA273:AA292,"=64890179",S273:S292),0)</f>
        <v>0</v>
      </c>
      <c r="AG294" s="3">
        <f>ROUND(SUMIF(AA273:AA292,"=64890179",T273:T292),0)</f>
        <v>0</v>
      </c>
      <c r="AH294" s="3">
        <f>SUMIF(AA273:AA292,"=64890179",U273:U292)</f>
        <v>0</v>
      </c>
      <c r="AI294" s="3">
        <f>SUMIF(AA273:AA292,"=64890179",V273:V292)</f>
        <v>0</v>
      </c>
      <c r="AJ294" s="3">
        <f>ROUND(SUMIF(AA273:AA292,"=64890179",W273:W292),0)</f>
        <v>0</v>
      </c>
      <c r="AK294" s="3">
        <f>ROUND(SUMIF(AA273:AA292,"=64890179",X273:X292),0)</f>
        <v>0</v>
      </c>
      <c r="AL294" s="3">
        <f>ROUND(SUMIF(AA273:AA292,"=64890179",Y273:Y292),0)</f>
        <v>0</v>
      </c>
      <c r="AM294" s="3"/>
      <c r="AN294" s="3"/>
      <c r="AO294" s="3">
        <f t="shared" ref="AO294:BD294" si="181">ROUND(BX294,0)</f>
        <v>0</v>
      </c>
      <c r="AP294" s="3">
        <f t="shared" si="181"/>
        <v>0</v>
      </c>
      <c r="AQ294" s="3">
        <f t="shared" si="181"/>
        <v>0</v>
      </c>
      <c r="AR294" s="3">
        <f t="shared" si="181"/>
        <v>0</v>
      </c>
      <c r="AS294" s="3">
        <f t="shared" si="181"/>
        <v>0</v>
      </c>
      <c r="AT294" s="3">
        <f t="shared" si="181"/>
        <v>0</v>
      </c>
      <c r="AU294" s="3">
        <f t="shared" si="181"/>
        <v>0</v>
      </c>
      <c r="AV294" s="3">
        <f t="shared" si="181"/>
        <v>0</v>
      </c>
      <c r="AW294" s="3">
        <f t="shared" si="181"/>
        <v>0</v>
      </c>
      <c r="AX294" s="3">
        <f t="shared" si="181"/>
        <v>0</v>
      </c>
      <c r="AY294" s="3">
        <f t="shared" si="181"/>
        <v>0</v>
      </c>
      <c r="AZ294" s="3">
        <f t="shared" si="181"/>
        <v>0</v>
      </c>
      <c r="BA294" s="3">
        <f t="shared" si="181"/>
        <v>0</v>
      </c>
      <c r="BB294" s="3">
        <f t="shared" si="181"/>
        <v>0</v>
      </c>
      <c r="BC294" s="3">
        <f t="shared" si="181"/>
        <v>0</v>
      </c>
      <c r="BD294" s="3">
        <f t="shared" si="181"/>
        <v>0</v>
      </c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>
        <f>ROUND(SUMIF(AA273:AA292,"=64890179",FQ273:FQ292),0)</f>
        <v>0</v>
      </c>
      <c r="BY294" s="3">
        <f>ROUND(SUMIF(AA273:AA292,"=64890179",FR273:FR292),0)</f>
        <v>0</v>
      </c>
      <c r="BZ294" s="3">
        <f>ROUND(SUMIF(AA273:AA292,"=64890179",GL273:GL292),0)</f>
        <v>0</v>
      </c>
      <c r="CA294" s="3">
        <f>ROUND(SUMIF(AA273:AA292,"=64890179",GM273:GM292),0)</f>
        <v>0</v>
      </c>
      <c r="CB294" s="3">
        <f>ROUND(SUMIF(AA273:AA292,"=64890179",GN273:GN292),0)</f>
        <v>0</v>
      </c>
      <c r="CC294" s="3">
        <f>ROUND(SUMIF(AA273:AA292,"=64890179",GO273:GO292),0)</f>
        <v>0</v>
      </c>
      <c r="CD294" s="3">
        <f>ROUND(SUMIF(AA273:AA292,"=64890179",GP273:GP292),0)</f>
        <v>0</v>
      </c>
      <c r="CE294" s="3">
        <f>AC294-BX294</f>
        <v>0</v>
      </c>
      <c r="CF294" s="3">
        <f>AC294-BY294</f>
        <v>0</v>
      </c>
      <c r="CG294" s="3">
        <f>BX294-BZ294</f>
        <v>0</v>
      </c>
      <c r="CH294" s="3">
        <f>AC294-BX294-BY294+BZ294</f>
        <v>0</v>
      </c>
      <c r="CI294" s="3">
        <f>BY294-BZ294</f>
        <v>0</v>
      </c>
      <c r="CJ294" s="3">
        <f>ROUND(SUMIF(AA273:AA292,"=64890179",GX273:GX292),0)</f>
        <v>0</v>
      </c>
      <c r="CK294" s="3">
        <f>ROUND(SUMIF(AA273:AA292,"=64890179",GY273:GY292),0)</f>
        <v>0</v>
      </c>
      <c r="CL294" s="3">
        <f>ROUND(SUMIF(AA273:AA292,"=64890179",GZ273:GZ292),0)</f>
        <v>0</v>
      </c>
      <c r="CM294" s="3">
        <f>ROUND(SUMIF(AA273:AA292,"=64890179",HD273:HD292),0)</f>
        <v>0</v>
      </c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4">
        <f t="shared" ref="DG294:DL294" si="182">ROUND(DT294,0)</f>
        <v>0</v>
      </c>
      <c r="DH294" s="4">
        <f t="shared" si="182"/>
        <v>0</v>
      </c>
      <c r="DI294" s="4">
        <f t="shared" si="182"/>
        <v>0</v>
      </c>
      <c r="DJ294" s="4">
        <f t="shared" si="182"/>
        <v>0</v>
      </c>
      <c r="DK294" s="4">
        <f t="shared" si="182"/>
        <v>0</v>
      </c>
      <c r="DL294" s="4">
        <f t="shared" si="182"/>
        <v>0</v>
      </c>
      <c r="DM294" s="4">
        <f>DZ294</f>
        <v>0</v>
      </c>
      <c r="DN294" s="4">
        <f>EA294</f>
        <v>0</v>
      </c>
      <c r="DO294" s="4">
        <f>ROUND(EB294,0)</f>
        <v>0</v>
      </c>
      <c r="DP294" s="4">
        <f>ROUND(EC294,0)</f>
        <v>0</v>
      </c>
      <c r="DQ294" s="4">
        <f>ROUND(ED294,0)</f>
        <v>0</v>
      </c>
      <c r="DR294" s="4"/>
      <c r="DS294" s="4"/>
      <c r="DT294" s="4">
        <f>ROUND(SUMIF(AA273:AA292,"=64890177",O273:O292),0)</f>
        <v>0</v>
      </c>
      <c r="DU294" s="4">
        <f>ROUND(SUMIF(AA273:AA292,"=64890177",P273:P292),0)</f>
        <v>0</v>
      </c>
      <c r="DV294" s="4">
        <f>ROUND(SUMIF(AA273:AA292,"=64890177",Q273:Q292),0)</f>
        <v>0</v>
      </c>
      <c r="DW294" s="4">
        <f>ROUND(SUMIF(AA273:AA292,"=64890177",R273:R292),0)</f>
        <v>0</v>
      </c>
      <c r="DX294" s="4">
        <f>ROUND(SUMIF(AA273:AA292,"=64890177",S273:S292),0)</f>
        <v>0</v>
      </c>
      <c r="DY294" s="4">
        <f>ROUND(SUMIF(AA273:AA292,"=64890177",T273:T292),0)</f>
        <v>0</v>
      </c>
      <c r="DZ294" s="4">
        <f>SUMIF(AA273:AA292,"=64890177",U273:U292)</f>
        <v>0</v>
      </c>
      <c r="EA294" s="4">
        <f>SUMIF(AA273:AA292,"=64890177",V273:V292)</f>
        <v>0</v>
      </c>
      <c r="EB294" s="4">
        <f>ROUND(SUMIF(AA273:AA292,"=64890177",W273:W292),0)</f>
        <v>0</v>
      </c>
      <c r="EC294" s="4">
        <f>ROUND(SUMIF(AA273:AA292,"=64890177",X273:X292),0)</f>
        <v>0</v>
      </c>
      <c r="ED294" s="4">
        <f>ROUND(SUMIF(AA273:AA292,"=64890177",Y273:Y292),0)</f>
        <v>0</v>
      </c>
      <c r="EE294" s="4"/>
      <c r="EF294" s="4"/>
      <c r="EG294" s="4">
        <f t="shared" ref="EG294:EV294" si="183">ROUND(FP294,0)</f>
        <v>0</v>
      </c>
      <c r="EH294" s="4">
        <f t="shared" si="183"/>
        <v>0</v>
      </c>
      <c r="EI294" s="4">
        <f t="shared" si="183"/>
        <v>0</v>
      </c>
      <c r="EJ294" s="4">
        <f t="shared" si="183"/>
        <v>0</v>
      </c>
      <c r="EK294" s="4">
        <f t="shared" si="183"/>
        <v>0</v>
      </c>
      <c r="EL294" s="4">
        <f t="shared" si="183"/>
        <v>0</v>
      </c>
      <c r="EM294" s="4">
        <f t="shared" si="183"/>
        <v>0</v>
      </c>
      <c r="EN294" s="4">
        <f t="shared" si="183"/>
        <v>0</v>
      </c>
      <c r="EO294" s="4">
        <f t="shared" si="183"/>
        <v>0</v>
      </c>
      <c r="EP294" s="4">
        <f t="shared" si="183"/>
        <v>0</v>
      </c>
      <c r="EQ294" s="4">
        <f t="shared" si="183"/>
        <v>0</v>
      </c>
      <c r="ER294" s="4">
        <f t="shared" si="183"/>
        <v>0</v>
      </c>
      <c r="ES294" s="4">
        <f t="shared" si="183"/>
        <v>0</v>
      </c>
      <c r="ET294" s="4">
        <f t="shared" si="183"/>
        <v>0</v>
      </c>
      <c r="EU294" s="4">
        <f t="shared" si="183"/>
        <v>0</v>
      </c>
      <c r="EV294" s="4">
        <f t="shared" si="183"/>
        <v>0</v>
      </c>
      <c r="EW294" s="4"/>
      <c r="EX294" s="4"/>
      <c r="EY294" s="4"/>
      <c r="EZ294" s="4"/>
      <c r="FA294" s="4"/>
      <c r="FB294" s="4"/>
      <c r="FC294" s="4"/>
      <c r="FD294" s="4"/>
      <c r="FE294" s="4"/>
      <c r="FF294" s="4"/>
      <c r="FG294" s="4"/>
      <c r="FH294" s="4"/>
      <c r="FI294" s="4"/>
      <c r="FJ294" s="4"/>
      <c r="FK294" s="4"/>
      <c r="FL294" s="4"/>
      <c r="FM294" s="4"/>
      <c r="FN294" s="4"/>
      <c r="FO294" s="4"/>
      <c r="FP294" s="4">
        <f>ROUND(SUMIF(AA273:AA292,"=64890177",FQ273:FQ292),0)</f>
        <v>0</v>
      </c>
      <c r="FQ294" s="4">
        <f>ROUND(SUMIF(AA273:AA292,"=64890177",FR273:FR292),0)</f>
        <v>0</v>
      </c>
      <c r="FR294" s="4">
        <f>ROUND(SUMIF(AA273:AA292,"=64890177",GL273:GL292),0)</f>
        <v>0</v>
      </c>
      <c r="FS294" s="4">
        <f>ROUND(SUMIF(AA273:AA292,"=64890177",GM273:GM292),0)</f>
        <v>0</v>
      </c>
      <c r="FT294" s="4">
        <f>ROUND(SUMIF(AA273:AA292,"=64890177",GN273:GN292),0)</f>
        <v>0</v>
      </c>
      <c r="FU294" s="4">
        <f>ROUND(SUMIF(AA273:AA292,"=64890177",GO273:GO292),0)</f>
        <v>0</v>
      </c>
      <c r="FV294" s="4">
        <f>ROUND(SUMIF(AA273:AA292,"=64890177",GP273:GP292),0)</f>
        <v>0</v>
      </c>
      <c r="FW294" s="4">
        <f>DU294-FP294</f>
        <v>0</v>
      </c>
      <c r="FX294" s="4">
        <f>DU294-FQ294</f>
        <v>0</v>
      </c>
      <c r="FY294" s="4">
        <f>FP294-FR294</f>
        <v>0</v>
      </c>
      <c r="FZ294" s="4">
        <f>DU294-FP294-FQ294+FR294</f>
        <v>0</v>
      </c>
      <c r="GA294" s="4">
        <f>FQ294-FR294</f>
        <v>0</v>
      </c>
      <c r="GB294" s="4">
        <f>ROUND(SUMIF(AA273:AA292,"=64890177",GX273:GX292),0)</f>
        <v>0</v>
      </c>
      <c r="GC294" s="4">
        <f>ROUND(SUMIF(AA273:AA292,"=64890177",GY273:GY292),0)</f>
        <v>0</v>
      </c>
      <c r="GD294" s="4">
        <f>ROUND(SUMIF(AA273:AA292,"=64890177",GZ273:GZ292),0)</f>
        <v>0</v>
      </c>
      <c r="GE294" s="4">
        <f>ROUND(SUMIF(AA273:AA292,"=64890177",HD273:HD292),0)</f>
        <v>0</v>
      </c>
      <c r="GF294" s="4"/>
      <c r="GG294" s="4"/>
      <c r="GH294" s="4"/>
      <c r="GI294" s="4"/>
      <c r="GJ294" s="4"/>
      <c r="GK294" s="4"/>
      <c r="GL294" s="4"/>
      <c r="GM294" s="4"/>
      <c r="GN294" s="4"/>
      <c r="GO294" s="4"/>
      <c r="GP294" s="4"/>
      <c r="GQ294" s="4"/>
      <c r="GR294" s="4"/>
      <c r="GS294" s="4"/>
      <c r="GT294" s="4"/>
      <c r="GU294" s="4"/>
      <c r="GV294" s="4"/>
      <c r="GW294" s="4"/>
      <c r="GX294" s="4">
        <v>0</v>
      </c>
    </row>
    <row r="296" spans="1:255" x14ac:dyDescent="0.2">
      <c r="A296" s="5">
        <v>50</v>
      </c>
      <c r="B296" s="5">
        <v>0</v>
      </c>
      <c r="C296" s="5">
        <v>0</v>
      </c>
      <c r="D296" s="5">
        <v>1</v>
      </c>
      <c r="E296" s="5">
        <v>201</v>
      </c>
      <c r="F296" s="5">
        <f>ROUND(Source!O294,O296)</f>
        <v>0</v>
      </c>
      <c r="G296" s="5" t="s">
        <v>63</v>
      </c>
      <c r="H296" s="5" t="s">
        <v>64</v>
      </c>
      <c r="I296" s="5"/>
      <c r="J296" s="5"/>
      <c r="K296" s="5">
        <v>201</v>
      </c>
      <c r="L296" s="5">
        <v>1</v>
      </c>
      <c r="M296" s="5">
        <v>3</v>
      </c>
      <c r="N296" s="5" t="s">
        <v>3</v>
      </c>
      <c r="O296" s="5">
        <v>0</v>
      </c>
      <c r="P296" s="5">
        <f>ROUND(Source!DG294,O296)</f>
        <v>0</v>
      </c>
      <c r="Q296" s="5"/>
      <c r="R296" s="5"/>
      <c r="S296" s="5"/>
      <c r="T296" s="5"/>
      <c r="U296" s="5"/>
      <c r="V296" s="5"/>
      <c r="W296" s="5">
        <v>0</v>
      </c>
      <c r="X296" s="5">
        <v>1</v>
      </c>
      <c r="Y296" s="5">
        <v>0</v>
      </c>
      <c r="Z296" s="5">
        <v>0</v>
      </c>
      <c r="AA296" s="5">
        <v>1</v>
      </c>
      <c r="AB296" s="5">
        <v>0</v>
      </c>
    </row>
    <row r="297" spans="1:255" x14ac:dyDescent="0.2">
      <c r="A297" s="5">
        <v>50</v>
      </c>
      <c r="B297" s="5">
        <v>0</v>
      </c>
      <c r="C297" s="5">
        <v>0</v>
      </c>
      <c r="D297" s="5">
        <v>1</v>
      </c>
      <c r="E297" s="5">
        <v>202</v>
      </c>
      <c r="F297" s="5">
        <f>ROUND(Source!P294,O297)</f>
        <v>0</v>
      </c>
      <c r="G297" s="5" t="s">
        <v>65</v>
      </c>
      <c r="H297" s="5" t="s">
        <v>66</v>
      </c>
      <c r="I297" s="5"/>
      <c r="J297" s="5"/>
      <c r="K297" s="5">
        <v>202</v>
      </c>
      <c r="L297" s="5">
        <v>2</v>
      </c>
      <c r="M297" s="5">
        <v>3</v>
      </c>
      <c r="N297" s="5" t="s">
        <v>3</v>
      </c>
      <c r="O297" s="5">
        <v>0</v>
      </c>
      <c r="P297" s="5">
        <f>ROUND(Source!DH294,O297)</f>
        <v>0</v>
      </c>
      <c r="Q297" s="5"/>
      <c r="R297" s="5"/>
      <c r="S297" s="5"/>
      <c r="T297" s="5"/>
      <c r="U297" s="5"/>
      <c r="V297" s="5"/>
      <c r="W297" s="5">
        <v>0</v>
      </c>
      <c r="X297" s="5">
        <v>1</v>
      </c>
      <c r="Y297" s="5">
        <v>0</v>
      </c>
      <c r="Z297" s="5">
        <v>0</v>
      </c>
      <c r="AA297" s="5">
        <v>1</v>
      </c>
      <c r="AB297" s="5">
        <v>0</v>
      </c>
    </row>
    <row r="298" spans="1:255" x14ac:dyDescent="0.2">
      <c r="A298" s="5">
        <v>50</v>
      </c>
      <c r="B298" s="5">
        <v>0</v>
      </c>
      <c r="C298" s="5">
        <v>0</v>
      </c>
      <c r="D298" s="5">
        <v>1</v>
      </c>
      <c r="E298" s="5">
        <v>222</v>
      </c>
      <c r="F298" s="5">
        <f>ROUND(Source!AO294,O298)</f>
        <v>0</v>
      </c>
      <c r="G298" s="5" t="s">
        <v>67</v>
      </c>
      <c r="H298" s="5" t="s">
        <v>68</v>
      </c>
      <c r="I298" s="5"/>
      <c r="J298" s="5"/>
      <c r="K298" s="5">
        <v>222</v>
      </c>
      <c r="L298" s="5">
        <v>3</v>
      </c>
      <c r="M298" s="5">
        <v>3</v>
      </c>
      <c r="N298" s="5" t="s">
        <v>3</v>
      </c>
      <c r="O298" s="5">
        <v>0</v>
      </c>
      <c r="P298" s="5">
        <f>ROUND(Source!EG294,O298)</f>
        <v>0</v>
      </c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>
        <v>0</v>
      </c>
      <c r="AA298" s="5">
        <v>1</v>
      </c>
      <c r="AB298" s="5">
        <v>0</v>
      </c>
    </row>
    <row r="299" spans="1:255" x14ac:dyDescent="0.2">
      <c r="A299" s="5">
        <v>50</v>
      </c>
      <c r="B299" s="5">
        <v>0</v>
      </c>
      <c r="C299" s="5">
        <v>0</v>
      </c>
      <c r="D299" s="5">
        <v>1</v>
      </c>
      <c r="E299" s="5">
        <v>225</v>
      </c>
      <c r="F299" s="5">
        <f>ROUND(Source!AV294,O299)</f>
        <v>0</v>
      </c>
      <c r="G299" s="5" t="s">
        <v>69</v>
      </c>
      <c r="H299" s="5" t="s">
        <v>70</v>
      </c>
      <c r="I299" s="5"/>
      <c r="J299" s="5"/>
      <c r="K299" s="5">
        <v>225</v>
      </c>
      <c r="L299" s="5">
        <v>4</v>
      </c>
      <c r="M299" s="5">
        <v>3</v>
      </c>
      <c r="N299" s="5" t="s">
        <v>3</v>
      </c>
      <c r="O299" s="5">
        <v>0</v>
      </c>
      <c r="P299" s="5">
        <f>ROUND(Source!EN294,O299)</f>
        <v>0</v>
      </c>
      <c r="Q299" s="5"/>
      <c r="R299" s="5"/>
      <c r="S299" s="5"/>
      <c r="T299" s="5"/>
      <c r="U299" s="5"/>
      <c r="V299" s="5"/>
      <c r="W299" s="5">
        <v>0</v>
      </c>
      <c r="X299" s="5">
        <v>1</v>
      </c>
      <c r="Y299" s="5">
        <v>0</v>
      </c>
      <c r="Z299" s="5">
        <v>0</v>
      </c>
      <c r="AA299" s="5">
        <v>1</v>
      </c>
      <c r="AB299" s="5">
        <v>0</v>
      </c>
    </row>
    <row r="300" spans="1:255" x14ac:dyDescent="0.2">
      <c r="A300" s="5">
        <v>50</v>
      </c>
      <c r="B300" s="5">
        <v>0</v>
      </c>
      <c r="C300" s="5">
        <v>0</v>
      </c>
      <c r="D300" s="5">
        <v>1</v>
      </c>
      <c r="E300" s="5">
        <v>226</v>
      </c>
      <c r="F300" s="5">
        <f>ROUND(Source!AW294,O300)</f>
        <v>0</v>
      </c>
      <c r="G300" s="5" t="s">
        <v>71</v>
      </c>
      <c r="H300" s="5" t="s">
        <v>72</v>
      </c>
      <c r="I300" s="5"/>
      <c r="J300" s="5"/>
      <c r="K300" s="5">
        <v>226</v>
      </c>
      <c r="L300" s="5">
        <v>5</v>
      </c>
      <c r="M300" s="5">
        <v>3</v>
      </c>
      <c r="N300" s="5" t="s">
        <v>3</v>
      </c>
      <c r="O300" s="5">
        <v>0</v>
      </c>
      <c r="P300" s="5">
        <f>ROUND(Source!EO294,O300)</f>
        <v>0</v>
      </c>
      <c r="Q300" s="5"/>
      <c r="R300" s="5"/>
      <c r="S300" s="5"/>
      <c r="T300" s="5"/>
      <c r="U300" s="5"/>
      <c r="V300" s="5"/>
      <c r="W300" s="5">
        <v>0</v>
      </c>
      <c r="X300" s="5">
        <v>1</v>
      </c>
      <c r="Y300" s="5">
        <v>0</v>
      </c>
      <c r="Z300" s="5">
        <v>0</v>
      </c>
      <c r="AA300" s="5">
        <v>1</v>
      </c>
      <c r="AB300" s="5">
        <v>0</v>
      </c>
    </row>
    <row r="301" spans="1:255" x14ac:dyDescent="0.2">
      <c r="A301" s="5">
        <v>50</v>
      </c>
      <c r="B301" s="5">
        <v>0</v>
      </c>
      <c r="C301" s="5">
        <v>0</v>
      </c>
      <c r="D301" s="5">
        <v>1</v>
      </c>
      <c r="E301" s="5">
        <v>227</v>
      </c>
      <c r="F301" s="5">
        <f>ROUND(Source!AX294,O301)</f>
        <v>0</v>
      </c>
      <c r="G301" s="5" t="s">
        <v>73</v>
      </c>
      <c r="H301" s="5" t="s">
        <v>74</v>
      </c>
      <c r="I301" s="5"/>
      <c r="J301" s="5"/>
      <c r="K301" s="5">
        <v>227</v>
      </c>
      <c r="L301" s="5">
        <v>6</v>
      </c>
      <c r="M301" s="5">
        <v>3</v>
      </c>
      <c r="N301" s="5" t="s">
        <v>3</v>
      </c>
      <c r="O301" s="5">
        <v>0</v>
      </c>
      <c r="P301" s="5">
        <f>ROUND(Source!EP294,O301)</f>
        <v>0</v>
      </c>
      <c r="Q301" s="5"/>
      <c r="R301" s="5"/>
      <c r="S301" s="5"/>
      <c r="T301" s="5"/>
      <c r="U301" s="5"/>
      <c r="V301" s="5"/>
      <c r="W301" s="5">
        <v>0</v>
      </c>
      <c r="X301" s="5">
        <v>1</v>
      </c>
      <c r="Y301" s="5">
        <v>0</v>
      </c>
      <c r="Z301" s="5">
        <v>0</v>
      </c>
      <c r="AA301" s="5">
        <v>1</v>
      </c>
      <c r="AB301" s="5">
        <v>0</v>
      </c>
    </row>
    <row r="302" spans="1:255" x14ac:dyDescent="0.2">
      <c r="A302" s="5">
        <v>50</v>
      </c>
      <c r="B302" s="5">
        <v>0</v>
      </c>
      <c r="C302" s="5">
        <v>0</v>
      </c>
      <c r="D302" s="5">
        <v>1</v>
      </c>
      <c r="E302" s="5">
        <v>228</v>
      </c>
      <c r="F302" s="5">
        <f>ROUND(Source!AY294,O302)</f>
        <v>0</v>
      </c>
      <c r="G302" s="5" t="s">
        <v>75</v>
      </c>
      <c r="H302" s="5" t="s">
        <v>76</v>
      </c>
      <c r="I302" s="5"/>
      <c r="J302" s="5"/>
      <c r="K302" s="5">
        <v>228</v>
      </c>
      <c r="L302" s="5">
        <v>7</v>
      </c>
      <c r="M302" s="5">
        <v>3</v>
      </c>
      <c r="N302" s="5" t="s">
        <v>3</v>
      </c>
      <c r="O302" s="5">
        <v>0</v>
      </c>
      <c r="P302" s="5">
        <f>ROUND(Source!EQ294,O302)</f>
        <v>0</v>
      </c>
      <c r="Q302" s="5"/>
      <c r="R302" s="5"/>
      <c r="S302" s="5"/>
      <c r="T302" s="5"/>
      <c r="U302" s="5"/>
      <c r="V302" s="5"/>
      <c r="W302" s="5">
        <v>0</v>
      </c>
      <c r="X302" s="5">
        <v>1</v>
      </c>
      <c r="Y302" s="5">
        <v>0</v>
      </c>
      <c r="Z302" s="5">
        <v>0</v>
      </c>
      <c r="AA302" s="5">
        <v>1</v>
      </c>
      <c r="AB302" s="5">
        <v>0</v>
      </c>
    </row>
    <row r="303" spans="1:255" x14ac:dyDescent="0.2">
      <c r="A303" s="5">
        <v>50</v>
      </c>
      <c r="B303" s="5">
        <v>0</v>
      </c>
      <c r="C303" s="5">
        <v>0</v>
      </c>
      <c r="D303" s="5">
        <v>1</v>
      </c>
      <c r="E303" s="5">
        <v>216</v>
      </c>
      <c r="F303" s="5">
        <f>ROUND(Source!AP294,O303)</f>
        <v>0</v>
      </c>
      <c r="G303" s="5" t="s">
        <v>77</v>
      </c>
      <c r="H303" s="5" t="s">
        <v>78</v>
      </c>
      <c r="I303" s="5"/>
      <c r="J303" s="5"/>
      <c r="K303" s="5">
        <v>216</v>
      </c>
      <c r="L303" s="5">
        <v>8</v>
      </c>
      <c r="M303" s="5">
        <v>3</v>
      </c>
      <c r="N303" s="5" t="s">
        <v>3</v>
      </c>
      <c r="O303" s="5">
        <v>0</v>
      </c>
      <c r="P303" s="5">
        <f>ROUND(Source!EH294,O303)</f>
        <v>0</v>
      </c>
      <c r="Q303" s="5"/>
      <c r="R303" s="5"/>
      <c r="S303" s="5"/>
      <c r="T303" s="5"/>
      <c r="U303" s="5"/>
      <c r="V303" s="5"/>
      <c r="W303" s="5">
        <v>0</v>
      </c>
      <c r="X303" s="5">
        <v>1</v>
      </c>
      <c r="Y303" s="5">
        <v>0</v>
      </c>
      <c r="Z303" s="5">
        <v>0</v>
      </c>
      <c r="AA303" s="5">
        <v>1</v>
      </c>
      <c r="AB303" s="5">
        <v>0</v>
      </c>
    </row>
    <row r="304" spans="1:255" x14ac:dyDescent="0.2">
      <c r="A304" s="5">
        <v>50</v>
      </c>
      <c r="B304" s="5">
        <v>0</v>
      </c>
      <c r="C304" s="5">
        <v>0</v>
      </c>
      <c r="D304" s="5">
        <v>1</v>
      </c>
      <c r="E304" s="5">
        <v>223</v>
      </c>
      <c r="F304" s="5">
        <f>ROUND(Source!AQ294,O304)</f>
        <v>0</v>
      </c>
      <c r="G304" s="5" t="s">
        <v>79</v>
      </c>
      <c r="H304" s="5" t="s">
        <v>80</v>
      </c>
      <c r="I304" s="5"/>
      <c r="J304" s="5"/>
      <c r="K304" s="5">
        <v>223</v>
      </c>
      <c r="L304" s="5">
        <v>9</v>
      </c>
      <c r="M304" s="5">
        <v>3</v>
      </c>
      <c r="N304" s="5" t="s">
        <v>3</v>
      </c>
      <c r="O304" s="5">
        <v>0</v>
      </c>
      <c r="P304" s="5">
        <f>ROUND(Source!EI294,O304)</f>
        <v>0</v>
      </c>
      <c r="Q304" s="5"/>
      <c r="R304" s="5"/>
      <c r="S304" s="5"/>
      <c r="T304" s="5"/>
      <c r="U304" s="5"/>
      <c r="V304" s="5"/>
      <c r="W304" s="5">
        <v>0</v>
      </c>
      <c r="X304" s="5">
        <v>1</v>
      </c>
      <c r="Y304" s="5">
        <v>0</v>
      </c>
      <c r="Z304" s="5">
        <v>0</v>
      </c>
      <c r="AA304" s="5">
        <v>1</v>
      </c>
      <c r="AB304" s="5">
        <v>0</v>
      </c>
    </row>
    <row r="305" spans="1:28" x14ac:dyDescent="0.2">
      <c r="A305" s="5">
        <v>50</v>
      </c>
      <c r="B305" s="5">
        <v>0</v>
      </c>
      <c r="C305" s="5">
        <v>0</v>
      </c>
      <c r="D305" s="5">
        <v>1</v>
      </c>
      <c r="E305" s="5">
        <v>229</v>
      </c>
      <c r="F305" s="5">
        <f>ROUND(Source!AZ294,O305)</f>
        <v>0</v>
      </c>
      <c r="G305" s="5" t="s">
        <v>81</v>
      </c>
      <c r="H305" s="5" t="s">
        <v>82</v>
      </c>
      <c r="I305" s="5"/>
      <c r="J305" s="5"/>
      <c r="K305" s="5">
        <v>229</v>
      </c>
      <c r="L305" s="5">
        <v>10</v>
      </c>
      <c r="M305" s="5">
        <v>3</v>
      </c>
      <c r="N305" s="5" t="s">
        <v>3</v>
      </c>
      <c r="O305" s="5">
        <v>0</v>
      </c>
      <c r="P305" s="5">
        <f>ROUND(Source!ER294,O305)</f>
        <v>0</v>
      </c>
      <c r="Q305" s="5"/>
      <c r="R305" s="5"/>
      <c r="S305" s="5"/>
      <c r="T305" s="5"/>
      <c r="U305" s="5"/>
      <c r="V305" s="5"/>
      <c r="W305" s="5">
        <v>0</v>
      </c>
      <c r="X305" s="5">
        <v>1</v>
      </c>
      <c r="Y305" s="5">
        <v>0</v>
      </c>
      <c r="Z305" s="5">
        <v>0</v>
      </c>
      <c r="AA305" s="5">
        <v>1</v>
      </c>
      <c r="AB305" s="5">
        <v>0</v>
      </c>
    </row>
    <row r="306" spans="1:28" x14ac:dyDescent="0.2">
      <c r="A306" s="5">
        <v>50</v>
      </c>
      <c r="B306" s="5">
        <v>0</v>
      </c>
      <c r="C306" s="5">
        <v>0</v>
      </c>
      <c r="D306" s="5">
        <v>1</v>
      </c>
      <c r="E306" s="5">
        <v>203</v>
      </c>
      <c r="F306" s="5">
        <f>ROUND(Source!Q294,O306)</f>
        <v>0</v>
      </c>
      <c r="G306" s="5" t="s">
        <v>83</v>
      </c>
      <c r="H306" s="5" t="s">
        <v>84</v>
      </c>
      <c r="I306" s="5"/>
      <c r="J306" s="5"/>
      <c r="K306" s="5">
        <v>203</v>
      </c>
      <c r="L306" s="5">
        <v>11</v>
      </c>
      <c r="M306" s="5">
        <v>3</v>
      </c>
      <c r="N306" s="5" t="s">
        <v>3</v>
      </c>
      <c r="O306" s="5">
        <v>0</v>
      </c>
      <c r="P306" s="5">
        <f>ROUND(Source!DI294,O306)</f>
        <v>0</v>
      </c>
      <c r="Q306" s="5"/>
      <c r="R306" s="5"/>
      <c r="S306" s="5"/>
      <c r="T306" s="5"/>
      <c r="U306" s="5"/>
      <c r="V306" s="5"/>
      <c r="W306" s="5">
        <v>0</v>
      </c>
      <c r="X306" s="5">
        <v>1</v>
      </c>
      <c r="Y306" s="5">
        <v>0</v>
      </c>
      <c r="Z306" s="5">
        <v>0</v>
      </c>
      <c r="AA306" s="5">
        <v>1</v>
      </c>
      <c r="AB306" s="5">
        <v>0</v>
      </c>
    </row>
    <row r="307" spans="1:28" x14ac:dyDescent="0.2">
      <c r="A307" s="5">
        <v>50</v>
      </c>
      <c r="B307" s="5">
        <v>0</v>
      </c>
      <c r="C307" s="5">
        <v>0</v>
      </c>
      <c r="D307" s="5">
        <v>1</v>
      </c>
      <c r="E307" s="5">
        <v>231</v>
      </c>
      <c r="F307" s="5">
        <f>ROUND(Source!BB294,O307)</f>
        <v>0</v>
      </c>
      <c r="G307" s="5" t="s">
        <v>85</v>
      </c>
      <c r="H307" s="5" t="s">
        <v>86</v>
      </c>
      <c r="I307" s="5"/>
      <c r="J307" s="5"/>
      <c r="K307" s="5">
        <v>231</v>
      </c>
      <c r="L307" s="5">
        <v>12</v>
      </c>
      <c r="M307" s="5">
        <v>3</v>
      </c>
      <c r="N307" s="5" t="s">
        <v>3</v>
      </c>
      <c r="O307" s="5">
        <v>0</v>
      </c>
      <c r="P307" s="5">
        <f>ROUND(Source!ET294,O307)</f>
        <v>0</v>
      </c>
      <c r="Q307" s="5"/>
      <c r="R307" s="5"/>
      <c r="S307" s="5"/>
      <c r="T307" s="5"/>
      <c r="U307" s="5"/>
      <c r="V307" s="5"/>
      <c r="W307" s="5">
        <v>0</v>
      </c>
      <c r="X307" s="5">
        <v>1</v>
      </c>
      <c r="Y307" s="5">
        <v>0</v>
      </c>
      <c r="Z307" s="5">
        <v>0</v>
      </c>
      <c r="AA307" s="5">
        <v>1</v>
      </c>
      <c r="AB307" s="5">
        <v>0</v>
      </c>
    </row>
    <row r="308" spans="1:28" x14ac:dyDescent="0.2">
      <c r="A308" s="5">
        <v>50</v>
      </c>
      <c r="B308" s="5">
        <v>0</v>
      </c>
      <c r="C308" s="5">
        <v>0</v>
      </c>
      <c r="D308" s="5">
        <v>1</v>
      </c>
      <c r="E308" s="5">
        <v>204</v>
      </c>
      <c r="F308" s="5">
        <f>ROUND(Source!R294,O308)</f>
        <v>0</v>
      </c>
      <c r="G308" s="5" t="s">
        <v>87</v>
      </c>
      <c r="H308" s="5" t="s">
        <v>88</v>
      </c>
      <c r="I308" s="5"/>
      <c r="J308" s="5"/>
      <c r="K308" s="5">
        <v>204</v>
      </c>
      <c r="L308" s="5">
        <v>13</v>
      </c>
      <c r="M308" s="5">
        <v>3</v>
      </c>
      <c r="N308" s="5" t="s">
        <v>3</v>
      </c>
      <c r="O308" s="5">
        <v>0</v>
      </c>
      <c r="P308" s="5">
        <f>ROUND(Source!DJ294,O308)</f>
        <v>0</v>
      </c>
      <c r="Q308" s="5"/>
      <c r="R308" s="5"/>
      <c r="S308" s="5"/>
      <c r="T308" s="5"/>
      <c r="U308" s="5"/>
      <c r="V308" s="5"/>
      <c r="W308" s="5">
        <v>0</v>
      </c>
      <c r="X308" s="5">
        <v>1</v>
      </c>
      <c r="Y308" s="5">
        <v>0</v>
      </c>
      <c r="Z308" s="5">
        <v>0</v>
      </c>
      <c r="AA308" s="5">
        <v>1</v>
      </c>
      <c r="AB308" s="5">
        <v>0</v>
      </c>
    </row>
    <row r="309" spans="1:28" x14ac:dyDescent="0.2">
      <c r="A309" s="5">
        <v>50</v>
      </c>
      <c r="B309" s="5">
        <v>0</v>
      </c>
      <c r="C309" s="5">
        <v>0</v>
      </c>
      <c r="D309" s="5">
        <v>1</v>
      </c>
      <c r="E309" s="5">
        <v>205</v>
      </c>
      <c r="F309" s="5">
        <f>ROUND(Source!S294,O309)</f>
        <v>0</v>
      </c>
      <c r="G309" s="5" t="s">
        <v>89</v>
      </c>
      <c r="H309" s="5" t="s">
        <v>90</v>
      </c>
      <c r="I309" s="5"/>
      <c r="J309" s="5"/>
      <c r="K309" s="5">
        <v>205</v>
      </c>
      <c r="L309" s="5">
        <v>14</v>
      </c>
      <c r="M309" s="5">
        <v>3</v>
      </c>
      <c r="N309" s="5" t="s">
        <v>3</v>
      </c>
      <c r="O309" s="5">
        <v>0</v>
      </c>
      <c r="P309" s="5">
        <f>ROUND(Source!DK294,O309)</f>
        <v>0</v>
      </c>
      <c r="Q309" s="5"/>
      <c r="R309" s="5"/>
      <c r="S309" s="5"/>
      <c r="T309" s="5"/>
      <c r="U309" s="5"/>
      <c r="V309" s="5"/>
      <c r="W309" s="5">
        <v>0</v>
      </c>
      <c r="X309" s="5">
        <v>1</v>
      </c>
      <c r="Y309" s="5">
        <v>0</v>
      </c>
      <c r="Z309" s="5">
        <v>0</v>
      </c>
      <c r="AA309" s="5">
        <v>1</v>
      </c>
      <c r="AB309" s="5">
        <v>0</v>
      </c>
    </row>
    <row r="310" spans="1:28" x14ac:dyDescent="0.2">
      <c r="A310" s="5">
        <v>50</v>
      </c>
      <c r="B310" s="5">
        <v>0</v>
      </c>
      <c r="C310" s="5">
        <v>0</v>
      </c>
      <c r="D310" s="5">
        <v>1</v>
      </c>
      <c r="E310" s="5">
        <v>232</v>
      </c>
      <c r="F310" s="5">
        <f>ROUND(Source!BC294,O310)</f>
        <v>0</v>
      </c>
      <c r="G310" s="5" t="s">
        <v>91</v>
      </c>
      <c r="H310" s="5" t="s">
        <v>92</v>
      </c>
      <c r="I310" s="5"/>
      <c r="J310" s="5"/>
      <c r="K310" s="5">
        <v>232</v>
      </c>
      <c r="L310" s="5">
        <v>15</v>
      </c>
      <c r="M310" s="5">
        <v>3</v>
      </c>
      <c r="N310" s="5" t="s">
        <v>3</v>
      </c>
      <c r="O310" s="5">
        <v>0</v>
      </c>
      <c r="P310" s="5">
        <f>ROUND(Source!EU294,O310)</f>
        <v>0</v>
      </c>
      <c r="Q310" s="5"/>
      <c r="R310" s="5"/>
      <c r="S310" s="5"/>
      <c r="T310" s="5"/>
      <c r="U310" s="5"/>
      <c r="V310" s="5"/>
      <c r="W310" s="5">
        <v>0</v>
      </c>
      <c r="X310" s="5">
        <v>1</v>
      </c>
      <c r="Y310" s="5">
        <v>0</v>
      </c>
      <c r="Z310" s="5">
        <v>0</v>
      </c>
      <c r="AA310" s="5">
        <v>1</v>
      </c>
      <c r="AB310" s="5">
        <v>0</v>
      </c>
    </row>
    <row r="311" spans="1:28" x14ac:dyDescent="0.2">
      <c r="A311" s="5">
        <v>50</v>
      </c>
      <c r="B311" s="5">
        <v>0</v>
      </c>
      <c r="C311" s="5">
        <v>0</v>
      </c>
      <c r="D311" s="5">
        <v>1</v>
      </c>
      <c r="E311" s="5">
        <v>214</v>
      </c>
      <c r="F311" s="5">
        <f>ROUND(Source!AS294,O311)</f>
        <v>0</v>
      </c>
      <c r="G311" s="5" t="s">
        <v>93</v>
      </c>
      <c r="H311" s="5" t="s">
        <v>94</v>
      </c>
      <c r="I311" s="5"/>
      <c r="J311" s="5"/>
      <c r="K311" s="5">
        <v>214</v>
      </c>
      <c r="L311" s="5">
        <v>16</v>
      </c>
      <c r="M311" s="5">
        <v>3</v>
      </c>
      <c r="N311" s="5" t="s">
        <v>3</v>
      </c>
      <c r="O311" s="5">
        <v>0</v>
      </c>
      <c r="P311" s="5">
        <f>ROUND(Source!EK294,O311)</f>
        <v>0</v>
      </c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>
        <v>0</v>
      </c>
      <c r="AA311" s="5">
        <v>1</v>
      </c>
      <c r="AB311" s="5">
        <v>0</v>
      </c>
    </row>
    <row r="312" spans="1:28" x14ac:dyDescent="0.2">
      <c r="A312" s="5">
        <v>50</v>
      </c>
      <c r="B312" s="5">
        <v>0</v>
      </c>
      <c r="C312" s="5">
        <v>0</v>
      </c>
      <c r="D312" s="5">
        <v>1</v>
      </c>
      <c r="E312" s="5">
        <v>215</v>
      </c>
      <c r="F312" s="5">
        <f>ROUND(Source!AT294,O312)</f>
        <v>0</v>
      </c>
      <c r="G312" s="5" t="s">
        <v>95</v>
      </c>
      <c r="H312" s="5" t="s">
        <v>96</v>
      </c>
      <c r="I312" s="5"/>
      <c r="J312" s="5"/>
      <c r="K312" s="5">
        <v>215</v>
      </c>
      <c r="L312" s="5">
        <v>17</v>
      </c>
      <c r="M312" s="5">
        <v>3</v>
      </c>
      <c r="N312" s="5" t="s">
        <v>3</v>
      </c>
      <c r="O312" s="5">
        <v>0</v>
      </c>
      <c r="P312" s="5">
        <f>ROUND(Source!EL294,O312)</f>
        <v>0</v>
      </c>
      <c r="Q312" s="5"/>
      <c r="R312" s="5"/>
      <c r="S312" s="5"/>
      <c r="T312" s="5"/>
      <c r="U312" s="5"/>
      <c r="V312" s="5"/>
      <c r="W312" s="5">
        <v>0</v>
      </c>
      <c r="X312" s="5">
        <v>1</v>
      </c>
      <c r="Y312" s="5">
        <v>0</v>
      </c>
      <c r="Z312" s="5">
        <v>0</v>
      </c>
      <c r="AA312" s="5">
        <v>1</v>
      </c>
      <c r="AB312" s="5">
        <v>0</v>
      </c>
    </row>
    <row r="313" spans="1:28" x14ac:dyDescent="0.2">
      <c r="A313" s="5">
        <v>50</v>
      </c>
      <c r="B313" s="5">
        <v>0</v>
      </c>
      <c r="C313" s="5">
        <v>0</v>
      </c>
      <c r="D313" s="5">
        <v>1</v>
      </c>
      <c r="E313" s="5">
        <v>217</v>
      </c>
      <c r="F313" s="5">
        <f>ROUND(Source!AU294,O313)</f>
        <v>0</v>
      </c>
      <c r="G313" s="5" t="s">
        <v>97</v>
      </c>
      <c r="H313" s="5" t="s">
        <v>98</v>
      </c>
      <c r="I313" s="5"/>
      <c r="J313" s="5"/>
      <c r="K313" s="5">
        <v>217</v>
      </c>
      <c r="L313" s="5">
        <v>18</v>
      </c>
      <c r="M313" s="5">
        <v>3</v>
      </c>
      <c r="N313" s="5" t="s">
        <v>3</v>
      </c>
      <c r="O313" s="5">
        <v>0</v>
      </c>
      <c r="P313" s="5">
        <f>ROUND(Source!EM294,O313)</f>
        <v>0</v>
      </c>
      <c r="Q313" s="5"/>
      <c r="R313" s="5"/>
      <c r="S313" s="5"/>
      <c r="T313" s="5"/>
      <c r="U313" s="5"/>
      <c r="V313" s="5"/>
      <c r="W313" s="5">
        <v>0</v>
      </c>
      <c r="X313" s="5">
        <v>1</v>
      </c>
      <c r="Y313" s="5">
        <v>0</v>
      </c>
      <c r="Z313" s="5">
        <v>0</v>
      </c>
      <c r="AA313" s="5">
        <v>1</v>
      </c>
      <c r="AB313" s="5">
        <v>0</v>
      </c>
    </row>
    <row r="314" spans="1:28" x14ac:dyDescent="0.2">
      <c r="A314" s="5">
        <v>50</v>
      </c>
      <c r="B314" s="5">
        <v>0</v>
      </c>
      <c r="C314" s="5">
        <v>0</v>
      </c>
      <c r="D314" s="5">
        <v>1</v>
      </c>
      <c r="E314" s="5">
        <v>230</v>
      </c>
      <c r="F314" s="5">
        <f>ROUND(Source!BA294,O314)</f>
        <v>0</v>
      </c>
      <c r="G314" s="5" t="s">
        <v>99</v>
      </c>
      <c r="H314" s="5" t="s">
        <v>100</v>
      </c>
      <c r="I314" s="5"/>
      <c r="J314" s="5"/>
      <c r="K314" s="5">
        <v>230</v>
      </c>
      <c r="L314" s="5">
        <v>19</v>
      </c>
      <c r="M314" s="5">
        <v>3</v>
      </c>
      <c r="N314" s="5" t="s">
        <v>3</v>
      </c>
      <c r="O314" s="5">
        <v>0</v>
      </c>
      <c r="P314" s="5">
        <f>ROUND(Source!ES294,O314)</f>
        <v>0</v>
      </c>
      <c r="Q314" s="5"/>
      <c r="R314" s="5"/>
      <c r="S314" s="5"/>
      <c r="T314" s="5"/>
      <c r="U314" s="5"/>
      <c r="V314" s="5"/>
      <c r="W314" s="5">
        <v>0</v>
      </c>
      <c r="X314" s="5">
        <v>1</v>
      </c>
      <c r="Y314" s="5">
        <v>0</v>
      </c>
      <c r="Z314" s="5">
        <v>0</v>
      </c>
      <c r="AA314" s="5">
        <v>1</v>
      </c>
      <c r="AB314" s="5">
        <v>0</v>
      </c>
    </row>
    <row r="315" spans="1:28" x14ac:dyDescent="0.2">
      <c r="A315" s="5">
        <v>50</v>
      </c>
      <c r="B315" s="5">
        <v>0</v>
      </c>
      <c r="C315" s="5">
        <v>0</v>
      </c>
      <c r="D315" s="5">
        <v>1</v>
      </c>
      <c r="E315" s="5">
        <v>206</v>
      </c>
      <c r="F315" s="5">
        <f>ROUND(Source!T294,O315)</f>
        <v>0</v>
      </c>
      <c r="G315" s="5" t="s">
        <v>101</v>
      </c>
      <c r="H315" s="5" t="s">
        <v>102</v>
      </c>
      <c r="I315" s="5"/>
      <c r="J315" s="5"/>
      <c r="K315" s="5">
        <v>206</v>
      </c>
      <c r="L315" s="5">
        <v>20</v>
      </c>
      <c r="M315" s="5">
        <v>3</v>
      </c>
      <c r="N315" s="5" t="s">
        <v>3</v>
      </c>
      <c r="O315" s="5">
        <v>0</v>
      </c>
      <c r="P315" s="5">
        <f>ROUND(Source!DL294,O315)</f>
        <v>0</v>
      </c>
      <c r="Q315" s="5"/>
      <c r="R315" s="5"/>
      <c r="S315" s="5"/>
      <c r="T315" s="5"/>
      <c r="U315" s="5"/>
      <c r="V315" s="5"/>
      <c r="W315" s="5">
        <v>0</v>
      </c>
      <c r="X315" s="5">
        <v>1</v>
      </c>
      <c r="Y315" s="5">
        <v>0</v>
      </c>
      <c r="Z315" s="5">
        <v>0</v>
      </c>
      <c r="AA315" s="5">
        <v>1</v>
      </c>
      <c r="AB315" s="5">
        <v>0</v>
      </c>
    </row>
    <row r="316" spans="1:28" x14ac:dyDescent="0.2">
      <c r="A316" s="5">
        <v>50</v>
      </c>
      <c r="B316" s="5">
        <v>0</v>
      </c>
      <c r="C316" s="5">
        <v>0</v>
      </c>
      <c r="D316" s="5">
        <v>1</v>
      </c>
      <c r="E316" s="5">
        <v>207</v>
      </c>
      <c r="F316" s="5">
        <f>ROUND(Source!U294,O316)</f>
        <v>0</v>
      </c>
      <c r="G316" s="5" t="s">
        <v>103</v>
      </c>
      <c r="H316" s="5" t="s">
        <v>104</v>
      </c>
      <c r="I316" s="5"/>
      <c r="J316" s="5"/>
      <c r="K316" s="5">
        <v>207</v>
      </c>
      <c r="L316" s="5">
        <v>21</v>
      </c>
      <c r="M316" s="5">
        <v>3</v>
      </c>
      <c r="N316" s="5" t="s">
        <v>3</v>
      </c>
      <c r="O316" s="5">
        <v>7</v>
      </c>
      <c r="P316" s="5">
        <f>ROUND(Source!DM294,O316)</f>
        <v>0</v>
      </c>
      <c r="Q316" s="5"/>
      <c r="R316" s="5"/>
      <c r="S316" s="5"/>
      <c r="T316" s="5"/>
      <c r="U316" s="5"/>
      <c r="V316" s="5"/>
      <c r="W316" s="5">
        <v>0</v>
      </c>
      <c r="X316" s="5">
        <v>1</v>
      </c>
      <c r="Y316" s="5">
        <v>0</v>
      </c>
      <c r="Z316" s="5">
        <v>0</v>
      </c>
      <c r="AA316" s="5">
        <v>1</v>
      </c>
      <c r="AB316" s="5">
        <v>0</v>
      </c>
    </row>
    <row r="317" spans="1:28" x14ac:dyDescent="0.2">
      <c r="A317" s="5">
        <v>50</v>
      </c>
      <c r="B317" s="5">
        <v>0</v>
      </c>
      <c r="C317" s="5">
        <v>0</v>
      </c>
      <c r="D317" s="5">
        <v>1</v>
      </c>
      <c r="E317" s="5">
        <v>208</v>
      </c>
      <c r="F317" s="5">
        <f>ROUND(Source!V294,O317)</f>
        <v>0</v>
      </c>
      <c r="G317" s="5" t="s">
        <v>105</v>
      </c>
      <c r="H317" s="5" t="s">
        <v>106</v>
      </c>
      <c r="I317" s="5"/>
      <c r="J317" s="5"/>
      <c r="K317" s="5">
        <v>208</v>
      </c>
      <c r="L317" s="5">
        <v>22</v>
      </c>
      <c r="M317" s="5">
        <v>3</v>
      </c>
      <c r="N317" s="5" t="s">
        <v>3</v>
      </c>
      <c r="O317" s="5">
        <v>7</v>
      </c>
      <c r="P317" s="5">
        <f>ROUND(Source!DN294,O317)</f>
        <v>0</v>
      </c>
      <c r="Q317" s="5"/>
      <c r="R317" s="5"/>
      <c r="S317" s="5"/>
      <c r="T317" s="5"/>
      <c r="U317" s="5"/>
      <c r="V317" s="5"/>
      <c r="W317" s="5">
        <v>0</v>
      </c>
      <c r="X317" s="5">
        <v>1</v>
      </c>
      <c r="Y317" s="5">
        <v>0</v>
      </c>
      <c r="Z317" s="5">
        <v>0</v>
      </c>
      <c r="AA317" s="5">
        <v>1</v>
      </c>
      <c r="AB317" s="5">
        <v>0</v>
      </c>
    </row>
    <row r="318" spans="1:28" x14ac:dyDescent="0.2">
      <c r="A318" s="5">
        <v>50</v>
      </c>
      <c r="B318" s="5">
        <v>0</v>
      </c>
      <c r="C318" s="5">
        <v>0</v>
      </c>
      <c r="D318" s="5">
        <v>1</v>
      </c>
      <c r="E318" s="5">
        <v>209</v>
      </c>
      <c r="F318" s="5">
        <f>ROUND(Source!W294,O318)</f>
        <v>0</v>
      </c>
      <c r="G318" s="5" t="s">
        <v>107</v>
      </c>
      <c r="H318" s="5" t="s">
        <v>108</v>
      </c>
      <c r="I318" s="5"/>
      <c r="J318" s="5"/>
      <c r="K318" s="5">
        <v>209</v>
      </c>
      <c r="L318" s="5">
        <v>23</v>
      </c>
      <c r="M318" s="5">
        <v>3</v>
      </c>
      <c r="N318" s="5" t="s">
        <v>3</v>
      </c>
      <c r="O318" s="5">
        <v>0</v>
      </c>
      <c r="P318" s="5">
        <f>ROUND(Source!DO294,O318)</f>
        <v>0</v>
      </c>
      <c r="Q318" s="5"/>
      <c r="R318" s="5"/>
      <c r="S318" s="5"/>
      <c r="T318" s="5"/>
      <c r="U318" s="5"/>
      <c r="V318" s="5"/>
      <c r="W318" s="5">
        <v>0</v>
      </c>
      <c r="X318" s="5">
        <v>1</v>
      </c>
      <c r="Y318" s="5">
        <v>0</v>
      </c>
      <c r="Z318" s="5">
        <v>0</v>
      </c>
      <c r="AA318" s="5">
        <v>1</v>
      </c>
      <c r="AB318" s="5">
        <v>0</v>
      </c>
    </row>
    <row r="319" spans="1:28" x14ac:dyDescent="0.2">
      <c r="A319" s="5">
        <v>50</v>
      </c>
      <c r="B319" s="5">
        <v>0</v>
      </c>
      <c r="C319" s="5">
        <v>0</v>
      </c>
      <c r="D319" s="5">
        <v>1</v>
      </c>
      <c r="E319" s="5">
        <v>233</v>
      </c>
      <c r="F319" s="5">
        <f>ROUND(Source!BD294,O319)</f>
        <v>0</v>
      </c>
      <c r="G319" s="5" t="s">
        <v>109</v>
      </c>
      <c r="H319" s="5" t="s">
        <v>110</v>
      </c>
      <c r="I319" s="5"/>
      <c r="J319" s="5"/>
      <c r="K319" s="5">
        <v>233</v>
      </c>
      <c r="L319" s="5">
        <v>24</v>
      </c>
      <c r="M319" s="5">
        <v>3</v>
      </c>
      <c r="N319" s="5" t="s">
        <v>3</v>
      </c>
      <c r="O319" s="5">
        <v>0</v>
      </c>
      <c r="P319" s="5">
        <f>ROUND(Source!EV294,O319)</f>
        <v>0</v>
      </c>
      <c r="Q319" s="5"/>
      <c r="R319" s="5"/>
      <c r="S319" s="5"/>
      <c r="T319" s="5"/>
      <c r="U319" s="5"/>
      <c r="V319" s="5"/>
      <c r="W319" s="5">
        <v>0</v>
      </c>
      <c r="X319" s="5">
        <v>1</v>
      </c>
      <c r="Y319" s="5">
        <v>0</v>
      </c>
      <c r="Z319" s="5">
        <v>0</v>
      </c>
      <c r="AA319" s="5">
        <v>1</v>
      </c>
      <c r="AB319" s="5">
        <v>0</v>
      </c>
    </row>
    <row r="320" spans="1:28" x14ac:dyDescent="0.2">
      <c r="A320" s="5">
        <v>50</v>
      </c>
      <c r="B320" s="5">
        <v>0</v>
      </c>
      <c r="C320" s="5">
        <v>0</v>
      </c>
      <c r="D320" s="5">
        <v>1</v>
      </c>
      <c r="E320" s="5">
        <v>210</v>
      </c>
      <c r="F320" s="5">
        <f>ROUND(Source!X294,O320)</f>
        <v>0</v>
      </c>
      <c r="G320" s="5" t="s">
        <v>111</v>
      </c>
      <c r="H320" s="5" t="s">
        <v>112</v>
      </c>
      <c r="I320" s="5"/>
      <c r="J320" s="5"/>
      <c r="K320" s="5">
        <v>210</v>
      </c>
      <c r="L320" s="5">
        <v>25</v>
      </c>
      <c r="M320" s="5">
        <v>3</v>
      </c>
      <c r="N320" s="5" t="s">
        <v>3</v>
      </c>
      <c r="O320" s="5">
        <v>0</v>
      </c>
      <c r="P320" s="5">
        <f>ROUND(Source!DP294,O320)</f>
        <v>0</v>
      </c>
      <c r="Q320" s="5"/>
      <c r="R320" s="5"/>
      <c r="S320" s="5"/>
      <c r="T320" s="5"/>
      <c r="U320" s="5"/>
      <c r="V320" s="5"/>
      <c r="W320" s="5">
        <v>0</v>
      </c>
      <c r="X320" s="5">
        <v>1</v>
      </c>
      <c r="Y320" s="5">
        <v>0</v>
      </c>
      <c r="Z320" s="5">
        <v>0</v>
      </c>
      <c r="AA320" s="5">
        <v>1</v>
      </c>
      <c r="AB320" s="5">
        <v>0</v>
      </c>
    </row>
    <row r="321" spans="1:255" x14ac:dyDescent="0.2">
      <c r="A321" s="5">
        <v>50</v>
      </c>
      <c r="B321" s="5">
        <v>0</v>
      </c>
      <c r="C321" s="5">
        <v>0</v>
      </c>
      <c r="D321" s="5">
        <v>1</v>
      </c>
      <c r="E321" s="5">
        <v>211</v>
      </c>
      <c r="F321" s="5">
        <f>ROUND(Source!Y294,O321)</f>
        <v>0</v>
      </c>
      <c r="G321" s="5" t="s">
        <v>113</v>
      </c>
      <c r="H321" s="5" t="s">
        <v>114</v>
      </c>
      <c r="I321" s="5"/>
      <c r="J321" s="5"/>
      <c r="K321" s="5">
        <v>211</v>
      </c>
      <c r="L321" s="5">
        <v>26</v>
      </c>
      <c r="M321" s="5">
        <v>3</v>
      </c>
      <c r="N321" s="5" t="s">
        <v>3</v>
      </c>
      <c r="O321" s="5">
        <v>0</v>
      </c>
      <c r="P321" s="5">
        <f>ROUND(Source!DQ294,O321)</f>
        <v>0</v>
      </c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>
        <v>0</v>
      </c>
      <c r="AA321" s="5">
        <v>1</v>
      </c>
      <c r="AB321" s="5">
        <v>0</v>
      </c>
    </row>
    <row r="322" spans="1:255" x14ac:dyDescent="0.2">
      <c r="A322" s="5">
        <v>50</v>
      </c>
      <c r="B322" s="5">
        <v>0</v>
      </c>
      <c r="C322" s="5">
        <v>0</v>
      </c>
      <c r="D322" s="5">
        <v>1</v>
      </c>
      <c r="E322" s="5">
        <v>224</v>
      </c>
      <c r="F322" s="5">
        <f>ROUND(Source!AR294,O322)</f>
        <v>0</v>
      </c>
      <c r="G322" s="5" t="s">
        <v>115</v>
      </c>
      <c r="H322" s="5" t="s">
        <v>116</v>
      </c>
      <c r="I322" s="5"/>
      <c r="J322" s="5"/>
      <c r="K322" s="5">
        <v>224</v>
      </c>
      <c r="L322" s="5">
        <v>27</v>
      </c>
      <c r="M322" s="5">
        <v>3</v>
      </c>
      <c r="N322" s="5" t="s">
        <v>3</v>
      </c>
      <c r="O322" s="5">
        <v>0</v>
      </c>
      <c r="P322" s="5">
        <f>ROUND(Source!EJ294,O322)</f>
        <v>0</v>
      </c>
      <c r="Q322" s="5"/>
      <c r="R322" s="5"/>
      <c r="S322" s="5"/>
      <c r="T322" s="5"/>
      <c r="U322" s="5"/>
      <c r="V322" s="5"/>
      <c r="W322" s="5">
        <v>0</v>
      </c>
      <c r="X322" s="5">
        <v>1</v>
      </c>
      <c r="Y322" s="5">
        <v>0</v>
      </c>
      <c r="Z322" s="5">
        <v>0</v>
      </c>
      <c r="AA322" s="5">
        <v>1</v>
      </c>
      <c r="AB322" s="5">
        <v>0</v>
      </c>
    </row>
    <row r="324" spans="1:255" x14ac:dyDescent="0.2">
      <c r="A324" s="1">
        <v>4</v>
      </c>
      <c r="B324" s="1">
        <v>0</v>
      </c>
      <c r="C324" s="1"/>
      <c r="D324" s="1">
        <f>ROW(A349)</f>
        <v>349</v>
      </c>
      <c r="E324" s="1"/>
      <c r="F324" s="1" t="s">
        <v>158</v>
      </c>
      <c r="G324" s="1" t="s">
        <v>189</v>
      </c>
      <c r="H324" s="1" t="s">
        <v>3</v>
      </c>
      <c r="I324" s="1">
        <v>0</v>
      </c>
      <c r="J324" s="1"/>
      <c r="K324" s="1">
        <v>-1</v>
      </c>
      <c r="L324" s="1"/>
      <c r="M324" s="1" t="s">
        <v>3</v>
      </c>
      <c r="N324" s="1"/>
      <c r="O324" s="1"/>
      <c r="P324" s="1"/>
      <c r="Q324" s="1"/>
      <c r="R324" s="1"/>
      <c r="S324" s="1">
        <v>0</v>
      </c>
      <c r="T324" s="1">
        <v>0</v>
      </c>
      <c r="U324" s="1" t="s">
        <v>3</v>
      </c>
      <c r="V324" s="1">
        <v>9</v>
      </c>
      <c r="W324" s="1"/>
      <c r="X324" s="1"/>
      <c r="Y324" s="1"/>
      <c r="Z324" s="1"/>
      <c r="AA324" s="1"/>
      <c r="AB324" s="1" t="s">
        <v>3</v>
      </c>
      <c r="AC324" s="1" t="s">
        <v>3</v>
      </c>
      <c r="AD324" s="1" t="s">
        <v>3</v>
      </c>
      <c r="AE324" s="1" t="s">
        <v>3</v>
      </c>
      <c r="AF324" s="1" t="s">
        <v>3</v>
      </c>
      <c r="AG324" s="1" t="s">
        <v>3</v>
      </c>
      <c r="AH324" s="1"/>
      <c r="AI324" s="1"/>
      <c r="AJ324" s="1"/>
      <c r="AK324" s="1"/>
      <c r="AL324" s="1"/>
      <c r="AM324" s="1"/>
      <c r="AN324" s="1"/>
      <c r="AO324" s="1"/>
      <c r="AP324" s="1" t="s">
        <v>3</v>
      </c>
      <c r="AQ324" s="1" t="s">
        <v>3</v>
      </c>
      <c r="AR324" s="1" t="s">
        <v>3</v>
      </c>
      <c r="AS324" s="1"/>
      <c r="AT324" s="1"/>
      <c r="AU324" s="1"/>
      <c r="AV324" s="1"/>
      <c r="AW324" s="1"/>
      <c r="AX324" s="1"/>
      <c r="AY324" s="1"/>
      <c r="AZ324" s="1" t="s">
        <v>3</v>
      </c>
      <c r="BA324" s="1"/>
      <c r="BB324" s="1" t="s">
        <v>3</v>
      </c>
      <c r="BC324" s="1" t="s">
        <v>3</v>
      </c>
      <c r="BD324" s="1" t="s">
        <v>3</v>
      </c>
      <c r="BE324" s="1" t="s">
        <v>3</v>
      </c>
      <c r="BF324" s="1" t="s">
        <v>3</v>
      </c>
      <c r="BG324" s="1" t="s">
        <v>3</v>
      </c>
      <c r="BH324" s="1" t="s">
        <v>3</v>
      </c>
      <c r="BI324" s="1" t="s">
        <v>3</v>
      </c>
      <c r="BJ324" s="1" t="s">
        <v>3</v>
      </c>
      <c r="BK324" s="1" t="s">
        <v>3</v>
      </c>
      <c r="BL324" s="1" t="s">
        <v>3</v>
      </c>
      <c r="BM324" s="1" t="s">
        <v>3</v>
      </c>
      <c r="BN324" s="1" t="s">
        <v>3</v>
      </c>
      <c r="BO324" s="1" t="s">
        <v>3</v>
      </c>
      <c r="BP324" s="1" t="s">
        <v>3</v>
      </c>
      <c r="BQ324" s="1"/>
      <c r="BR324" s="1"/>
      <c r="BS324" s="1"/>
      <c r="BT324" s="1"/>
      <c r="BU324" s="1"/>
      <c r="BV324" s="1"/>
      <c r="BW324" s="1"/>
      <c r="BX324" s="1">
        <v>0</v>
      </c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>
        <v>0</v>
      </c>
    </row>
    <row r="326" spans="1:255" x14ac:dyDescent="0.2">
      <c r="A326" s="3">
        <v>52</v>
      </c>
      <c r="B326" s="3">
        <f t="shared" ref="B326:G326" si="184">B349</f>
        <v>0</v>
      </c>
      <c r="C326" s="3">
        <f t="shared" si="184"/>
        <v>4</v>
      </c>
      <c r="D326" s="3">
        <f t="shared" si="184"/>
        <v>324</v>
      </c>
      <c r="E326" s="3">
        <f t="shared" si="184"/>
        <v>0</v>
      </c>
      <c r="F326" s="3" t="str">
        <f t="shared" si="184"/>
        <v>7</v>
      </c>
      <c r="G326" s="3" t="str">
        <f t="shared" si="184"/>
        <v>Шкаф мониторинга и диагностики дефектов изоляции КРУЭ-2шт.</v>
      </c>
      <c r="H326" s="3"/>
      <c r="I326" s="3"/>
      <c r="J326" s="3"/>
      <c r="K326" s="3"/>
      <c r="L326" s="3"/>
      <c r="M326" s="3"/>
      <c r="N326" s="3"/>
      <c r="O326" s="3">
        <f t="shared" ref="O326:AT326" si="185">O349</f>
        <v>0</v>
      </c>
      <c r="P326" s="3">
        <f t="shared" si="185"/>
        <v>0</v>
      </c>
      <c r="Q326" s="3">
        <f t="shared" si="185"/>
        <v>0</v>
      </c>
      <c r="R326" s="3">
        <f t="shared" si="185"/>
        <v>0</v>
      </c>
      <c r="S326" s="3">
        <f t="shared" si="185"/>
        <v>0</v>
      </c>
      <c r="T326" s="3">
        <f t="shared" si="185"/>
        <v>0</v>
      </c>
      <c r="U326" s="3">
        <f t="shared" si="185"/>
        <v>0</v>
      </c>
      <c r="V326" s="3">
        <f t="shared" si="185"/>
        <v>0</v>
      </c>
      <c r="W326" s="3">
        <f t="shared" si="185"/>
        <v>0</v>
      </c>
      <c r="X326" s="3">
        <f t="shared" si="185"/>
        <v>0</v>
      </c>
      <c r="Y326" s="3">
        <f t="shared" si="185"/>
        <v>0</v>
      </c>
      <c r="Z326" s="3">
        <f t="shared" si="185"/>
        <v>0</v>
      </c>
      <c r="AA326" s="3">
        <f t="shared" si="185"/>
        <v>0</v>
      </c>
      <c r="AB326" s="3">
        <f t="shared" si="185"/>
        <v>0</v>
      </c>
      <c r="AC326" s="3">
        <f t="shared" si="185"/>
        <v>0</v>
      </c>
      <c r="AD326" s="3">
        <f t="shared" si="185"/>
        <v>0</v>
      </c>
      <c r="AE326" s="3">
        <f t="shared" si="185"/>
        <v>0</v>
      </c>
      <c r="AF326" s="3">
        <f t="shared" si="185"/>
        <v>0</v>
      </c>
      <c r="AG326" s="3">
        <f t="shared" si="185"/>
        <v>0</v>
      </c>
      <c r="AH326" s="3">
        <f t="shared" si="185"/>
        <v>0</v>
      </c>
      <c r="AI326" s="3">
        <f t="shared" si="185"/>
        <v>0</v>
      </c>
      <c r="AJ326" s="3">
        <f t="shared" si="185"/>
        <v>0</v>
      </c>
      <c r="AK326" s="3">
        <f t="shared" si="185"/>
        <v>0</v>
      </c>
      <c r="AL326" s="3">
        <f t="shared" si="185"/>
        <v>0</v>
      </c>
      <c r="AM326" s="3">
        <f t="shared" si="185"/>
        <v>0</v>
      </c>
      <c r="AN326" s="3">
        <f t="shared" si="185"/>
        <v>0</v>
      </c>
      <c r="AO326" s="3">
        <f t="shared" si="185"/>
        <v>0</v>
      </c>
      <c r="AP326" s="3">
        <f t="shared" si="185"/>
        <v>0</v>
      </c>
      <c r="AQ326" s="3">
        <f t="shared" si="185"/>
        <v>0</v>
      </c>
      <c r="AR326" s="3">
        <f t="shared" si="185"/>
        <v>0</v>
      </c>
      <c r="AS326" s="3">
        <f t="shared" si="185"/>
        <v>0</v>
      </c>
      <c r="AT326" s="3">
        <f t="shared" si="185"/>
        <v>0</v>
      </c>
      <c r="AU326" s="3">
        <f t="shared" ref="AU326:BZ326" si="186">AU349</f>
        <v>0</v>
      </c>
      <c r="AV326" s="3">
        <f t="shared" si="186"/>
        <v>0</v>
      </c>
      <c r="AW326" s="3">
        <f t="shared" si="186"/>
        <v>0</v>
      </c>
      <c r="AX326" s="3">
        <f t="shared" si="186"/>
        <v>0</v>
      </c>
      <c r="AY326" s="3">
        <f t="shared" si="186"/>
        <v>0</v>
      </c>
      <c r="AZ326" s="3">
        <f t="shared" si="186"/>
        <v>0</v>
      </c>
      <c r="BA326" s="3">
        <f t="shared" si="186"/>
        <v>0</v>
      </c>
      <c r="BB326" s="3">
        <f t="shared" si="186"/>
        <v>0</v>
      </c>
      <c r="BC326" s="3">
        <f t="shared" si="186"/>
        <v>0</v>
      </c>
      <c r="BD326" s="3">
        <f t="shared" si="186"/>
        <v>0</v>
      </c>
      <c r="BE326" s="3">
        <f t="shared" si="186"/>
        <v>0</v>
      </c>
      <c r="BF326" s="3">
        <f t="shared" si="186"/>
        <v>0</v>
      </c>
      <c r="BG326" s="3">
        <f t="shared" si="186"/>
        <v>0</v>
      </c>
      <c r="BH326" s="3">
        <f t="shared" si="186"/>
        <v>0</v>
      </c>
      <c r="BI326" s="3">
        <f t="shared" si="186"/>
        <v>0</v>
      </c>
      <c r="BJ326" s="3">
        <f t="shared" si="186"/>
        <v>0</v>
      </c>
      <c r="BK326" s="3">
        <f t="shared" si="186"/>
        <v>0</v>
      </c>
      <c r="BL326" s="3">
        <f t="shared" si="186"/>
        <v>0</v>
      </c>
      <c r="BM326" s="3">
        <f t="shared" si="186"/>
        <v>0</v>
      </c>
      <c r="BN326" s="3">
        <f t="shared" si="186"/>
        <v>0</v>
      </c>
      <c r="BO326" s="3">
        <f t="shared" si="186"/>
        <v>0</v>
      </c>
      <c r="BP326" s="3">
        <f t="shared" si="186"/>
        <v>0</v>
      </c>
      <c r="BQ326" s="3">
        <f t="shared" si="186"/>
        <v>0</v>
      </c>
      <c r="BR326" s="3">
        <f t="shared" si="186"/>
        <v>0</v>
      </c>
      <c r="BS326" s="3">
        <f t="shared" si="186"/>
        <v>0</v>
      </c>
      <c r="BT326" s="3">
        <f t="shared" si="186"/>
        <v>0</v>
      </c>
      <c r="BU326" s="3">
        <f t="shared" si="186"/>
        <v>0</v>
      </c>
      <c r="BV326" s="3">
        <f t="shared" si="186"/>
        <v>0</v>
      </c>
      <c r="BW326" s="3">
        <f t="shared" si="186"/>
        <v>0</v>
      </c>
      <c r="BX326" s="3">
        <f t="shared" si="186"/>
        <v>0</v>
      </c>
      <c r="BY326" s="3">
        <f t="shared" si="186"/>
        <v>0</v>
      </c>
      <c r="BZ326" s="3">
        <f t="shared" si="186"/>
        <v>0</v>
      </c>
      <c r="CA326" s="3">
        <f t="shared" ref="CA326:DF326" si="187">CA349</f>
        <v>0</v>
      </c>
      <c r="CB326" s="3">
        <f t="shared" si="187"/>
        <v>0</v>
      </c>
      <c r="CC326" s="3">
        <f t="shared" si="187"/>
        <v>0</v>
      </c>
      <c r="CD326" s="3">
        <f t="shared" si="187"/>
        <v>0</v>
      </c>
      <c r="CE326" s="3">
        <f t="shared" si="187"/>
        <v>0</v>
      </c>
      <c r="CF326" s="3">
        <f t="shared" si="187"/>
        <v>0</v>
      </c>
      <c r="CG326" s="3">
        <f t="shared" si="187"/>
        <v>0</v>
      </c>
      <c r="CH326" s="3">
        <f t="shared" si="187"/>
        <v>0</v>
      </c>
      <c r="CI326" s="3">
        <f t="shared" si="187"/>
        <v>0</v>
      </c>
      <c r="CJ326" s="3">
        <f t="shared" si="187"/>
        <v>0</v>
      </c>
      <c r="CK326" s="3">
        <f t="shared" si="187"/>
        <v>0</v>
      </c>
      <c r="CL326" s="3">
        <f t="shared" si="187"/>
        <v>0</v>
      </c>
      <c r="CM326" s="3">
        <f t="shared" si="187"/>
        <v>0</v>
      </c>
      <c r="CN326" s="3">
        <f t="shared" si="187"/>
        <v>0</v>
      </c>
      <c r="CO326" s="3">
        <f t="shared" si="187"/>
        <v>0</v>
      </c>
      <c r="CP326" s="3">
        <f t="shared" si="187"/>
        <v>0</v>
      </c>
      <c r="CQ326" s="3">
        <f t="shared" si="187"/>
        <v>0</v>
      </c>
      <c r="CR326" s="3">
        <f t="shared" si="187"/>
        <v>0</v>
      </c>
      <c r="CS326" s="3">
        <f t="shared" si="187"/>
        <v>0</v>
      </c>
      <c r="CT326" s="3">
        <f t="shared" si="187"/>
        <v>0</v>
      </c>
      <c r="CU326" s="3">
        <f t="shared" si="187"/>
        <v>0</v>
      </c>
      <c r="CV326" s="3">
        <f t="shared" si="187"/>
        <v>0</v>
      </c>
      <c r="CW326" s="3">
        <f t="shared" si="187"/>
        <v>0</v>
      </c>
      <c r="CX326" s="3">
        <f t="shared" si="187"/>
        <v>0</v>
      </c>
      <c r="CY326" s="3">
        <f t="shared" si="187"/>
        <v>0</v>
      </c>
      <c r="CZ326" s="3">
        <f t="shared" si="187"/>
        <v>0</v>
      </c>
      <c r="DA326" s="3">
        <f t="shared" si="187"/>
        <v>0</v>
      </c>
      <c r="DB326" s="3">
        <f t="shared" si="187"/>
        <v>0</v>
      </c>
      <c r="DC326" s="3">
        <f t="shared" si="187"/>
        <v>0</v>
      </c>
      <c r="DD326" s="3">
        <f t="shared" si="187"/>
        <v>0</v>
      </c>
      <c r="DE326" s="3">
        <f t="shared" si="187"/>
        <v>0</v>
      </c>
      <c r="DF326" s="3">
        <f t="shared" si="187"/>
        <v>0</v>
      </c>
      <c r="DG326" s="4">
        <f t="shared" ref="DG326:EL326" si="188">DG349</f>
        <v>0</v>
      </c>
      <c r="DH326" s="4">
        <f t="shared" si="188"/>
        <v>0</v>
      </c>
      <c r="DI326" s="4">
        <f t="shared" si="188"/>
        <v>0</v>
      </c>
      <c r="DJ326" s="4">
        <f t="shared" si="188"/>
        <v>0</v>
      </c>
      <c r="DK326" s="4">
        <f t="shared" si="188"/>
        <v>0</v>
      </c>
      <c r="DL326" s="4">
        <f t="shared" si="188"/>
        <v>0</v>
      </c>
      <c r="DM326" s="4">
        <f t="shared" si="188"/>
        <v>0</v>
      </c>
      <c r="DN326" s="4">
        <f t="shared" si="188"/>
        <v>0</v>
      </c>
      <c r="DO326" s="4">
        <f t="shared" si="188"/>
        <v>0</v>
      </c>
      <c r="DP326" s="4">
        <f t="shared" si="188"/>
        <v>0</v>
      </c>
      <c r="DQ326" s="4">
        <f t="shared" si="188"/>
        <v>0</v>
      </c>
      <c r="DR326" s="4">
        <f t="shared" si="188"/>
        <v>0</v>
      </c>
      <c r="DS326" s="4">
        <f t="shared" si="188"/>
        <v>0</v>
      </c>
      <c r="DT326" s="4">
        <f t="shared" si="188"/>
        <v>0</v>
      </c>
      <c r="DU326" s="4">
        <f t="shared" si="188"/>
        <v>0</v>
      </c>
      <c r="DV326" s="4">
        <f t="shared" si="188"/>
        <v>0</v>
      </c>
      <c r="DW326" s="4">
        <f t="shared" si="188"/>
        <v>0</v>
      </c>
      <c r="DX326" s="4">
        <f t="shared" si="188"/>
        <v>0</v>
      </c>
      <c r="DY326" s="4">
        <f t="shared" si="188"/>
        <v>0</v>
      </c>
      <c r="DZ326" s="4">
        <f t="shared" si="188"/>
        <v>0</v>
      </c>
      <c r="EA326" s="4">
        <f t="shared" si="188"/>
        <v>0</v>
      </c>
      <c r="EB326" s="4">
        <f t="shared" si="188"/>
        <v>0</v>
      </c>
      <c r="EC326" s="4">
        <f t="shared" si="188"/>
        <v>0</v>
      </c>
      <c r="ED326" s="4">
        <f t="shared" si="188"/>
        <v>0</v>
      </c>
      <c r="EE326" s="4">
        <f t="shared" si="188"/>
        <v>0</v>
      </c>
      <c r="EF326" s="4">
        <f t="shared" si="188"/>
        <v>0</v>
      </c>
      <c r="EG326" s="4">
        <f t="shared" si="188"/>
        <v>0</v>
      </c>
      <c r="EH326" s="4">
        <f t="shared" si="188"/>
        <v>0</v>
      </c>
      <c r="EI326" s="4">
        <f t="shared" si="188"/>
        <v>0</v>
      </c>
      <c r="EJ326" s="4">
        <f t="shared" si="188"/>
        <v>0</v>
      </c>
      <c r="EK326" s="4">
        <f t="shared" si="188"/>
        <v>0</v>
      </c>
      <c r="EL326" s="4">
        <f t="shared" si="188"/>
        <v>0</v>
      </c>
      <c r="EM326" s="4">
        <f t="shared" ref="EM326:FR326" si="189">EM349</f>
        <v>0</v>
      </c>
      <c r="EN326" s="4">
        <f t="shared" si="189"/>
        <v>0</v>
      </c>
      <c r="EO326" s="4">
        <f t="shared" si="189"/>
        <v>0</v>
      </c>
      <c r="EP326" s="4">
        <f t="shared" si="189"/>
        <v>0</v>
      </c>
      <c r="EQ326" s="4">
        <f t="shared" si="189"/>
        <v>0</v>
      </c>
      <c r="ER326" s="4">
        <f t="shared" si="189"/>
        <v>0</v>
      </c>
      <c r="ES326" s="4">
        <f t="shared" si="189"/>
        <v>0</v>
      </c>
      <c r="ET326" s="4">
        <f t="shared" si="189"/>
        <v>0</v>
      </c>
      <c r="EU326" s="4">
        <f t="shared" si="189"/>
        <v>0</v>
      </c>
      <c r="EV326" s="4">
        <f t="shared" si="189"/>
        <v>0</v>
      </c>
      <c r="EW326" s="4">
        <f t="shared" si="189"/>
        <v>0</v>
      </c>
      <c r="EX326" s="4">
        <f t="shared" si="189"/>
        <v>0</v>
      </c>
      <c r="EY326" s="4">
        <f t="shared" si="189"/>
        <v>0</v>
      </c>
      <c r="EZ326" s="4">
        <f t="shared" si="189"/>
        <v>0</v>
      </c>
      <c r="FA326" s="4">
        <f t="shared" si="189"/>
        <v>0</v>
      </c>
      <c r="FB326" s="4">
        <f t="shared" si="189"/>
        <v>0</v>
      </c>
      <c r="FC326" s="4">
        <f t="shared" si="189"/>
        <v>0</v>
      </c>
      <c r="FD326" s="4">
        <f t="shared" si="189"/>
        <v>0</v>
      </c>
      <c r="FE326" s="4">
        <f t="shared" si="189"/>
        <v>0</v>
      </c>
      <c r="FF326" s="4">
        <f t="shared" si="189"/>
        <v>0</v>
      </c>
      <c r="FG326" s="4">
        <f t="shared" si="189"/>
        <v>0</v>
      </c>
      <c r="FH326" s="4">
        <f t="shared" si="189"/>
        <v>0</v>
      </c>
      <c r="FI326" s="4">
        <f t="shared" si="189"/>
        <v>0</v>
      </c>
      <c r="FJ326" s="4">
        <f t="shared" si="189"/>
        <v>0</v>
      </c>
      <c r="FK326" s="4">
        <f t="shared" si="189"/>
        <v>0</v>
      </c>
      <c r="FL326" s="4">
        <f t="shared" si="189"/>
        <v>0</v>
      </c>
      <c r="FM326" s="4">
        <f t="shared" si="189"/>
        <v>0</v>
      </c>
      <c r="FN326" s="4">
        <f t="shared" si="189"/>
        <v>0</v>
      </c>
      <c r="FO326" s="4">
        <f t="shared" si="189"/>
        <v>0</v>
      </c>
      <c r="FP326" s="4">
        <f t="shared" si="189"/>
        <v>0</v>
      </c>
      <c r="FQ326" s="4">
        <f t="shared" si="189"/>
        <v>0</v>
      </c>
      <c r="FR326" s="4">
        <f t="shared" si="189"/>
        <v>0</v>
      </c>
      <c r="FS326" s="4">
        <f t="shared" ref="FS326:GX326" si="190">FS349</f>
        <v>0</v>
      </c>
      <c r="FT326" s="4">
        <f t="shared" si="190"/>
        <v>0</v>
      </c>
      <c r="FU326" s="4">
        <f t="shared" si="190"/>
        <v>0</v>
      </c>
      <c r="FV326" s="4">
        <f t="shared" si="190"/>
        <v>0</v>
      </c>
      <c r="FW326" s="4">
        <f t="shared" si="190"/>
        <v>0</v>
      </c>
      <c r="FX326" s="4">
        <f t="shared" si="190"/>
        <v>0</v>
      </c>
      <c r="FY326" s="4">
        <f t="shared" si="190"/>
        <v>0</v>
      </c>
      <c r="FZ326" s="4">
        <f t="shared" si="190"/>
        <v>0</v>
      </c>
      <c r="GA326" s="4">
        <f t="shared" si="190"/>
        <v>0</v>
      </c>
      <c r="GB326" s="4">
        <f t="shared" si="190"/>
        <v>0</v>
      </c>
      <c r="GC326" s="4">
        <f t="shared" si="190"/>
        <v>0</v>
      </c>
      <c r="GD326" s="4">
        <f t="shared" si="190"/>
        <v>0</v>
      </c>
      <c r="GE326" s="4">
        <f t="shared" si="190"/>
        <v>0</v>
      </c>
      <c r="GF326" s="4">
        <f t="shared" si="190"/>
        <v>0</v>
      </c>
      <c r="GG326" s="4">
        <f t="shared" si="190"/>
        <v>0</v>
      </c>
      <c r="GH326" s="4">
        <f t="shared" si="190"/>
        <v>0</v>
      </c>
      <c r="GI326" s="4">
        <f t="shared" si="190"/>
        <v>0</v>
      </c>
      <c r="GJ326" s="4">
        <f t="shared" si="190"/>
        <v>0</v>
      </c>
      <c r="GK326" s="4">
        <f t="shared" si="190"/>
        <v>0</v>
      </c>
      <c r="GL326" s="4">
        <f t="shared" si="190"/>
        <v>0</v>
      </c>
      <c r="GM326" s="4">
        <f t="shared" si="190"/>
        <v>0</v>
      </c>
      <c r="GN326" s="4">
        <f t="shared" si="190"/>
        <v>0</v>
      </c>
      <c r="GO326" s="4">
        <f t="shared" si="190"/>
        <v>0</v>
      </c>
      <c r="GP326" s="4">
        <f t="shared" si="190"/>
        <v>0</v>
      </c>
      <c r="GQ326" s="4">
        <f t="shared" si="190"/>
        <v>0</v>
      </c>
      <c r="GR326" s="4">
        <f t="shared" si="190"/>
        <v>0</v>
      </c>
      <c r="GS326" s="4">
        <f t="shared" si="190"/>
        <v>0</v>
      </c>
      <c r="GT326" s="4">
        <f t="shared" si="190"/>
        <v>0</v>
      </c>
      <c r="GU326" s="4">
        <f t="shared" si="190"/>
        <v>0</v>
      </c>
      <c r="GV326" s="4">
        <f t="shared" si="190"/>
        <v>0</v>
      </c>
      <c r="GW326" s="4">
        <f t="shared" si="190"/>
        <v>0</v>
      </c>
      <c r="GX326" s="4">
        <f t="shared" si="190"/>
        <v>0</v>
      </c>
    </row>
    <row r="328" spans="1:255" x14ac:dyDescent="0.2">
      <c r="A328" s="2">
        <v>17</v>
      </c>
      <c r="B328" s="2">
        <v>0</v>
      </c>
      <c r="C328" s="2"/>
      <c r="D328" s="2"/>
      <c r="E328" s="2" t="s">
        <v>3</v>
      </c>
      <c r="F328" s="2" t="s">
        <v>128</v>
      </c>
      <c r="G328" s="2" t="s">
        <v>129</v>
      </c>
      <c r="H328" s="2" t="s">
        <v>130</v>
      </c>
      <c r="I328" s="2">
        <v>0</v>
      </c>
      <c r="J328" s="2">
        <v>0</v>
      </c>
      <c r="K328" s="2">
        <v>0</v>
      </c>
      <c r="L328" s="2"/>
      <c r="M328" s="2"/>
      <c r="N328" s="2"/>
      <c r="O328" s="2">
        <f>ROUND(CP328,2)</f>
        <v>0</v>
      </c>
      <c r="P328" s="2">
        <f>ROUND(CQ328*I328,2)</f>
        <v>0</v>
      </c>
      <c r="Q328" s="2">
        <f>ROUND(CR328*I328,2)</f>
        <v>0</v>
      </c>
      <c r="R328" s="2">
        <f>ROUND(CS328*I328,2)</f>
        <v>0</v>
      </c>
      <c r="S328" s="2">
        <f>ROUND(CT328*I328,2)</f>
        <v>0</v>
      </c>
      <c r="T328" s="2">
        <f>ROUND(CU328*I328,2)</f>
        <v>0</v>
      </c>
      <c r="U328" s="2">
        <f t="shared" ref="U328:U347" si="191">ROUND(CV328*I328,7)</f>
        <v>0</v>
      </c>
      <c r="V328" s="2">
        <f t="shared" ref="V328:V347" si="192">ROUND(CW328*I328,7)</f>
        <v>0</v>
      </c>
      <c r="W328" s="2">
        <f>ROUND(CX328*I328,2)</f>
        <v>0</v>
      </c>
      <c r="X328" s="2">
        <f>ROUND(CY328,2)</f>
        <v>0</v>
      </c>
      <c r="Y328" s="2">
        <f>ROUND(CZ328,2)</f>
        <v>0</v>
      </c>
      <c r="Z328" s="2"/>
      <c r="AA328" s="2">
        <v>-1</v>
      </c>
      <c r="AB328" s="2">
        <f t="shared" ref="AB328:AB347" si="193">ROUND((AC328+AD328+AF328),2)</f>
        <v>3.08</v>
      </c>
      <c r="AC328" s="2">
        <f t="shared" ref="AC328:AE329" si="194">ROUND((ES328),2)</f>
        <v>0</v>
      </c>
      <c r="AD328" s="2">
        <f t="shared" si="194"/>
        <v>0</v>
      </c>
      <c r="AE328" s="2">
        <f t="shared" si="194"/>
        <v>0</v>
      </c>
      <c r="AF328" s="2">
        <f>ROUND(((EV328*ROUND(1.3,7))),2)</f>
        <v>3.08</v>
      </c>
      <c r="AG328" s="2">
        <f t="shared" ref="AG328:AG347" si="195">ROUND((AP328),2)</f>
        <v>0</v>
      </c>
      <c r="AH328" s="2">
        <f>((EW328*ROUND(1.3,7)))</f>
        <v>0.19500000000000001</v>
      </c>
      <c r="AI328" s="2">
        <f>(EX328)</f>
        <v>0</v>
      </c>
      <c r="AJ328" s="2">
        <f t="shared" ref="AJ328:AJ347" si="196">(AS328)</f>
        <v>0</v>
      </c>
      <c r="AK328" s="2">
        <v>2.37</v>
      </c>
      <c r="AL328" s="2">
        <v>0</v>
      </c>
      <c r="AM328" s="2">
        <v>0</v>
      </c>
      <c r="AN328" s="2">
        <v>0</v>
      </c>
      <c r="AO328" s="2">
        <v>2.37</v>
      </c>
      <c r="AP328" s="2">
        <v>0</v>
      </c>
      <c r="AQ328" s="2">
        <v>0.15</v>
      </c>
      <c r="AR328" s="2">
        <v>0</v>
      </c>
      <c r="AS328" s="2">
        <v>0</v>
      </c>
      <c r="AT328" s="2">
        <v>0</v>
      </c>
      <c r="AU328" s="2">
        <v>0</v>
      </c>
      <c r="AV328" s="2">
        <v>1</v>
      </c>
      <c r="AW328" s="2">
        <v>1</v>
      </c>
      <c r="AX328" s="2"/>
      <c r="AY328" s="2"/>
      <c r="AZ328" s="2">
        <v>1</v>
      </c>
      <c r="BA328" s="2">
        <v>1</v>
      </c>
      <c r="BB328" s="2">
        <v>1</v>
      </c>
      <c r="BC328" s="2">
        <v>1</v>
      </c>
      <c r="BD328" s="2" t="s">
        <v>3</v>
      </c>
      <c r="BE328" s="2" t="s">
        <v>3</v>
      </c>
      <c r="BF328" s="2" t="s">
        <v>3</v>
      </c>
      <c r="BG328" s="2" t="s">
        <v>3</v>
      </c>
      <c r="BH328" s="2">
        <v>0</v>
      </c>
      <c r="BI328" s="2">
        <v>0</v>
      </c>
      <c r="BJ328" s="2" t="s">
        <v>131</v>
      </c>
      <c r="BK328" s="2"/>
      <c r="BL328" s="2"/>
      <c r="BM328" s="2">
        <v>381</v>
      </c>
      <c r="BN328" s="2">
        <v>0</v>
      </c>
      <c r="BO328" s="2" t="s">
        <v>3</v>
      </c>
      <c r="BP328" s="2">
        <v>0</v>
      </c>
      <c r="BQ328" s="2">
        <v>0</v>
      </c>
      <c r="BR328" s="2">
        <v>0</v>
      </c>
      <c r="BS328" s="2">
        <v>1</v>
      </c>
      <c r="BT328" s="2">
        <v>1</v>
      </c>
      <c r="BU328" s="2">
        <v>1</v>
      </c>
      <c r="BV328" s="2">
        <v>1</v>
      </c>
      <c r="BW328" s="2">
        <v>1</v>
      </c>
      <c r="BX328" s="2">
        <v>1</v>
      </c>
      <c r="BY328" s="2" t="s">
        <v>3</v>
      </c>
      <c r="BZ328" s="2">
        <v>0</v>
      </c>
      <c r="CA328" s="2">
        <v>0</v>
      </c>
      <c r="CB328" s="2" t="s">
        <v>3</v>
      </c>
      <c r="CC328" s="2"/>
      <c r="CD328" s="2"/>
      <c r="CE328" s="2">
        <v>0</v>
      </c>
      <c r="CF328" s="2">
        <v>0</v>
      </c>
      <c r="CG328" s="2">
        <v>0</v>
      </c>
      <c r="CH328" s="2"/>
      <c r="CI328" s="2"/>
      <c r="CJ328" s="2"/>
      <c r="CK328" s="2"/>
      <c r="CL328" s="2"/>
      <c r="CM328" s="2">
        <v>0</v>
      </c>
      <c r="CN328" s="2" t="s">
        <v>26</v>
      </c>
      <c r="CO328" s="2">
        <v>0</v>
      </c>
      <c r="CP328" s="2">
        <f t="shared" ref="CP328:CP347" si="197">(P328+Q328+S328)</f>
        <v>0</v>
      </c>
      <c r="CQ328" s="2">
        <f t="shared" ref="CQ328:CQ347" si="198">AC328*BC328</f>
        <v>0</v>
      </c>
      <c r="CR328" s="2">
        <f>AD328*BB328</f>
        <v>0</v>
      </c>
      <c r="CS328" s="2">
        <f t="shared" ref="CS328:CS347" si="199">AE328*BS328</f>
        <v>0</v>
      </c>
      <c r="CT328" s="2">
        <f t="shared" ref="CT328:CT347" si="200">AF328*BA328</f>
        <v>3.08</v>
      </c>
      <c r="CU328" s="2">
        <f t="shared" ref="CU328:CU347" si="201">AG328</f>
        <v>0</v>
      </c>
      <c r="CV328" s="2">
        <f t="shared" ref="CV328:CV347" si="202">AH328</f>
        <v>0.19500000000000001</v>
      </c>
      <c r="CW328" s="2">
        <f t="shared" ref="CW328:CW347" si="203">AI328</f>
        <v>0</v>
      </c>
      <c r="CX328" s="2">
        <f t="shared" ref="CX328:CX347" si="204">AJ328</f>
        <v>0</v>
      </c>
      <c r="CY328" s="2">
        <f>0</f>
        <v>0</v>
      </c>
      <c r="CZ328" s="2">
        <f>0</f>
        <v>0</v>
      </c>
      <c r="DA328" s="2"/>
      <c r="DB328" s="2"/>
      <c r="DC328" s="2" t="s">
        <v>3</v>
      </c>
      <c r="DD328" s="2" t="s">
        <v>3</v>
      </c>
      <c r="DE328" s="2" t="s">
        <v>3</v>
      </c>
      <c r="DF328" s="2" t="s">
        <v>3</v>
      </c>
      <c r="DG328" s="2" t="s">
        <v>27</v>
      </c>
      <c r="DH328" s="2" t="s">
        <v>3</v>
      </c>
      <c r="DI328" s="2" t="s">
        <v>27</v>
      </c>
      <c r="DJ328" s="2" t="s">
        <v>3</v>
      </c>
      <c r="DK328" s="2" t="s">
        <v>3</v>
      </c>
      <c r="DL328" s="2" t="s">
        <v>3</v>
      </c>
      <c r="DM328" s="2" t="s">
        <v>3</v>
      </c>
      <c r="DN328" s="2">
        <v>0</v>
      </c>
      <c r="DO328" s="2">
        <v>0</v>
      </c>
      <c r="DP328" s="2">
        <v>1</v>
      </c>
      <c r="DQ328" s="2">
        <v>1</v>
      </c>
      <c r="DR328" s="2"/>
      <c r="DS328" s="2"/>
      <c r="DT328" s="2"/>
      <c r="DU328" s="2">
        <v>1013</v>
      </c>
      <c r="DV328" s="2" t="s">
        <v>130</v>
      </c>
      <c r="DW328" s="2" t="s">
        <v>130</v>
      </c>
      <c r="DX328" s="2">
        <v>1</v>
      </c>
      <c r="DY328" s="2"/>
      <c r="DZ328" s="2" t="s">
        <v>3</v>
      </c>
      <c r="EA328" s="2" t="s">
        <v>3</v>
      </c>
      <c r="EB328" s="2" t="s">
        <v>3</v>
      </c>
      <c r="EC328" s="2" t="s">
        <v>3</v>
      </c>
      <c r="ED328" s="2"/>
      <c r="EE328" s="2">
        <v>0</v>
      </c>
      <c r="EF328" s="2">
        <v>0</v>
      </c>
      <c r="EG328" s="2" t="s">
        <v>3</v>
      </c>
      <c r="EH328" s="2">
        <v>0</v>
      </c>
      <c r="EI328" s="2" t="s">
        <v>3</v>
      </c>
      <c r="EJ328" s="2">
        <v>0</v>
      </c>
      <c r="EK328" s="2">
        <v>381</v>
      </c>
      <c r="EL328" s="2" t="s">
        <v>3</v>
      </c>
      <c r="EM328" s="2" t="s">
        <v>3</v>
      </c>
      <c r="EN328" s="2"/>
      <c r="EO328" s="2" t="s">
        <v>28</v>
      </c>
      <c r="EP328" s="2"/>
      <c r="EQ328" s="2">
        <v>132096</v>
      </c>
      <c r="ER328" s="2">
        <v>2.37</v>
      </c>
      <c r="ES328" s="2">
        <v>0</v>
      </c>
      <c r="ET328" s="2">
        <v>0</v>
      </c>
      <c r="EU328" s="2">
        <v>0</v>
      </c>
      <c r="EV328" s="2">
        <v>2.37</v>
      </c>
      <c r="EW328" s="2">
        <v>0.15</v>
      </c>
      <c r="EX328" s="2">
        <v>0</v>
      </c>
      <c r="EY328" s="2">
        <v>0</v>
      </c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>
        <v>0</v>
      </c>
      <c r="FR328" s="2">
        <v>0</v>
      </c>
      <c r="FS328" s="2">
        <v>0</v>
      </c>
      <c r="FT328" s="2"/>
      <c r="FU328" s="2"/>
      <c r="FV328" s="2"/>
      <c r="FW328" s="2"/>
      <c r="FX328" s="2">
        <v>0</v>
      </c>
      <c r="FY328" s="2">
        <v>0</v>
      </c>
      <c r="FZ328" s="2"/>
      <c r="GA328" s="2" t="s">
        <v>3</v>
      </c>
      <c r="GB328" s="2"/>
      <c r="GC328" s="2"/>
      <c r="GD328" s="2">
        <v>1</v>
      </c>
      <c r="GE328" s="2"/>
      <c r="GF328" s="2">
        <v>1779724524</v>
      </c>
      <c r="GG328" s="2">
        <v>2</v>
      </c>
      <c r="GH328" s="2">
        <v>1</v>
      </c>
      <c r="GI328" s="2">
        <v>-2</v>
      </c>
      <c r="GJ328" s="2">
        <v>0</v>
      </c>
      <c r="GK328" s="2">
        <v>0</v>
      </c>
      <c r="GL328" s="2">
        <f>ROUND(IF(AND(BH328=3,BI328=3,FS328&lt;&gt;0),P328,0),2)</f>
        <v>0</v>
      </c>
      <c r="GM328" s="2">
        <f>ROUND(O328+X328+Y328,2)+GX328</f>
        <v>0</v>
      </c>
      <c r="GN328" s="2">
        <f t="shared" ref="GN328:GN347" si="205">IF(OR(BI328=0,BI328=1),GM328-GX328,0)</f>
        <v>0</v>
      </c>
      <c r="GO328" s="2">
        <f t="shared" ref="GO328:GO347" si="206">IF(BI328=2,GM328-GX328,0)</f>
        <v>0</v>
      </c>
      <c r="GP328" s="2">
        <f t="shared" ref="GP328:GP347" si="207">IF(BI328=4,GM328-GX328,0)</f>
        <v>0</v>
      </c>
      <c r="GQ328" s="2"/>
      <c r="GR328" s="2">
        <v>0</v>
      </c>
      <c r="GS328" s="2">
        <v>3</v>
      </c>
      <c r="GT328" s="2">
        <v>0</v>
      </c>
      <c r="GU328" s="2" t="s">
        <v>3</v>
      </c>
      <c r="GV328" s="2">
        <f t="shared" ref="GV328:GV347" si="208">ROUND((GT328),2)</f>
        <v>0</v>
      </c>
      <c r="GW328" s="2">
        <v>1</v>
      </c>
      <c r="GX328" s="2">
        <f>ROUND(HC328*I328,2)</f>
        <v>0</v>
      </c>
      <c r="GY328" s="2"/>
      <c r="GZ328" s="2"/>
      <c r="HA328" s="2">
        <v>0</v>
      </c>
      <c r="HB328" s="2">
        <v>0</v>
      </c>
      <c r="HC328" s="2">
        <f t="shared" ref="HC328:HC347" si="209">GV328*GW328</f>
        <v>0</v>
      </c>
      <c r="HD328" s="2"/>
      <c r="HE328" s="2" t="s">
        <v>3</v>
      </c>
      <c r="HF328" s="2" t="s">
        <v>3</v>
      </c>
      <c r="HG328" s="2"/>
      <c r="HH328" s="2"/>
      <c r="HI328" s="2"/>
      <c r="HJ328" s="2"/>
      <c r="HK328" s="2"/>
      <c r="HL328" s="2"/>
      <c r="HM328" s="2" t="s">
        <v>3</v>
      </c>
      <c r="HN328" s="2" t="s">
        <v>3</v>
      </c>
      <c r="HO328" s="2" t="s">
        <v>3</v>
      </c>
      <c r="HP328" s="2" t="s">
        <v>3</v>
      </c>
      <c r="HQ328" s="2" t="s">
        <v>3</v>
      </c>
      <c r="HR328" s="2"/>
      <c r="HS328" s="2">
        <v>0</v>
      </c>
      <c r="HT328" s="2"/>
      <c r="HU328" s="2"/>
      <c r="HV328" s="2"/>
      <c r="HW328" s="2"/>
      <c r="HX328" s="2"/>
      <c r="HY328" s="2"/>
      <c r="HZ328" s="2"/>
      <c r="IA328" s="2"/>
      <c r="IB328" s="2"/>
      <c r="IC328" s="2"/>
      <c r="ID328" s="2"/>
      <c r="IE328" s="2"/>
      <c r="IF328" s="2"/>
      <c r="IG328" s="2"/>
      <c r="IH328" s="2"/>
      <c r="II328" s="2"/>
      <c r="IJ328" s="2"/>
      <c r="IK328" s="2">
        <v>0</v>
      </c>
      <c r="IL328" s="2"/>
      <c r="IM328" s="2"/>
      <c r="IN328" s="2"/>
      <c r="IO328" s="2"/>
      <c r="IP328" s="2"/>
      <c r="IQ328" s="2"/>
      <c r="IR328" s="2"/>
      <c r="IS328" s="2"/>
      <c r="IT328" s="2"/>
      <c r="IU328" s="2"/>
    </row>
    <row r="329" spans="1:255" x14ac:dyDescent="0.2">
      <c r="A329">
        <v>17</v>
      </c>
      <c r="B329">
        <v>0</v>
      </c>
      <c r="E329" t="s">
        <v>3</v>
      </c>
      <c r="F329" t="s">
        <v>128</v>
      </c>
      <c r="G329" t="s">
        <v>129</v>
      </c>
      <c r="H329" t="s">
        <v>130</v>
      </c>
      <c r="I329">
        <v>0</v>
      </c>
      <c r="J329">
        <v>0</v>
      </c>
      <c r="K329">
        <v>0</v>
      </c>
      <c r="O329">
        <f>ROUND(CP329,0)</f>
        <v>0</v>
      </c>
      <c r="P329">
        <f>ROUND(CQ329*I329,0)</f>
        <v>0</v>
      </c>
      <c r="Q329">
        <f>ROUND(CR329*I329,0)</f>
        <v>0</v>
      </c>
      <c r="R329">
        <f>ROUND(CS329*I329,0)</f>
        <v>0</v>
      </c>
      <c r="S329">
        <f>ROUND(CT329*I329,0)</f>
        <v>0</v>
      </c>
      <c r="T329">
        <f>ROUND(CU329*I329,0)</f>
        <v>0</v>
      </c>
      <c r="U329">
        <f t="shared" si="191"/>
        <v>0</v>
      </c>
      <c r="V329">
        <f t="shared" si="192"/>
        <v>0</v>
      </c>
      <c r="W329">
        <f>ROUND(CX329*I329,0)</f>
        <v>0</v>
      </c>
      <c r="X329">
        <f>ROUND(CY329,0)</f>
        <v>0</v>
      </c>
      <c r="Y329">
        <f>ROUND(CZ329,0)</f>
        <v>0</v>
      </c>
      <c r="AA329">
        <v>-1</v>
      </c>
      <c r="AB329">
        <f t="shared" si="193"/>
        <v>3.08</v>
      </c>
      <c r="AC329">
        <f t="shared" si="194"/>
        <v>0</v>
      </c>
      <c r="AD329">
        <f t="shared" si="194"/>
        <v>0</v>
      </c>
      <c r="AE329">
        <f t="shared" si="194"/>
        <v>0</v>
      </c>
      <c r="AF329">
        <f>ROUND(((EV329*ROUND(1.3,7))),2)</f>
        <v>3.08</v>
      </c>
      <c r="AG329">
        <f t="shared" si="195"/>
        <v>0</v>
      </c>
      <c r="AH329">
        <f>((EW329*ROUND(1.3,7)))</f>
        <v>0.19500000000000001</v>
      </c>
      <c r="AI329">
        <f>(EX329)</f>
        <v>0</v>
      </c>
      <c r="AJ329">
        <f t="shared" si="196"/>
        <v>0</v>
      </c>
      <c r="AK329">
        <v>2.37</v>
      </c>
      <c r="AL329">
        <v>0</v>
      </c>
      <c r="AM329">
        <v>0</v>
      </c>
      <c r="AN329">
        <v>0</v>
      </c>
      <c r="AO329">
        <v>2.37</v>
      </c>
      <c r="AP329">
        <v>0</v>
      </c>
      <c r="AQ329">
        <v>0.15</v>
      </c>
      <c r="AR329">
        <v>0</v>
      </c>
      <c r="AS329">
        <v>0</v>
      </c>
      <c r="AT329">
        <v>0</v>
      </c>
      <c r="AU329">
        <v>0</v>
      </c>
      <c r="AV329">
        <v>1</v>
      </c>
      <c r="AW329">
        <v>1</v>
      </c>
      <c r="AZ329">
        <v>1</v>
      </c>
      <c r="BA329">
        <v>1</v>
      </c>
      <c r="BB329">
        <v>1</v>
      </c>
      <c r="BC329">
        <v>1</v>
      </c>
      <c r="BD329" t="s">
        <v>3</v>
      </c>
      <c r="BE329" t="s">
        <v>3</v>
      </c>
      <c r="BF329" t="s">
        <v>3</v>
      </c>
      <c r="BG329" t="s">
        <v>3</v>
      </c>
      <c r="BH329">
        <v>0</v>
      </c>
      <c r="BI329">
        <v>0</v>
      </c>
      <c r="BJ329" t="s">
        <v>131</v>
      </c>
      <c r="BM329">
        <v>381</v>
      </c>
      <c r="BN329">
        <v>0</v>
      </c>
      <c r="BO329" t="s">
        <v>3</v>
      </c>
      <c r="BP329">
        <v>0</v>
      </c>
      <c r="BQ329">
        <v>0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3</v>
      </c>
      <c r="BZ329">
        <v>0</v>
      </c>
      <c r="CA329">
        <v>0</v>
      </c>
      <c r="CB329" t="s">
        <v>3</v>
      </c>
      <c r="CE329">
        <v>0</v>
      </c>
      <c r="CF329">
        <v>0</v>
      </c>
      <c r="CG329">
        <v>0</v>
      </c>
      <c r="CM329">
        <v>0</v>
      </c>
      <c r="CN329" t="s">
        <v>26</v>
      </c>
      <c r="CO329">
        <v>0</v>
      </c>
      <c r="CP329">
        <f t="shared" si="197"/>
        <v>0</v>
      </c>
      <c r="CQ329">
        <f t="shared" si="198"/>
        <v>0</v>
      </c>
      <c r="CR329">
        <f>AD329*BB329</f>
        <v>0</v>
      </c>
      <c r="CS329">
        <f t="shared" si="199"/>
        <v>0</v>
      </c>
      <c r="CT329">
        <f t="shared" si="200"/>
        <v>3.08</v>
      </c>
      <c r="CU329">
        <f t="shared" si="201"/>
        <v>0</v>
      </c>
      <c r="CV329">
        <f t="shared" si="202"/>
        <v>0.19500000000000001</v>
      </c>
      <c r="CW329">
        <f t="shared" si="203"/>
        <v>0</v>
      </c>
      <c r="CX329">
        <f t="shared" si="204"/>
        <v>0</v>
      </c>
      <c r="CY329">
        <f>0</f>
        <v>0</v>
      </c>
      <c r="CZ329">
        <f>0</f>
        <v>0</v>
      </c>
      <c r="DC329" t="s">
        <v>3</v>
      </c>
      <c r="DD329" t="s">
        <v>3</v>
      </c>
      <c r="DE329" t="s">
        <v>3</v>
      </c>
      <c r="DF329" t="s">
        <v>3</v>
      </c>
      <c r="DG329" t="s">
        <v>27</v>
      </c>
      <c r="DH329" t="s">
        <v>3</v>
      </c>
      <c r="DI329" t="s">
        <v>27</v>
      </c>
      <c r="DJ329" t="s">
        <v>3</v>
      </c>
      <c r="DK329" t="s">
        <v>3</v>
      </c>
      <c r="DL329" t="s">
        <v>3</v>
      </c>
      <c r="DM329" t="s">
        <v>3</v>
      </c>
      <c r="DN329">
        <v>0</v>
      </c>
      <c r="DO329">
        <v>0</v>
      </c>
      <c r="DP329">
        <v>1</v>
      </c>
      <c r="DQ329">
        <v>1</v>
      </c>
      <c r="DU329">
        <v>1013</v>
      </c>
      <c r="DV329" t="s">
        <v>130</v>
      </c>
      <c r="DW329" t="s">
        <v>130</v>
      </c>
      <c r="DX329">
        <v>1</v>
      </c>
      <c r="DZ329" t="s">
        <v>3</v>
      </c>
      <c r="EA329" t="s">
        <v>3</v>
      </c>
      <c r="EB329" t="s">
        <v>3</v>
      </c>
      <c r="EC329" t="s">
        <v>3</v>
      </c>
      <c r="EE329">
        <v>0</v>
      </c>
      <c r="EF329">
        <v>0</v>
      </c>
      <c r="EG329" t="s">
        <v>3</v>
      </c>
      <c r="EH329">
        <v>0</v>
      </c>
      <c r="EI329" t="s">
        <v>3</v>
      </c>
      <c r="EJ329">
        <v>0</v>
      </c>
      <c r="EK329">
        <v>381</v>
      </c>
      <c r="EL329" t="s">
        <v>3</v>
      </c>
      <c r="EM329" t="s">
        <v>3</v>
      </c>
      <c r="EO329" t="s">
        <v>28</v>
      </c>
      <c r="EQ329">
        <v>132096</v>
      </c>
      <c r="ER329">
        <v>2.37</v>
      </c>
      <c r="ES329">
        <v>0</v>
      </c>
      <c r="ET329">
        <v>0</v>
      </c>
      <c r="EU329">
        <v>0</v>
      </c>
      <c r="EV329">
        <v>2.37</v>
      </c>
      <c r="EW329">
        <v>0.15</v>
      </c>
      <c r="EX329">
        <v>0</v>
      </c>
      <c r="EY329">
        <v>0</v>
      </c>
      <c r="FQ329">
        <v>0</v>
      </c>
      <c r="FR329">
        <v>0</v>
      </c>
      <c r="FS329">
        <v>0</v>
      </c>
      <c r="FX329">
        <v>0</v>
      </c>
      <c r="FY329">
        <v>0</v>
      </c>
      <c r="GA329" t="s">
        <v>3</v>
      </c>
      <c r="GD329">
        <v>1</v>
      </c>
      <c r="GF329">
        <v>1779724524</v>
      </c>
      <c r="GG329">
        <v>2</v>
      </c>
      <c r="GH329">
        <v>1</v>
      </c>
      <c r="GI329">
        <v>-2</v>
      </c>
      <c r="GJ329">
        <v>0</v>
      </c>
      <c r="GK329">
        <v>0</v>
      </c>
      <c r="GL329">
        <f>ROUND(IF(AND(BH329=3,BI329=3,FS329&lt;&gt;0),P329,0),0)</f>
        <v>0</v>
      </c>
      <c r="GM329">
        <f>ROUND(O329+X329+Y329,0)+GX329</f>
        <v>0</v>
      </c>
      <c r="GN329">
        <f t="shared" si="205"/>
        <v>0</v>
      </c>
      <c r="GO329">
        <f t="shared" si="206"/>
        <v>0</v>
      </c>
      <c r="GP329">
        <f t="shared" si="207"/>
        <v>0</v>
      </c>
      <c r="GR329">
        <v>0</v>
      </c>
      <c r="GS329">
        <v>3</v>
      </c>
      <c r="GT329">
        <v>0</v>
      </c>
      <c r="GU329" t="s">
        <v>3</v>
      </c>
      <c r="GV329">
        <f t="shared" si="208"/>
        <v>0</v>
      </c>
      <c r="GW329">
        <v>1</v>
      </c>
      <c r="GX329">
        <f>ROUND(HC329*I329,0)</f>
        <v>0</v>
      </c>
      <c r="HA329">
        <v>0</v>
      </c>
      <c r="HB329">
        <v>0</v>
      </c>
      <c r="HC329">
        <f t="shared" si="209"/>
        <v>0</v>
      </c>
      <c r="HE329" t="s">
        <v>3</v>
      </c>
      <c r="HF329" t="s">
        <v>3</v>
      </c>
      <c r="HM329" t="s">
        <v>3</v>
      </c>
      <c r="HN329" t="s">
        <v>3</v>
      </c>
      <c r="HO329" t="s">
        <v>3</v>
      </c>
      <c r="HP329" t="s">
        <v>3</v>
      </c>
      <c r="HQ329" t="s">
        <v>3</v>
      </c>
      <c r="HS329">
        <v>0</v>
      </c>
      <c r="IK329">
        <v>0</v>
      </c>
    </row>
    <row r="330" spans="1:255" x14ac:dyDescent="0.2">
      <c r="A330" s="2">
        <v>17</v>
      </c>
      <c r="B330" s="2">
        <v>0</v>
      </c>
      <c r="C330" s="2">
        <f>ROW(SmtRes!A98)</f>
        <v>98</v>
      </c>
      <c r="D330" s="2">
        <f>ROW(EtalonRes!A98)</f>
        <v>98</v>
      </c>
      <c r="E330" s="2" t="s">
        <v>3</v>
      </c>
      <c r="F330" s="2" t="s">
        <v>132</v>
      </c>
      <c r="G330" s="2" t="s">
        <v>129</v>
      </c>
      <c r="H330" s="2" t="s">
        <v>133</v>
      </c>
      <c r="I330" s="2">
        <f>ROUND(ROUND((1*2)/100,4),7)</f>
        <v>0.02</v>
      </c>
      <c r="J330" s="2">
        <v>0</v>
      </c>
      <c r="K330" s="2">
        <f>ROUND(ROUND((1*2)/100,4),7)</f>
        <v>0.02</v>
      </c>
      <c r="L330" s="2"/>
      <c r="M330" s="2"/>
      <c r="N330" s="2"/>
      <c r="O330" s="2">
        <f>ROUND(CP330,2)</f>
        <v>3.45</v>
      </c>
      <c r="P330" s="2">
        <f>ROUND(CQ330*I330,2)</f>
        <v>0</v>
      </c>
      <c r="Q330" s="2">
        <f>ROUND(CR330*I330,2)</f>
        <v>0</v>
      </c>
      <c r="R330" s="2">
        <f>ROUND(CS330*I330,2)</f>
        <v>0</v>
      </c>
      <c r="S330" s="2">
        <f>ROUND(CT330*I330,2)</f>
        <v>3.45</v>
      </c>
      <c r="T330" s="2">
        <f>ROUND(CU330*I330,2)</f>
        <v>0</v>
      </c>
      <c r="U330" s="2">
        <f t="shared" si="191"/>
        <v>0.26956799999999997</v>
      </c>
      <c r="V330" s="2">
        <f t="shared" si="192"/>
        <v>0</v>
      </c>
      <c r="W330" s="2">
        <f>ROUND(CX330*I330,2)</f>
        <v>0</v>
      </c>
      <c r="X330" s="2">
        <f>ROUND(CY330,2)</f>
        <v>2.5499999999999998</v>
      </c>
      <c r="Y330" s="2">
        <f>ROUND(CZ330,2)</f>
        <v>1.24</v>
      </c>
      <c r="Z330" s="2"/>
      <c r="AA330" s="2">
        <v>-1</v>
      </c>
      <c r="AB330" s="2">
        <f t="shared" si="193"/>
        <v>172.59</v>
      </c>
      <c r="AC330" s="2">
        <f t="shared" ref="AC330:AC347" si="210">ROUND((ES330),2)</f>
        <v>0</v>
      </c>
      <c r="AD330" s="2">
        <f>ROUND(((((ET330*ROUND((0.3+1),7)))-((EU330*ROUND((0.3+1),7))))+AE330),2)</f>
        <v>0</v>
      </c>
      <c r="AE330" s="2">
        <f>ROUND(((EU330*ROUND((0.3+1),7))),2)</f>
        <v>0</v>
      </c>
      <c r="AF330" s="2">
        <f>ROUND(((EV330*ROUND(((0.3+1)*0.8),7))),2)</f>
        <v>172.59</v>
      </c>
      <c r="AG330" s="2">
        <f t="shared" si="195"/>
        <v>0</v>
      </c>
      <c r="AH330" s="2">
        <f>((EW330*ROUND(((0.3+1)*0.8),7)))</f>
        <v>13.478400000000001</v>
      </c>
      <c r="AI330" s="2">
        <f>((EX330*ROUND((0.3+1),7)))</f>
        <v>0</v>
      </c>
      <c r="AJ330" s="2">
        <f t="shared" si="196"/>
        <v>0</v>
      </c>
      <c r="AK330" s="2">
        <v>165.95</v>
      </c>
      <c r="AL330" s="2">
        <v>0</v>
      </c>
      <c r="AM330" s="2">
        <v>0</v>
      </c>
      <c r="AN330" s="2">
        <v>0</v>
      </c>
      <c r="AO330" s="2">
        <v>165.95</v>
      </c>
      <c r="AP330" s="2">
        <v>0</v>
      </c>
      <c r="AQ330" s="2">
        <v>12.96</v>
      </c>
      <c r="AR330" s="2">
        <v>0</v>
      </c>
      <c r="AS330" s="2">
        <v>0</v>
      </c>
      <c r="AT330" s="2">
        <v>74</v>
      </c>
      <c r="AU330" s="2">
        <v>36</v>
      </c>
      <c r="AV330" s="2">
        <v>1</v>
      </c>
      <c r="AW330" s="2">
        <v>1</v>
      </c>
      <c r="AX330" s="2"/>
      <c r="AY330" s="2"/>
      <c r="AZ330" s="2">
        <v>1</v>
      </c>
      <c r="BA330" s="2">
        <v>1</v>
      </c>
      <c r="BB330" s="2">
        <v>1</v>
      </c>
      <c r="BC330" s="2">
        <v>1</v>
      </c>
      <c r="BD330" s="2" t="s">
        <v>3</v>
      </c>
      <c r="BE330" s="2" t="s">
        <v>3</v>
      </c>
      <c r="BF330" s="2" t="s">
        <v>3</v>
      </c>
      <c r="BG330" s="2" t="s">
        <v>3</v>
      </c>
      <c r="BH330" s="2">
        <v>0</v>
      </c>
      <c r="BI330" s="2">
        <v>4</v>
      </c>
      <c r="BJ330" s="2" t="s">
        <v>134</v>
      </c>
      <c r="BK330" s="2"/>
      <c r="BL330" s="2"/>
      <c r="BM330" s="2">
        <v>200001</v>
      </c>
      <c r="BN330" s="2">
        <v>0</v>
      </c>
      <c r="BO330" s="2" t="s">
        <v>3</v>
      </c>
      <c r="BP330" s="2">
        <v>0</v>
      </c>
      <c r="BQ330" s="2">
        <v>4</v>
      </c>
      <c r="BR330" s="2">
        <v>0</v>
      </c>
      <c r="BS330" s="2">
        <v>1</v>
      </c>
      <c r="BT330" s="2">
        <v>1</v>
      </c>
      <c r="BU330" s="2">
        <v>1</v>
      </c>
      <c r="BV330" s="2">
        <v>1</v>
      </c>
      <c r="BW330" s="2">
        <v>1</v>
      </c>
      <c r="BX330" s="2">
        <v>1</v>
      </c>
      <c r="BY330" s="2" t="s">
        <v>3</v>
      </c>
      <c r="BZ330" s="2">
        <v>74</v>
      </c>
      <c r="CA330" s="2">
        <v>36</v>
      </c>
      <c r="CB330" s="2" t="s">
        <v>3</v>
      </c>
      <c r="CC330" s="2"/>
      <c r="CD330" s="2"/>
      <c r="CE330" s="2">
        <v>0</v>
      </c>
      <c r="CF330" s="2">
        <v>0</v>
      </c>
      <c r="CG330" s="2">
        <v>0</v>
      </c>
      <c r="CH330" s="2"/>
      <c r="CI330" s="2"/>
      <c r="CJ330" s="2"/>
      <c r="CK330" s="2"/>
      <c r="CL330" s="2"/>
      <c r="CM330" s="2">
        <v>0</v>
      </c>
      <c r="CN330" s="2" t="s">
        <v>280</v>
      </c>
      <c r="CO330" s="2">
        <v>0</v>
      </c>
      <c r="CP330" s="2">
        <f t="shared" si="197"/>
        <v>3.45</v>
      </c>
      <c r="CQ330" s="2">
        <f t="shared" si="198"/>
        <v>0</v>
      </c>
      <c r="CR330" s="2">
        <f>((((ET330*ROUND((0.3+1),7)))*BB330-((EU330*ROUND((0.3+1),7)))*BS330)+AE330*BS330)</f>
        <v>0</v>
      </c>
      <c r="CS330" s="2">
        <f t="shared" si="199"/>
        <v>0</v>
      </c>
      <c r="CT330" s="2">
        <f t="shared" si="200"/>
        <v>172.59</v>
      </c>
      <c r="CU330" s="2">
        <f t="shared" si="201"/>
        <v>0</v>
      </c>
      <c r="CV330" s="2">
        <f t="shared" si="202"/>
        <v>13.478400000000001</v>
      </c>
      <c r="CW330" s="2">
        <f t="shared" si="203"/>
        <v>0</v>
      </c>
      <c r="CX330" s="2">
        <f t="shared" si="204"/>
        <v>0</v>
      </c>
      <c r="CY330" s="2">
        <f>(((S330+R330)*AT330)/100)</f>
        <v>2.5529999999999999</v>
      </c>
      <c r="CZ330" s="2">
        <f>(((S330+R330)*AU330)/100)</f>
        <v>1.242</v>
      </c>
      <c r="DA330" s="2"/>
      <c r="DB330" s="2"/>
      <c r="DC330" s="2" t="s">
        <v>3</v>
      </c>
      <c r="DD330" s="2" t="s">
        <v>3</v>
      </c>
      <c r="DE330" s="2" t="s">
        <v>33</v>
      </c>
      <c r="DF330" s="2" t="s">
        <v>33</v>
      </c>
      <c r="DG330" s="2" t="s">
        <v>34</v>
      </c>
      <c r="DH330" s="2" t="s">
        <v>3</v>
      </c>
      <c r="DI330" s="2" t="s">
        <v>34</v>
      </c>
      <c r="DJ330" s="2" t="s">
        <v>33</v>
      </c>
      <c r="DK330" s="2" t="s">
        <v>3</v>
      </c>
      <c r="DL330" s="2" t="s">
        <v>3</v>
      </c>
      <c r="DM330" s="2" t="s">
        <v>3</v>
      </c>
      <c r="DN330" s="2">
        <v>0</v>
      </c>
      <c r="DO330" s="2">
        <v>0</v>
      </c>
      <c r="DP330" s="2">
        <v>1</v>
      </c>
      <c r="DQ330" s="2">
        <v>1</v>
      </c>
      <c r="DR330" s="2"/>
      <c r="DS330" s="2"/>
      <c r="DT330" s="2"/>
      <c r="DU330" s="2">
        <v>1013</v>
      </c>
      <c r="DV330" s="2" t="s">
        <v>133</v>
      </c>
      <c r="DW330" s="2" t="s">
        <v>133</v>
      </c>
      <c r="DX330" s="2">
        <v>1</v>
      </c>
      <c r="DY330" s="2"/>
      <c r="DZ330" s="2" t="s">
        <v>3</v>
      </c>
      <c r="EA330" s="2" t="s">
        <v>3</v>
      </c>
      <c r="EB330" s="2" t="s">
        <v>3</v>
      </c>
      <c r="EC330" s="2" t="s">
        <v>3</v>
      </c>
      <c r="ED330" s="2"/>
      <c r="EE330" s="2">
        <v>56793215</v>
      </c>
      <c r="EF330" s="2">
        <v>4</v>
      </c>
      <c r="EG330" s="2" t="s">
        <v>35</v>
      </c>
      <c r="EH330" s="2">
        <v>83</v>
      </c>
      <c r="EI330" s="2" t="s">
        <v>35</v>
      </c>
      <c r="EJ330" s="2">
        <v>4</v>
      </c>
      <c r="EK330" s="2">
        <v>200001</v>
      </c>
      <c r="EL330" s="2" t="s">
        <v>36</v>
      </c>
      <c r="EM330" s="2" t="s">
        <v>37</v>
      </c>
      <c r="EN330" s="2"/>
      <c r="EO330" s="2" t="s">
        <v>38</v>
      </c>
      <c r="EP330" s="2"/>
      <c r="EQ330" s="2">
        <v>132096</v>
      </c>
      <c r="ER330" s="2">
        <v>165.95</v>
      </c>
      <c r="ES330" s="2">
        <v>0</v>
      </c>
      <c r="ET330" s="2">
        <v>0</v>
      </c>
      <c r="EU330" s="2">
        <v>0</v>
      </c>
      <c r="EV330" s="2">
        <v>165.95</v>
      </c>
      <c r="EW330" s="2">
        <v>12.96</v>
      </c>
      <c r="EX330" s="2">
        <v>0</v>
      </c>
      <c r="EY330" s="2">
        <v>0</v>
      </c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  <c r="FM330" s="2"/>
      <c r="FN330" s="2"/>
      <c r="FO330" s="2"/>
      <c r="FP330" s="2"/>
      <c r="FQ330" s="2">
        <v>0</v>
      </c>
      <c r="FR330" s="2">
        <v>0</v>
      </c>
      <c r="FS330" s="2">
        <v>0</v>
      </c>
      <c r="FT330" s="2"/>
      <c r="FU330" s="2"/>
      <c r="FV330" s="2"/>
      <c r="FW330" s="2"/>
      <c r="FX330" s="2">
        <v>74</v>
      </c>
      <c r="FY330" s="2">
        <v>36</v>
      </c>
      <c r="FZ330" s="2"/>
      <c r="GA330" s="2" t="s">
        <v>3</v>
      </c>
      <c r="GB330" s="2"/>
      <c r="GC330" s="2"/>
      <c r="GD330" s="2">
        <v>1</v>
      </c>
      <c r="GE330" s="2"/>
      <c r="GF330" s="2">
        <v>-500447206</v>
      </c>
      <c r="GG330" s="2">
        <v>2</v>
      </c>
      <c r="GH330" s="2">
        <v>1</v>
      </c>
      <c r="GI330" s="2">
        <v>-2</v>
      </c>
      <c r="GJ330" s="2">
        <v>0</v>
      </c>
      <c r="GK330" s="2">
        <v>0</v>
      </c>
      <c r="GL330" s="2">
        <f>ROUND(IF(AND(BH330=3,BI330=3,FS330&lt;&gt;0),P330,0),2)</f>
        <v>0</v>
      </c>
      <c r="GM330" s="2">
        <f>ROUND(O330+X330+Y330,2)+GX330</f>
        <v>7.24</v>
      </c>
      <c r="GN330" s="2">
        <f t="shared" si="205"/>
        <v>0</v>
      </c>
      <c r="GO330" s="2">
        <f t="shared" si="206"/>
        <v>0</v>
      </c>
      <c r="GP330" s="2">
        <f t="shared" si="207"/>
        <v>7.24</v>
      </c>
      <c r="GQ330" s="2"/>
      <c r="GR330" s="2">
        <v>0</v>
      </c>
      <c r="GS330" s="2">
        <v>3</v>
      </c>
      <c r="GT330" s="2">
        <v>0</v>
      </c>
      <c r="GU330" s="2" t="s">
        <v>3</v>
      </c>
      <c r="GV330" s="2">
        <f t="shared" si="208"/>
        <v>0</v>
      </c>
      <c r="GW330" s="2">
        <v>1</v>
      </c>
      <c r="GX330" s="2">
        <f>ROUND(HC330*I330,2)</f>
        <v>0</v>
      </c>
      <c r="GY330" s="2"/>
      <c r="GZ330" s="2"/>
      <c r="HA330" s="2">
        <v>0</v>
      </c>
      <c r="HB330" s="2">
        <v>0</v>
      </c>
      <c r="HC330" s="2">
        <f t="shared" si="209"/>
        <v>0</v>
      </c>
      <c r="HD330" s="2"/>
      <c r="HE330" s="2" t="s">
        <v>3</v>
      </c>
      <c r="HF330" s="2" t="s">
        <v>3</v>
      </c>
      <c r="HG330" s="2"/>
      <c r="HH330" s="2"/>
      <c r="HI330" s="2"/>
      <c r="HJ330" s="2"/>
      <c r="HK330" s="2"/>
      <c r="HL330" s="2"/>
      <c r="HM330" s="2" t="s">
        <v>3</v>
      </c>
      <c r="HN330" s="2" t="s">
        <v>39</v>
      </c>
      <c r="HO330" s="2" t="s">
        <v>40</v>
      </c>
      <c r="HP330" s="2" t="s">
        <v>35</v>
      </c>
      <c r="HQ330" s="2" t="s">
        <v>35</v>
      </c>
      <c r="HR330" s="2"/>
      <c r="HS330" s="2">
        <v>0</v>
      </c>
      <c r="HT330" s="2"/>
      <c r="HU330" s="2"/>
      <c r="HV330" s="2"/>
      <c r="HW330" s="2"/>
      <c r="HX330" s="2"/>
      <c r="HY330" s="2"/>
      <c r="HZ330" s="2"/>
      <c r="IA330" s="2"/>
      <c r="IB330" s="2"/>
      <c r="IC330" s="2"/>
      <c r="ID330" s="2"/>
      <c r="IE330" s="2"/>
      <c r="IF330" s="2"/>
      <c r="IG330" s="2"/>
      <c r="IH330" s="2"/>
      <c r="II330" s="2"/>
      <c r="IJ330" s="2"/>
      <c r="IK330" s="2">
        <v>0</v>
      </c>
      <c r="IL330" s="2"/>
      <c r="IM330" s="2"/>
      <c r="IN330" s="2"/>
      <c r="IO330" s="2"/>
      <c r="IP330" s="2"/>
      <c r="IQ330" s="2"/>
      <c r="IR330" s="2"/>
      <c r="IS330" s="2"/>
      <c r="IT330" s="2"/>
      <c r="IU330" s="2"/>
    </row>
    <row r="331" spans="1:255" x14ac:dyDescent="0.2">
      <c r="A331">
        <v>17</v>
      </c>
      <c r="B331">
        <v>0</v>
      </c>
      <c r="C331">
        <f>ROW(SmtRes!A100)</f>
        <v>100</v>
      </c>
      <c r="D331">
        <f>ROW(EtalonRes!A100)</f>
        <v>100</v>
      </c>
      <c r="E331" t="s">
        <v>3</v>
      </c>
      <c r="F331" t="s">
        <v>132</v>
      </c>
      <c r="G331" t="s">
        <v>129</v>
      </c>
      <c r="H331" t="s">
        <v>133</v>
      </c>
      <c r="I331">
        <f>ROUND(ROUND((1*2)/100,4),7)</f>
        <v>0.02</v>
      </c>
      <c r="J331">
        <v>0</v>
      </c>
      <c r="K331">
        <f>ROUND(ROUND((1*2)/100,4),7)</f>
        <v>0.02</v>
      </c>
      <c r="O331">
        <f>ROUND(CP331,0)</f>
        <v>176</v>
      </c>
      <c r="P331">
        <f>ROUND(CQ331*I331,0)</f>
        <v>0</v>
      </c>
      <c r="Q331">
        <f>ROUND(CR331*I331,0)</f>
        <v>0</v>
      </c>
      <c r="R331">
        <f>ROUND(CS331*I331,0)</f>
        <v>0</v>
      </c>
      <c r="S331">
        <f>ROUND(CT331*I331,0)</f>
        <v>176</v>
      </c>
      <c r="T331">
        <f>ROUND(CU331*I331,0)</f>
        <v>0</v>
      </c>
      <c r="U331">
        <f t="shared" si="191"/>
        <v>0.26956799999999997</v>
      </c>
      <c r="V331">
        <f t="shared" si="192"/>
        <v>0</v>
      </c>
      <c r="W331">
        <f>ROUND(CX331*I331,0)</f>
        <v>0</v>
      </c>
      <c r="X331">
        <f>ROUND(CY331,0)</f>
        <v>130</v>
      </c>
      <c r="Y331">
        <f>ROUND(CZ331,0)</f>
        <v>63</v>
      </c>
      <c r="AA331">
        <v>-1</v>
      </c>
      <c r="AB331">
        <f t="shared" si="193"/>
        <v>172.59</v>
      </c>
      <c r="AC331">
        <f t="shared" si="210"/>
        <v>0</v>
      </c>
      <c r="AD331">
        <f>ROUND(((((ET331*ROUND((0.3+1),7)))-((EU331*ROUND((0.3+1),7))))+AE331),2)</f>
        <v>0</v>
      </c>
      <c r="AE331">
        <f>ROUND(((EU331*ROUND((0.3+1),7))),2)</f>
        <v>0</v>
      </c>
      <c r="AF331">
        <f>ROUND(((EV331*ROUND(((0.3+1)*0.8),7))),2)</f>
        <v>172.59</v>
      </c>
      <c r="AG331">
        <f t="shared" si="195"/>
        <v>0</v>
      </c>
      <c r="AH331">
        <f>((EW331*ROUND(((0.3+1)*0.8),7)))</f>
        <v>13.478400000000001</v>
      </c>
      <c r="AI331">
        <f>((EX331*ROUND((0.3+1),7)))</f>
        <v>0</v>
      </c>
      <c r="AJ331">
        <f t="shared" si="196"/>
        <v>0</v>
      </c>
      <c r="AK331">
        <v>165.95</v>
      </c>
      <c r="AL331">
        <v>0</v>
      </c>
      <c r="AM331">
        <v>0</v>
      </c>
      <c r="AN331">
        <v>0</v>
      </c>
      <c r="AO331">
        <v>165.95</v>
      </c>
      <c r="AP331">
        <v>0</v>
      </c>
      <c r="AQ331">
        <v>12.96</v>
      </c>
      <c r="AR331">
        <v>0</v>
      </c>
      <c r="AS331">
        <v>0</v>
      </c>
      <c r="AT331">
        <v>74</v>
      </c>
      <c r="AU331">
        <v>36</v>
      </c>
      <c r="AV331">
        <v>1</v>
      </c>
      <c r="AW331">
        <v>1</v>
      </c>
      <c r="AZ331">
        <v>1</v>
      </c>
      <c r="BA331">
        <v>50.93</v>
      </c>
      <c r="BB331">
        <v>1</v>
      </c>
      <c r="BC331">
        <v>1</v>
      </c>
      <c r="BD331" t="s">
        <v>3</v>
      </c>
      <c r="BE331" t="s">
        <v>3</v>
      </c>
      <c r="BF331" t="s">
        <v>3</v>
      </c>
      <c r="BG331" t="s">
        <v>3</v>
      </c>
      <c r="BH331">
        <v>0</v>
      </c>
      <c r="BI331">
        <v>4</v>
      </c>
      <c r="BJ331" t="s">
        <v>134</v>
      </c>
      <c r="BM331">
        <v>200001</v>
      </c>
      <c r="BN331">
        <v>0</v>
      </c>
      <c r="BO331" t="s">
        <v>3</v>
      </c>
      <c r="BP331">
        <v>0</v>
      </c>
      <c r="BQ331">
        <v>4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3</v>
      </c>
      <c r="BZ331">
        <v>74</v>
      </c>
      <c r="CA331">
        <v>36</v>
      </c>
      <c r="CB331" t="s">
        <v>3</v>
      </c>
      <c r="CE331">
        <v>0</v>
      </c>
      <c r="CF331">
        <v>0</v>
      </c>
      <c r="CG331">
        <v>0</v>
      </c>
      <c r="CM331">
        <v>0</v>
      </c>
      <c r="CN331" t="s">
        <v>280</v>
      </c>
      <c r="CO331">
        <v>0</v>
      </c>
      <c r="CP331">
        <f t="shared" si="197"/>
        <v>176</v>
      </c>
      <c r="CQ331">
        <f t="shared" si="198"/>
        <v>0</v>
      </c>
      <c r="CR331">
        <f>((((ET331*ROUND((0.3+1),7)))*BB331-((EU331*ROUND((0.3+1),7)))*BS331)+AE331*BS331)</f>
        <v>0</v>
      </c>
      <c r="CS331">
        <f t="shared" si="199"/>
        <v>0</v>
      </c>
      <c r="CT331">
        <f t="shared" si="200"/>
        <v>8790.0087000000003</v>
      </c>
      <c r="CU331">
        <f t="shared" si="201"/>
        <v>0</v>
      </c>
      <c r="CV331">
        <f t="shared" si="202"/>
        <v>13.478400000000001</v>
      </c>
      <c r="CW331">
        <f t="shared" si="203"/>
        <v>0</v>
      </c>
      <c r="CX331">
        <f t="shared" si="204"/>
        <v>0</v>
      </c>
      <c r="CY331">
        <f>(((S331+R331)*AT331)/100)</f>
        <v>130.24</v>
      </c>
      <c r="CZ331">
        <f>(((S331+R331)*AU331)/100)</f>
        <v>63.36</v>
      </c>
      <c r="DC331" t="s">
        <v>3</v>
      </c>
      <c r="DD331" t="s">
        <v>3</v>
      </c>
      <c r="DE331" t="s">
        <v>33</v>
      </c>
      <c r="DF331" t="s">
        <v>33</v>
      </c>
      <c r="DG331" t="s">
        <v>34</v>
      </c>
      <c r="DH331" t="s">
        <v>3</v>
      </c>
      <c r="DI331" t="s">
        <v>34</v>
      </c>
      <c r="DJ331" t="s">
        <v>33</v>
      </c>
      <c r="DK331" t="s">
        <v>3</v>
      </c>
      <c r="DL331" t="s">
        <v>3</v>
      </c>
      <c r="DM331" t="s">
        <v>3</v>
      </c>
      <c r="DN331">
        <v>0</v>
      </c>
      <c r="DO331">
        <v>0</v>
      </c>
      <c r="DP331">
        <v>1</v>
      </c>
      <c r="DQ331">
        <v>1</v>
      </c>
      <c r="DU331">
        <v>1013</v>
      </c>
      <c r="DV331" t="s">
        <v>133</v>
      </c>
      <c r="DW331" t="s">
        <v>133</v>
      </c>
      <c r="DX331">
        <v>1</v>
      </c>
      <c r="DZ331" t="s">
        <v>3</v>
      </c>
      <c r="EA331" t="s">
        <v>3</v>
      </c>
      <c r="EB331" t="s">
        <v>3</v>
      </c>
      <c r="EC331" t="s">
        <v>3</v>
      </c>
      <c r="EE331">
        <v>56793215</v>
      </c>
      <c r="EF331">
        <v>4</v>
      </c>
      <c r="EG331" t="s">
        <v>35</v>
      </c>
      <c r="EH331">
        <v>83</v>
      </c>
      <c r="EI331" t="s">
        <v>35</v>
      </c>
      <c r="EJ331">
        <v>4</v>
      </c>
      <c r="EK331">
        <v>200001</v>
      </c>
      <c r="EL331" t="s">
        <v>36</v>
      </c>
      <c r="EM331" t="s">
        <v>37</v>
      </c>
      <c r="EO331" t="s">
        <v>38</v>
      </c>
      <c r="EQ331">
        <v>132096</v>
      </c>
      <c r="ER331">
        <v>165.95</v>
      </c>
      <c r="ES331">
        <v>0</v>
      </c>
      <c r="ET331">
        <v>0</v>
      </c>
      <c r="EU331">
        <v>0</v>
      </c>
      <c r="EV331">
        <v>165.95</v>
      </c>
      <c r="EW331">
        <v>12.96</v>
      </c>
      <c r="EX331">
        <v>0</v>
      </c>
      <c r="EY331">
        <v>0</v>
      </c>
      <c r="FQ331">
        <v>0</v>
      </c>
      <c r="FR331">
        <v>0</v>
      </c>
      <c r="FS331">
        <v>0</v>
      </c>
      <c r="FX331">
        <v>74</v>
      </c>
      <c r="FY331">
        <v>36</v>
      </c>
      <c r="GA331" t="s">
        <v>3</v>
      </c>
      <c r="GD331">
        <v>1</v>
      </c>
      <c r="GF331">
        <v>-500447206</v>
      </c>
      <c r="GG331">
        <v>2</v>
      </c>
      <c r="GH331">
        <v>1</v>
      </c>
      <c r="GI331">
        <v>2</v>
      </c>
      <c r="GJ331">
        <v>0</v>
      </c>
      <c r="GK331">
        <v>0</v>
      </c>
      <c r="GL331">
        <f>ROUND(IF(AND(BH331=3,BI331=3,FS331&lt;&gt;0),P331,0),0)</f>
        <v>0</v>
      </c>
      <c r="GM331">
        <f>ROUND(O331+X331+Y331,0)+GX331</f>
        <v>369</v>
      </c>
      <c r="GN331">
        <f t="shared" si="205"/>
        <v>0</v>
      </c>
      <c r="GO331">
        <f t="shared" si="206"/>
        <v>0</v>
      </c>
      <c r="GP331">
        <f t="shared" si="207"/>
        <v>369</v>
      </c>
      <c r="GR331">
        <v>0</v>
      </c>
      <c r="GS331">
        <v>3</v>
      </c>
      <c r="GT331">
        <v>0</v>
      </c>
      <c r="GU331" t="s">
        <v>3</v>
      </c>
      <c r="GV331">
        <f t="shared" si="208"/>
        <v>0</v>
      </c>
      <c r="GW331">
        <v>1</v>
      </c>
      <c r="GX331">
        <f>ROUND(HC331*I331,0)</f>
        <v>0</v>
      </c>
      <c r="HA331">
        <v>0</v>
      </c>
      <c r="HB331">
        <v>0</v>
      </c>
      <c r="HC331">
        <f t="shared" si="209"/>
        <v>0</v>
      </c>
      <c r="HE331" t="s">
        <v>3</v>
      </c>
      <c r="HF331" t="s">
        <v>3</v>
      </c>
      <c r="HM331" t="s">
        <v>3</v>
      </c>
      <c r="HN331" t="s">
        <v>39</v>
      </c>
      <c r="HO331" t="s">
        <v>40</v>
      </c>
      <c r="HP331" t="s">
        <v>35</v>
      </c>
      <c r="HQ331" t="s">
        <v>35</v>
      </c>
      <c r="HS331">
        <v>0</v>
      </c>
      <c r="IK331">
        <v>0</v>
      </c>
    </row>
    <row r="332" spans="1:255" x14ac:dyDescent="0.2">
      <c r="A332" s="2">
        <v>17</v>
      </c>
      <c r="B332" s="2">
        <v>0</v>
      </c>
      <c r="C332" s="2"/>
      <c r="D332" s="2"/>
      <c r="E332" s="2" t="s">
        <v>3</v>
      </c>
      <c r="F332" s="2" t="s">
        <v>135</v>
      </c>
      <c r="G332" s="2" t="s">
        <v>136</v>
      </c>
      <c r="H332" s="2" t="s">
        <v>137</v>
      </c>
      <c r="I332" s="2">
        <v>0</v>
      </c>
      <c r="J332" s="2">
        <v>0</v>
      </c>
      <c r="K332" s="2">
        <v>0</v>
      </c>
      <c r="L332" s="2"/>
      <c r="M332" s="2"/>
      <c r="N332" s="2"/>
      <c r="O332" s="2">
        <f>ROUND(CP332,2)</f>
        <v>0</v>
      </c>
      <c r="P332" s="2">
        <f>ROUND(CQ332*I332,2)</f>
        <v>0</v>
      </c>
      <c r="Q332" s="2">
        <f>ROUND(CR332*I332,2)</f>
        <v>0</v>
      </c>
      <c r="R332" s="2">
        <f>ROUND(CS332*I332,2)</f>
        <v>0</v>
      </c>
      <c r="S332" s="2">
        <f>ROUND(CT332*I332,2)</f>
        <v>0</v>
      </c>
      <c r="T332" s="2">
        <f>ROUND(CU332*I332,2)</f>
        <v>0</v>
      </c>
      <c r="U332" s="2">
        <f t="shared" si="191"/>
        <v>0</v>
      </c>
      <c r="V332" s="2">
        <f t="shared" si="192"/>
        <v>0</v>
      </c>
      <c r="W332" s="2">
        <f>ROUND(CX332*I332,2)</f>
        <v>0</v>
      </c>
      <c r="X332" s="2">
        <f>ROUND(CY332,2)</f>
        <v>0</v>
      </c>
      <c r="Y332" s="2">
        <f>ROUND(CZ332,2)</f>
        <v>0</v>
      </c>
      <c r="Z332" s="2"/>
      <c r="AA332" s="2">
        <v>-1</v>
      </c>
      <c r="AB332" s="2">
        <f t="shared" si="193"/>
        <v>20.58</v>
      </c>
      <c r="AC332" s="2">
        <f t="shared" si="210"/>
        <v>0</v>
      </c>
      <c r="AD332" s="2">
        <f>ROUND((ET332),2)</f>
        <v>0</v>
      </c>
      <c r="AE332" s="2">
        <f>ROUND((EU332),2)</f>
        <v>0</v>
      </c>
      <c r="AF332" s="2">
        <f>ROUND(((EV332*ROUND(1.3,7))),2)</f>
        <v>20.58</v>
      </c>
      <c r="AG332" s="2">
        <f t="shared" si="195"/>
        <v>0</v>
      </c>
      <c r="AH332" s="2">
        <f>((EW332*ROUND(1.3,7)))</f>
        <v>1.3</v>
      </c>
      <c r="AI332" s="2">
        <f>(EX332)</f>
        <v>0</v>
      </c>
      <c r="AJ332" s="2">
        <f t="shared" si="196"/>
        <v>0</v>
      </c>
      <c r="AK332" s="2">
        <v>15.83</v>
      </c>
      <c r="AL332" s="2">
        <v>0</v>
      </c>
      <c r="AM332" s="2">
        <v>0</v>
      </c>
      <c r="AN332" s="2">
        <v>0</v>
      </c>
      <c r="AO332" s="2">
        <v>15.83</v>
      </c>
      <c r="AP332" s="2">
        <v>0</v>
      </c>
      <c r="AQ332" s="2">
        <v>1</v>
      </c>
      <c r="AR332" s="2">
        <v>0</v>
      </c>
      <c r="AS332" s="2">
        <v>0</v>
      </c>
      <c r="AT332" s="2">
        <v>0</v>
      </c>
      <c r="AU332" s="2">
        <v>0</v>
      </c>
      <c r="AV332" s="2">
        <v>1</v>
      </c>
      <c r="AW332" s="2">
        <v>1</v>
      </c>
      <c r="AX332" s="2"/>
      <c r="AY332" s="2"/>
      <c r="AZ332" s="2">
        <v>1</v>
      </c>
      <c r="BA332" s="2">
        <v>1</v>
      </c>
      <c r="BB332" s="2">
        <v>1</v>
      </c>
      <c r="BC332" s="2">
        <v>1</v>
      </c>
      <c r="BD332" s="2" t="s">
        <v>3</v>
      </c>
      <c r="BE332" s="2" t="s">
        <v>3</v>
      </c>
      <c r="BF332" s="2" t="s">
        <v>3</v>
      </c>
      <c r="BG332" s="2" t="s">
        <v>3</v>
      </c>
      <c r="BH332" s="2">
        <v>0</v>
      </c>
      <c r="BI332" s="2">
        <v>0</v>
      </c>
      <c r="BJ332" s="2" t="s">
        <v>138</v>
      </c>
      <c r="BK332" s="2"/>
      <c r="BL332" s="2"/>
      <c r="BM332" s="2">
        <v>381</v>
      </c>
      <c r="BN332" s="2">
        <v>0</v>
      </c>
      <c r="BO332" s="2" t="s">
        <v>3</v>
      </c>
      <c r="BP332" s="2">
        <v>0</v>
      </c>
      <c r="BQ332" s="2">
        <v>0</v>
      </c>
      <c r="BR332" s="2">
        <v>0</v>
      </c>
      <c r="BS332" s="2">
        <v>1</v>
      </c>
      <c r="BT332" s="2">
        <v>1</v>
      </c>
      <c r="BU332" s="2">
        <v>1</v>
      </c>
      <c r="BV332" s="2">
        <v>1</v>
      </c>
      <c r="BW332" s="2">
        <v>1</v>
      </c>
      <c r="BX332" s="2">
        <v>1</v>
      </c>
      <c r="BY332" s="2" t="s">
        <v>3</v>
      </c>
      <c r="BZ332" s="2">
        <v>0</v>
      </c>
      <c r="CA332" s="2">
        <v>0</v>
      </c>
      <c r="CB332" s="2" t="s">
        <v>3</v>
      </c>
      <c r="CC332" s="2"/>
      <c r="CD332" s="2"/>
      <c r="CE332" s="2">
        <v>0</v>
      </c>
      <c r="CF332" s="2">
        <v>0</v>
      </c>
      <c r="CG332" s="2">
        <v>0</v>
      </c>
      <c r="CH332" s="2"/>
      <c r="CI332" s="2"/>
      <c r="CJ332" s="2"/>
      <c r="CK332" s="2"/>
      <c r="CL332" s="2"/>
      <c r="CM332" s="2">
        <v>0</v>
      </c>
      <c r="CN332" s="2" t="s">
        <v>26</v>
      </c>
      <c r="CO332" s="2">
        <v>0</v>
      </c>
      <c r="CP332" s="2">
        <f t="shared" si="197"/>
        <v>0</v>
      </c>
      <c r="CQ332" s="2">
        <f t="shared" si="198"/>
        <v>0</v>
      </c>
      <c r="CR332" s="2">
        <f>AD332*BB332</f>
        <v>0</v>
      </c>
      <c r="CS332" s="2">
        <f t="shared" si="199"/>
        <v>0</v>
      </c>
      <c r="CT332" s="2">
        <f t="shared" si="200"/>
        <v>20.58</v>
      </c>
      <c r="CU332" s="2">
        <f t="shared" si="201"/>
        <v>0</v>
      </c>
      <c r="CV332" s="2">
        <f t="shared" si="202"/>
        <v>1.3</v>
      </c>
      <c r="CW332" s="2">
        <f t="shared" si="203"/>
        <v>0</v>
      </c>
      <c r="CX332" s="2">
        <f t="shared" si="204"/>
        <v>0</v>
      </c>
      <c r="CY332" s="2">
        <f>0</f>
        <v>0</v>
      </c>
      <c r="CZ332" s="2">
        <f>0</f>
        <v>0</v>
      </c>
      <c r="DA332" s="2"/>
      <c r="DB332" s="2"/>
      <c r="DC332" s="2" t="s">
        <v>3</v>
      </c>
      <c r="DD332" s="2" t="s">
        <v>3</v>
      </c>
      <c r="DE332" s="2" t="s">
        <v>3</v>
      </c>
      <c r="DF332" s="2" t="s">
        <v>3</v>
      </c>
      <c r="DG332" s="2" t="s">
        <v>27</v>
      </c>
      <c r="DH332" s="2" t="s">
        <v>3</v>
      </c>
      <c r="DI332" s="2" t="s">
        <v>27</v>
      </c>
      <c r="DJ332" s="2" t="s">
        <v>3</v>
      </c>
      <c r="DK332" s="2" t="s">
        <v>3</v>
      </c>
      <c r="DL332" s="2" t="s">
        <v>3</v>
      </c>
      <c r="DM332" s="2" t="s">
        <v>3</v>
      </c>
      <c r="DN332" s="2">
        <v>0</v>
      </c>
      <c r="DO332" s="2">
        <v>0</v>
      </c>
      <c r="DP332" s="2">
        <v>1</v>
      </c>
      <c r="DQ332" s="2">
        <v>1</v>
      </c>
      <c r="DR332" s="2"/>
      <c r="DS332" s="2"/>
      <c r="DT332" s="2"/>
      <c r="DU332" s="2">
        <v>1013</v>
      </c>
      <c r="DV332" s="2" t="s">
        <v>137</v>
      </c>
      <c r="DW332" s="2" t="s">
        <v>137</v>
      </c>
      <c r="DX332" s="2">
        <v>1</v>
      </c>
      <c r="DY332" s="2"/>
      <c r="DZ332" s="2" t="s">
        <v>3</v>
      </c>
      <c r="EA332" s="2" t="s">
        <v>3</v>
      </c>
      <c r="EB332" s="2" t="s">
        <v>3</v>
      </c>
      <c r="EC332" s="2" t="s">
        <v>3</v>
      </c>
      <c r="ED332" s="2"/>
      <c r="EE332" s="2">
        <v>0</v>
      </c>
      <c r="EF332" s="2">
        <v>0</v>
      </c>
      <c r="EG332" s="2" t="s">
        <v>3</v>
      </c>
      <c r="EH332" s="2">
        <v>0</v>
      </c>
      <c r="EI332" s="2" t="s">
        <v>3</v>
      </c>
      <c r="EJ332" s="2">
        <v>0</v>
      </c>
      <c r="EK332" s="2">
        <v>381</v>
      </c>
      <c r="EL332" s="2" t="s">
        <v>3</v>
      </c>
      <c r="EM332" s="2" t="s">
        <v>3</v>
      </c>
      <c r="EN332" s="2"/>
      <c r="EO332" s="2" t="s">
        <v>28</v>
      </c>
      <c r="EP332" s="2"/>
      <c r="EQ332" s="2">
        <v>132096</v>
      </c>
      <c r="ER332" s="2">
        <v>15.83</v>
      </c>
      <c r="ES332" s="2">
        <v>0</v>
      </c>
      <c r="ET332" s="2">
        <v>0</v>
      </c>
      <c r="EU332" s="2">
        <v>0</v>
      </c>
      <c r="EV332" s="2">
        <v>15.83</v>
      </c>
      <c r="EW332" s="2">
        <v>1</v>
      </c>
      <c r="EX332" s="2">
        <v>0</v>
      </c>
      <c r="EY332" s="2">
        <v>0</v>
      </c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  <c r="FN332" s="2"/>
      <c r="FO332" s="2"/>
      <c r="FP332" s="2"/>
      <c r="FQ332" s="2">
        <v>0</v>
      </c>
      <c r="FR332" s="2">
        <v>0</v>
      </c>
      <c r="FS332" s="2">
        <v>0</v>
      </c>
      <c r="FT332" s="2"/>
      <c r="FU332" s="2"/>
      <c r="FV332" s="2"/>
      <c r="FW332" s="2"/>
      <c r="FX332" s="2">
        <v>0</v>
      </c>
      <c r="FY332" s="2">
        <v>0</v>
      </c>
      <c r="FZ332" s="2"/>
      <c r="GA332" s="2" t="s">
        <v>3</v>
      </c>
      <c r="GB332" s="2"/>
      <c r="GC332" s="2"/>
      <c r="GD332" s="2">
        <v>1</v>
      </c>
      <c r="GE332" s="2"/>
      <c r="GF332" s="2">
        <v>-2074931736</v>
      </c>
      <c r="GG332" s="2">
        <v>2</v>
      </c>
      <c r="GH332" s="2">
        <v>1</v>
      </c>
      <c r="GI332" s="2">
        <v>-2</v>
      </c>
      <c r="GJ332" s="2">
        <v>0</v>
      </c>
      <c r="GK332" s="2">
        <v>0</v>
      </c>
      <c r="GL332" s="2">
        <f>ROUND(IF(AND(BH332=3,BI332=3,FS332&lt;&gt;0),P332,0),2)</f>
        <v>0</v>
      </c>
      <c r="GM332" s="2">
        <f>ROUND(O332+X332+Y332,2)+GX332</f>
        <v>0</v>
      </c>
      <c r="GN332" s="2">
        <f t="shared" si="205"/>
        <v>0</v>
      </c>
      <c r="GO332" s="2">
        <f t="shared" si="206"/>
        <v>0</v>
      </c>
      <c r="GP332" s="2">
        <f t="shared" si="207"/>
        <v>0</v>
      </c>
      <c r="GQ332" s="2"/>
      <c r="GR332" s="2">
        <v>0</v>
      </c>
      <c r="GS332" s="2">
        <v>3</v>
      </c>
      <c r="GT332" s="2">
        <v>0</v>
      </c>
      <c r="GU332" s="2" t="s">
        <v>3</v>
      </c>
      <c r="GV332" s="2">
        <f t="shared" si="208"/>
        <v>0</v>
      </c>
      <c r="GW332" s="2">
        <v>1</v>
      </c>
      <c r="GX332" s="2">
        <f>ROUND(HC332*I332,2)</f>
        <v>0</v>
      </c>
      <c r="GY332" s="2"/>
      <c r="GZ332" s="2"/>
      <c r="HA332" s="2">
        <v>0</v>
      </c>
      <c r="HB332" s="2">
        <v>0</v>
      </c>
      <c r="HC332" s="2">
        <f t="shared" si="209"/>
        <v>0</v>
      </c>
      <c r="HD332" s="2"/>
      <c r="HE332" s="2" t="s">
        <v>3</v>
      </c>
      <c r="HF332" s="2" t="s">
        <v>3</v>
      </c>
      <c r="HG332" s="2"/>
      <c r="HH332" s="2"/>
      <c r="HI332" s="2"/>
      <c r="HJ332" s="2"/>
      <c r="HK332" s="2"/>
      <c r="HL332" s="2"/>
      <c r="HM332" s="2" t="s">
        <v>3</v>
      </c>
      <c r="HN332" s="2" t="s">
        <v>3</v>
      </c>
      <c r="HO332" s="2" t="s">
        <v>3</v>
      </c>
      <c r="HP332" s="2" t="s">
        <v>3</v>
      </c>
      <c r="HQ332" s="2" t="s">
        <v>3</v>
      </c>
      <c r="HR332" s="2"/>
      <c r="HS332" s="2">
        <v>0</v>
      </c>
      <c r="HT332" s="2"/>
      <c r="HU332" s="2"/>
      <c r="HV332" s="2"/>
      <c r="HW332" s="2"/>
      <c r="HX332" s="2"/>
      <c r="HY332" s="2"/>
      <c r="HZ332" s="2"/>
      <c r="IA332" s="2"/>
      <c r="IB332" s="2"/>
      <c r="IC332" s="2"/>
      <c r="ID332" s="2"/>
      <c r="IE332" s="2"/>
      <c r="IF332" s="2"/>
      <c r="IG332" s="2"/>
      <c r="IH332" s="2"/>
      <c r="II332" s="2"/>
      <c r="IJ332" s="2"/>
      <c r="IK332" s="2">
        <v>0</v>
      </c>
      <c r="IL332" s="2"/>
      <c r="IM332" s="2"/>
      <c r="IN332" s="2"/>
      <c r="IO332" s="2"/>
      <c r="IP332" s="2"/>
      <c r="IQ332" s="2"/>
      <c r="IR332" s="2"/>
      <c r="IS332" s="2"/>
      <c r="IT332" s="2"/>
      <c r="IU332" s="2"/>
    </row>
    <row r="333" spans="1:255" x14ac:dyDescent="0.2">
      <c r="A333">
        <v>17</v>
      </c>
      <c r="B333">
        <v>0</v>
      </c>
      <c r="E333" t="s">
        <v>3</v>
      </c>
      <c r="F333" t="s">
        <v>135</v>
      </c>
      <c r="G333" t="s">
        <v>136</v>
      </c>
      <c r="H333" t="s">
        <v>137</v>
      </c>
      <c r="I333">
        <v>0</v>
      </c>
      <c r="J333">
        <v>0</v>
      </c>
      <c r="K333">
        <v>0</v>
      </c>
      <c r="O333">
        <f>ROUND(CP333,0)</f>
        <v>0</v>
      </c>
      <c r="P333">
        <f>ROUND(CQ333*I333,0)</f>
        <v>0</v>
      </c>
      <c r="Q333">
        <f>ROUND(CR333*I333,0)</f>
        <v>0</v>
      </c>
      <c r="R333">
        <f>ROUND(CS333*I333,0)</f>
        <v>0</v>
      </c>
      <c r="S333">
        <f>ROUND(CT333*I333,0)</f>
        <v>0</v>
      </c>
      <c r="T333">
        <f>ROUND(CU333*I333,0)</f>
        <v>0</v>
      </c>
      <c r="U333">
        <f t="shared" si="191"/>
        <v>0</v>
      </c>
      <c r="V333">
        <f t="shared" si="192"/>
        <v>0</v>
      </c>
      <c r="W333">
        <f>ROUND(CX333*I333,0)</f>
        <v>0</v>
      </c>
      <c r="X333">
        <f>ROUND(CY333,0)</f>
        <v>0</v>
      </c>
      <c r="Y333">
        <f>ROUND(CZ333,0)</f>
        <v>0</v>
      </c>
      <c r="AA333">
        <v>-1</v>
      </c>
      <c r="AB333">
        <f t="shared" si="193"/>
        <v>20.58</v>
      </c>
      <c r="AC333">
        <f t="shared" si="210"/>
        <v>0</v>
      </c>
      <c r="AD333">
        <f>ROUND((ET333),2)</f>
        <v>0</v>
      </c>
      <c r="AE333">
        <f>ROUND((EU333),2)</f>
        <v>0</v>
      </c>
      <c r="AF333">
        <f>ROUND(((EV333*ROUND(1.3,7))),2)</f>
        <v>20.58</v>
      </c>
      <c r="AG333">
        <f t="shared" si="195"/>
        <v>0</v>
      </c>
      <c r="AH333">
        <f>((EW333*ROUND(1.3,7)))</f>
        <v>1.3</v>
      </c>
      <c r="AI333">
        <f>(EX333)</f>
        <v>0</v>
      </c>
      <c r="AJ333">
        <f t="shared" si="196"/>
        <v>0</v>
      </c>
      <c r="AK333">
        <v>15.83</v>
      </c>
      <c r="AL333">
        <v>0</v>
      </c>
      <c r="AM333">
        <v>0</v>
      </c>
      <c r="AN333">
        <v>0</v>
      </c>
      <c r="AO333">
        <v>15.83</v>
      </c>
      <c r="AP333">
        <v>0</v>
      </c>
      <c r="AQ333">
        <v>1</v>
      </c>
      <c r="AR333">
        <v>0</v>
      </c>
      <c r="AS333">
        <v>0</v>
      </c>
      <c r="AT333">
        <v>0</v>
      </c>
      <c r="AU333">
        <v>0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1</v>
      </c>
      <c r="BD333" t="s">
        <v>3</v>
      </c>
      <c r="BE333" t="s">
        <v>3</v>
      </c>
      <c r="BF333" t="s">
        <v>3</v>
      </c>
      <c r="BG333" t="s">
        <v>3</v>
      </c>
      <c r="BH333">
        <v>0</v>
      </c>
      <c r="BI333">
        <v>0</v>
      </c>
      <c r="BJ333" t="s">
        <v>138</v>
      </c>
      <c r="BM333">
        <v>381</v>
      </c>
      <c r="BN333">
        <v>0</v>
      </c>
      <c r="BO333" t="s">
        <v>3</v>
      </c>
      <c r="BP333">
        <v>0</v>
      </c>
      <c r="BQ333">
        <v>0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3</v>
      </c>
      <c r="BZ333">
        <v>0</v>
      </c>
      <c r="CA333">
        <v>0</v>
      </c>
      <c r="CB333" t="s">
        <v>3</v>
      </c>
      <c r="CE333">
        <v>0</v>
      </c>
      <c r="CF333">
        <v>0</v>
      </c>
      <c r="CG333">
        <v>0</v>
      </c>
      <c r="CM333">
        <v>0</v>
      </c>
      <c r="CN333" t="s">
        <v>26</v>
      </c>
      <c r="CO333">
        <v>0</v>
      </c>
      <c r="CP333">
        <f t="shared" si="197"/>
        <v>0</v>
      </c>
      <c r="CQ333">
        <f t="shared" si="198"/>
        <v>0</v>
      </c>
      <c r="CR333">
        <f>AD333*BB333</f>
        <v>0</v>
      </c>
      <c r="CS333">
        <f t="shared" si="199"/>
        <v>0</v>
      </c>
      <c r="CT333">
        <f t="shared" si="200"/>
        <v>20.58</v>
      </c>
      <c r="CU333">
        <f t="shared" si="201"/>
        <v>0</v>
      </c>
      <c r="CV333">
        <f t="shared" si="202"/>
        <v>1.3</v>
      </c>
      <c r="CW333">
        <f t="shared" si="203"/>
        <v>0</v>
      </c>
      <c r="CX333">
        <f t="shared" si="204"/>
        <v>0</v>
      </c>
      <c r="CY333">
        <f>0</f>
        <v>0</v>
      </c>
      <c r="CZ333">
        <f>0</f>
        <v>0</v>
      </c>
      <c r="DC333" t="s">
        <v>3</v>
      </c>
      <c r="DD333" t="s">
        <v>3</v>
      </c>
      <c r="DE333" t="s">
        <v>3</v>
      </c>
      <c r="DF333" t="s">
        <v>3</v>
      </c>
      <c r="DG333" t="s">
        <v>27</v>
      </c>
      <c r="DH333" t="s">
        <v>3</v>
      </c>
      <c r="DI333" t="s">
        <v>27</v>
      </c>
      <c r="DJ333" t="s">
        <v>3</v>
      </c>
      <c r="DK333" t="s">
        <v>3</v>
      </c>
      <c r="DL333" t="s">
        <v>3</v>
      </c>
      <c r="DM333" t="s">
        <v>3</v>
      </c>
      <c r="DN333">
        <v>0</v>
      </c>
      <c r="DO333">
        <v>0</v>
      </c>
      <c r="DP333">
        <v>1</v>
      </c>
      <c r="DQ333">
        <v>1</v>
      </c>
      <c r="DU333">
        <v>1013</v>
      </c>
      <c r="DV333" t="s">
        <v>137</v>
      </c>
      <c r="DW333" t="s">
        <v>137</v>
      </c>
      <c r="DX333">
        <v>1</v>
      </c>
      <c r="DZ333" t="s">
        <v>3</v>
      </c>
      <c r="EA333" t="s">
        <v>3</v>
      </c>
      <c r="EB333" t="s">
        <v>3</v>
      </c>
      <c r="EC333" t="s">
        <v>3</v>
      </c>
      <c r="EE333">
        <v>0</v>
      </c>
      <c r="EF333">
        <v>0</v>
      </c>
      <c r="EG333" t="s">
        <v>3</v>
      </c>
      <c r="EH333">
        <v>0</v>
      </c>
      <c r="EI333" t="s">
        <v>3</v>
      </c>
      <c r="EJ333">
        <v>0</v>
      </c>
      <c r="EK333">
        <v>381</v>
      </c>
      <c r="EL333" t="s">
        <v>3</v>
      </c>
      <c r="EM333" t="s">
        <v>3</v>
      </c>
      <c r="EO333" t="s">
        <v>28</v>
      </c>
      <c r="EQ333">
        <v>132096</v>
      </c>
      <c r="ER333">
        <v>15.83</v>
      </c>
      <c r="ES333">
        <v>0</v>
      </c>
      <c r="ET333">
        <v>0</v>
      </c>
      <c r="EU333">
        <v>0</v>
      </c>
      <c r="EV333">
        <v>15.83</v>
      </c>
      <c r="EW333">
        <v>1</v>
      </c>
      <c r="EX333">
        <v>0</v>
      </c>
      <c r="EY333">
        <v>0</v>
      </c>
      <c r="FQ333">
        <v>0</v>
      </c>
      <c r="FR333">
        <v>0</v>
      </c>
      <c r="FS333">
        <v>0</v>
      </c>
      <c r="FX333">
        <v>0</v>
      </c>
      <c r="FY333">
        <v>0</v>
      </c>
      <c r="GA333" t="s">
        <v>3</v>
      </c>
      <c r="GD333">
        <v>1</v>
      </c>
      <c r="GF333">
        <v>-2074931736</v>
      </c>
      <c r="GG333">
        <v>2</v>
      </c>
      <c r="GH333">
        <v>1</v>
      </c>
      <c r="GI333">
        <v>-2</v>
      </c>
      <c r="GJ333">
        <v>0</v>
      </c>
      <c r="GK333">
        <v>0</v>
      </c>
      <c r="GL333">
        <f>ROUND(IF(AND(BH333=3,BI333=3,FS333&lt;&gt;0),P333,0),0)</f>
        <v>0</v>
      </c>
      <c r="GM333">
        <f>ROUND(O333+X333+Y333,0)+GX333</f>
        <v>0</v>
      </c>
      <c r="GN333">
        <f t="shared" si="205"/>
        <v>0</v>
      </c>
      <c r="GO333">
        <f t="shared" si="206"/>
        <v>0</v>
      </c>
      <c r="GP333">
        <f t="shared" si="207"/>
        <v>0</v>
      </c>
      <c r="GR333">
        <v>0</v>
      </c>
      <c r="GS333">
        <v>3</v>
      </c>
      <c r="GT333">
        <v>0</v>
      </c>
      <c r="GU333" t="s">
        <v>3</v>
      </c>
      <c r="GV333">
        <f t="shared" si="208"/>
        <v>0</v>
      </c>
      <c r="GW333">
        <v>1</v>
      </c>
      <c r="GX333">
        <f>ROUND(HC333*I333,0)</f>
        <v>0</v>
      </c>
      <c r="HA333">
        <v>0</v>
      </c>
      <c r="HB333">
        <v>0</v>
      </c>
      <c r="HC333">
        <f t="shared" si="209"/>
        <v>0</v>
      </c>
      <c r="HE333" t="s">
        <v>3</v>
      </c>
      <c r="HF333" t="s">
        <v>3</v>
      </c>
      <c r="HM333" t="s">
        <v>3</v>
      </c>
      <c r="HN333" t="s">
        <v>3</v>
      </c>
      <c r="HO333" t="s">
        <v>3</v>
      </c>
      <c r="HP333" t="s">
        <v>3</v>
      </c>
      <c r="HQ333" t="s">
        <v>3</v>
      </c>
      <c r="HS333">
        <v>0</v>
      </c>
      <c r="IK333">
        <v>0</v>
      </c>
    </row>
    <row r="334" spans="1:255" x14ac:dyDescent="0.2">
      <c r="A334" s="2">
        <v>17</v>
      </c>
      <c r="B334" s="2">
        <v>0</v>
      </c>
      <c r="C334" s="2">
        <f>ROW(SmtRes!A102)</f>
        <v>102</v>
      </c>
      <c r="D334" s="2">
        <f>ROW(EtalonRes!A102)</f>
        <v>102</v>
      </c>
      <c r="E334" s="2" t="s">
        <v>3</v>
      </c>
      <c r="F334" s="2" t="s">
        <v>140</v>
      </c>
      <c r="G334" s="2" t="s">
        <v>141</v>
      </c>
      <c r="H334" s="2" t="s">
        <v>137</v>
      </c>
      <c r="I334" s="2">
        <f>ROUND(ROUND(1*2,4),7)</f>
        <v>2</v>
      </c>
      <c r="J334" s="2">
        <v>0</v>
      </c>
      <c r="K334" s="2">
        <f>ROUND(ROUND(1*2,4),7)</f>
        <v>2</v>
      </c>
      <c r="L334" s="2"/>
      <c r="M334" s="2"/>
      <c r="N334" s="2"/>
      <c r="O334" s="2">
        <f>ROUND(CP334,2)</f>
        <v>32.479999999999997</v>
      </c>
      <c r="P334" s="2">
        <f>ROUND(CQ334*I334,2)</f>
        <v>0</v>
      </c>
      <c r="Q334" s="2">
        <f>ROUND(CR334*I334,2)</f>
        <v>0</v>
      </c>
      <c r="R334" s="2">
        <f>ROUND(CS334*I334,2)</f>
        <v>0</v>
      </c>
      <c r="S334" s="2">
        <f>ROUND(CT334*I334,2)</f>
        <v>32.479999999999997</v>
      </c>
      <c r="T334" s="2">
        <f>ROUND(CU334*I334,2)</f>
        <v>0</v>
      </c>
      <c r="U334" s="2">
        <f t="shared" si="191"/>
        <v>2.5375999999999999</v>
      </c>
      <c r="V334" s="2">
        <f t="shared" si="192"/>
        <v>0</v>
      </c>
      <c r="W334" s="2">
        <f>ROUND(CX334*I334,2)</f>
        <v>0</v>
      </c>
      <c r="X334" s="2">
        <f>ROUND(CY334,2)</f>
        <v>24.04</v>
      </c>
      <c r="Y334" s="2">
        <f>ROUND(CZ334,2)</f>
        <v>11.69</v>
      </c>
      <c r="Z334" s="2"/>
      <c r="AA334" s="2">
        <v>-1</v>
      </c>
      <c r="AB334" s="2">
        <f t="shared" si="193"/>
        <v>16.239999999999998</v>
      </c>
      <c r="AC334" s="2">
        <f t="shared" si="210"/>
        <v>0</v>
      </c>
      <c r="AD334" s="2">
        <f>ROUND(((((ET334*ROUND((0.3+1),7)))-((EU334*ROUND((0.3+1),7))))+AE334),2)</f>
        <v>0</v>
      </c>
      <c r="AE334" s="2">
        <f>ROUND(((EU334*ROUND((0.3+1),7))),2)</f>
        <v>0</v>
      </c>
      <c r="AF334" s="2">
        <f>ROUND(((EV334*ROUND(((0.3+1)*0.8),7))),2)</f>
        <v>16.239999999999998</v>
      </c>
      <c r="AG334" s="2">
        <f t="shared" si="195"/>
        <v>0</v>
      </c>
      <c r="AH334" s="2">
        <f>((EW334*ROUND(((0.3+1)*0.8),7)))</f>
        <v>1.2687999999999999</v>
      </c>
      <c r="AI334" s="2">
        <f>((EX334*ROUND((0.3+1),7)))</f>
        <v>0</v>
      </c>
      <c r="AJ334" s="2">
        <f t="shared" si="196"/>
        <v>0</v>
      </c>
      <c r="AK334" s="2">
        <v>15.62</v>
      </c>
      <c r="AL334" s="2">
        <v>0</v>
      </c>
      <c r="AM334" s="2">
        <v>0</v>
      </c>
      <c r="AN334" s="2">
        <v>0</v>
      </c>
      <c r="AO334" s="2">
        <v>15.62</v>
      </c>
      <c r="AP334" s="2">
        <v>0</v>
      </c>
      <c r="AQ334" s="2">
        <v>1.22</v>
      </c>
      <c r="AR334" s="2">
        <v>0</v>
      </c>
      <c r="AS334" s="2">
        <v>0</v>
      </c>
      <c r="AT334" s="2">
        <v>74</v>
      </c>
      <c r="AU334" s="2">
        <v>36</v>
      </c>
      <c r="AV334" s="2">
        <v>1</v>
      </c>
      <c r="AW334" s="2">
        <v>1</v>
      </c>
      <c r="AX334" s="2"/>
      <c r="AY334" s="2"/>
      <c r="AZ334" s="2">
        <v>1</v>
      </c>
      <c r="BA334" s="2">
        <v>1</v>
      </c>
      <c r="BB334" s="2">
        <v>1</v>
      </c>
      <c r="BC334" s="2">
        <v>1</v>
      </c>
      <c r="BD334" s="2" t="s">
        <v>3</v>
      </c>
      <c r="BE334" s="2" t="s">
        <v>3</v>
      </c>
      <c r="BF334" s="2" t="s">
        <v>3</v>
      </c>
      <c r="BG334" s="2" t="s">
        <v>3</v>
      </c>
      <c r="BH334" s="2">
        <v>0</v>
      </c>
      <c r="BI334" s="2">
        <v>4</v>
      </c>
      <c r="BJ334" s="2" t="s">
        <v>142</v>
      </c>
      <c r="BK334" s="2"/>
      <c r="BL334" s="2"/>
      <c r="BM334" s="2">
        <v>200001</v>
      </c>
      <c r="BN334" s="2">
        <v>0</v>
      </c>
      <c r="BO334" s="2" t="s">
        <v>3</v>
      </c>
      <c r="BP334" s="2">
        <v>0</v>
      </c>
      <c r="BQ334" s="2">
        <v>4</v>
      </c>
      <c r="BR334" s="2">
        <v>0</v>
      </c>
      <c r="BS334" s="2">
        <v>1</v>
      </c>
      <c r="BT334" s="2">
        <v>1</v>
      </c>
      <c r="BU334" s="2">
        <v>1</v>
      </c>
      <c r="BV334" s="2">
        <v>1</v>
      </c>
      <c r="BW334" s="2">
        <v>1</v>
      </c>
      <c r="BX334" s="2">
        <v>1</v>
      </c>
      <c r="BY334" s="2" t="s">
        <v>3</v>
      </c>
      <c r="BZ334" s="2">
        <v>74</v>
      </c>
      <c r="CA334" s="2">
        <v>36</v>
      </c>
      <c r="CB334" s="2" t="s">
        <v>3</v>
      </c>
      <c r="CC334" s="2"/>
      <c r="CD334" s="2"/>
      <c r="CE334" s="2">
        <v>0</v>
      </c>
      <c r="CF334" s="2">
        <v>0</v>
      </c>
      <c r="CG334" s="2">
        <v>0</v>
      </c>
      <c r="CH334" s="2"/>
      <c r="CI334" s="2"/>
      <c r="CJ334" s="2"/>
      <c r="CK334" s="2"/>
      <c r="CL334" s="2"/>
      <c r="CM334" s="2">
        <v>0</v>
      </c>
      <c r="CN334" s="2" t="s">
        <v>280</v>
      </c>
      <c r="CO334" s="2">
        <v>0</v>
      </c>
      <c r="CP334" s="2">
        <f t="shared" si="197"/>
        <v>32.479999999999997</v>
      </c>
      <c r="CQ334" s="2">
        <f t="shared" si="198"/>
        <v>0</v>
      </c>
      <c r="CR334" s="2">
        <f>((((ET334*ROUND((0.3+1),7)))*BB334-((EU334*ROUND((0.3+1),7)))*BS334)+AE334*BS334)</f>
        <v>0</v>
      </c>
      <c r="CS334" s="2">
        <f t="shared" si="199"/>
        <v>0</v>
      </c>
      <c r="CT334" s="2">
        <f t="shared" si="200"/>
        <v>16.239999999999998</v>
      </c>
      <c r="CU334" s="2">
        <f t="shared" si="201"/>
        <v>0</v>
      </c>
      <c r="CV334" s="2">
        <f t="shared" si="202"/>
        <v>1.2687999999999999</v>
      </c>
      <c r="CW334" s="2">
        <f t="shared" si="203"/>
        <v>0</v>
      </c>
      <c r="CX334" s="2">
        <f t="shared" si="204"/>
        <v>0</v>
      </c>
      <c r="CY334" s="2">
        <f>(((S334+R334)*AT334)/100)</f>
        <v>24.0352</v>
      </c>
      <c r="CZ334" s="2">
        <f>(((S334+R334)*AU334)/100)</f>
        <v>11.6928</v>
      </c>
      <c r="DA334" s="2"/>
      <c r="DB334" s="2"/>
      <c r="DC334" s="2" t="s">
        <v>3</v>
      </c>
      <c r="DD334" s="2" t="s">
        <v>3</v>
      </c>
      <c r="DE334" s="2" t="s">
        <v>33</v>
      </c>
      <c r="DF334" s="2" t="s">
        <v>33</v>
      </c>
      <c r="DG334" s="2" t="s">
        <v>34</v>
      </c>
      <c r="DH334" s="2" t="s">
        <v>3</v>
      </c>
      <c r="DI334" s="2" t="s">
        <v>34</v>
      </c>
      <c r="DJ334" s="2" t="s">
        <v>33</v>
      </c>
      <c r="DK334" s="2" t="s">
        <v>3</v>
      </c>
      <c r="DL334" s="2" t="s">
        <v>3</v>
      </c>
      <c r="DM334" s="2" t="s">
        <v>3</v>
      </c>
      <c r="DN334" s="2">
        <v>0</v>
      </c>
      <c r="DO334" s="2">
        <v>0</v>
      </c>
      <c r="DP334" s="2">
        <v>1</v>
      </c>
      <c r="DQ334" s="2">
        <v>1</v>
      </c>
      <c r="DR334" s="2"/>
      <c r="DS334" s="2"/>
      <c r="DT334" s="2"/>
      <c r="DU334" s="2">
        <v>1013</v>
      </c>
      <c r="DV334" s="2" t="s">
        <v>137</v>
      </c>
      <c r="DW334" s="2" t="s">
        <v>137</v>
      </c>
      <c r="DX334" s="2">
        <v>1</v>
      </c>
      <c r="DY334" s="2"/>
      <c r="DZ334" s="2" t="s">
        <v>3</v>
      </c>
      <c r="EA334" s="2" t="s">
        <v>3</v>
      </c>
      <c r="EB334" s="2" t="s">
        <v>3</v>
      </c>
      <c r="EC334" s="2" t="s">
        <v>3</v>
      </c>
      <c r="ED334" s="2"/>
      <c r="EE334" s="2">
        <v>56793215</v>
      </c>
      <c r="EF334" s="2">
        <v>4</v>
      </c>
      <c r="EG334" s="2" t="s">
        <v>35</v>
      </c>
      <c r="EH334" s="2">
        <v>83</v>
      </c>
      <c r="EI334" s="2" t="s">
        <v>35</v>
      </c>
      <c r="EJ334" s="2">
        <v>4</v>
      </c>
      <c r="EK334" s="2">
        <v>200001</v>
      </c>
      <c r="EL334" s="2" t="s">
        <v>36</v>
      </c>
      <c r="EM334" s="2" t="s">
        <v>37</v>
      </c>
      <c r="EN334" s="2"/>
      <c r="EO334" s="2" t="s">
        <v>38</v>
      </c>
      <c r="EP334" s="2"/>
      <c r="EQ334" s="2">
        <v>132096</v>
      </c>
      <c r="ER334" s="2">
        <v>15.62</v>
      </c>
      <c r="ES334" s="2">
        <v>0</v>
      </c>
      <c r="ET334" s="2">
        <v>0</v>
      </c>
      <c r="EU334" s="2">
        <v>0</v>
      </c>
      <c r="EV334" s="2">
        <v>15.62</v>
      </c>
      <c r="EW334" s="2">
        <v>1.22</v>
      </c>
      <c r="EX334" s="2">
        <v>0</v>
      </c>
      <c r="EY334" s="2">
        <v>0</v>
      </c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>
        <v>0</v>
      </c>
      <c r="FR334" s="2">
        <v>0</v>
      </c>
      <c r="FS334" s="2">
        <v>0</v>
      </c>
      <c r="FT334" s="2"/>
      <c r="FU334" s="2"/>
      <c r="FV334" s="2"/>
      <c r="FW334" s="2"/>
      <c r="FX334" s="2">
        <v>74</v>
      </c>
      <c r="FY334" s="2">
        <v>36</v>
      </c>
      <c r="FZ334" s="2"/>
      <c r="GA334" s="2" t="s">
        <v>3</v>
      </c>
      <c r="GB334" s="2"/>
      <c r="GC334" s="2"/>
      <c r="GD334" s="2">
        <v>1</v>
      </c>
      <c r="GE334" s="2"/>
      <c r="GF334" s="2">
        <v>1571996105</v>
      </c>
      <c r="GG334" s="2">
        <v>2</v>
      </c>
      <c r="GH334" s="2">
        <v>1</v>
      </c>
      <c r="GI334" s="2">
        <v>-2</v>
      </c>
      <c r="GJ334" s="2">
        <v>0</v>
      </c>
      <c r="GK334" s="2">
        <v>0</v>
      </c>
      <c r="GL334" s="2">
        <f>ROUND(IF(AND(BH334=3,BI334=3,FS334&lt;&gt;0),P334,0),2)</f>
        <v>0</v>
      </c>
      <c r="GM334" s="2">
        <f>ROUND(O334+X334+Y334,2)+GX334</f>
        <v>68.209999999999994</v>
      </c>
      <c r="GN334" s="2">
        <f t="shared" si="205"/>
        <v>0</v>
      </c>
      <c r="GO334" s="2">
        <f t="shared" si="206"/>
        <v>0</v>
      </c>
      <c r="GP334" s="2">
        <f t="shared" si="207"/>
        <v>68.209999999999994</v>
      </c>
      <c r="GQ334" s="2"/>
      <c r="GR334" s="2">
        <v>0</v>
      </c>
      <c r="GS334" s="2">
        <v>3</v>
      </c>
      <c r="GT334" s="2">
        <v>0</v>
      </c>
      <c r="GU334" s="2" t="s">
        <v>3</v>
      </c>
      <c r="GV334" s="2">
        <f t="shared" si="208"/>
        <v>0</v>
      </c>
      <c r="GW334" s="2">
        <v>1</v>
      </c>
      <c r="GX334" s="2">
        <f>ROUND(HC334*I334,2)</f>
        <v>0</v>
      </c>
      <c r="GY334" s="2"/>
      <c r="GZ334" s="2"/>
      <c r="HA334" s="2">
        <v>0</v>
      </c>
      <c r="HB334" s="2">
        <v>0</v>
      </c>
      <c r="HC334" s="2">
        <f t="shared" si="209"/>
        <v>0</v>
      </c>
      <c r="HD334" s="2"/>
      <c r="HE334" s="2" t="s">
        <v>3</v>
      </c>
      <c r="HF334" s="2" t="s">
        <v>3</v>
      </c>
      <c r="HG334" s="2"/>
      <c r="HH334" s="2"/>
      <c r="HI334" s="2"/>
      <c r="HJ334" s="2"/>
      <c r="HK334" s="2"/>
      <c r="HL334" s="2"/>
      <c r="HM334" s="2" t="s">
        <v>3</v>
      </c>
      <c r="HN334" s="2" t="s">
        <v>39</v>
      </c>
      <c r="HO334" s="2" t="s">
        <v>40</v>
      </c>
      <c r="HP334" s="2" t="s">
        <v>35</v>
      </c>
      <c r="HQ334" s="2" t="s">
        <v>35</v>
      </c>
      <c r="HR334" s="2"/>
      <c r="HS334" s="2">
        <v>0</v>
      </c>
      <c r="HT334" s="2"/>
      <c r="HU334" s="2"/>
      <c r="HV334" s="2"/>
      <c r="HW334" s="2"/>
      <c r="HX334" s="2"/>
      <c r="HY334" s="2"/>
      <c r="HZ334" s="2"/>
      <c r="IA334" s="2"/>
      <c r="IB334" s="2"/>
      <c r="IC334" s="2"/>
      <c r="ID334" s="2"/>
      <c r="IE334" s="2"/>
      <c r="IF334" s="2"/>
      <c r="IG334" s="2"/>
      <c r="IH334" s="2"/>
      <c r="II334" s="2"/>
      <c r="IJ334" s="2"/>
      <c r="IK334" s="2">
        <v>0</v>
      </c>
      <c r="IL334" s="2"/>
      <c r="IM334" s="2"/>
      <c r="IN334" s="2"/>
      <c r="IO334" s="2"/>
      <c r="IP334" s="2"/>
      <c r="IQ334" s="2"/>
      <c r="IR334" s="2"/>
      <c r="IS334" s="2"/>
      <c r="IT334" s="2"/>
      <c r="IU334" s="2"/>
    </row>
    <row r="335" spans="1:255" x14ac:dyDescent="0.2">
      <c r="A335">
        <v>17</v>
      </c>
      <c r="B335">
        <v>0</v>
      </c>
      <c r="C335">
        <f>ROW(SmtRes!A104)</f>
        <v>104</v>
      </c>
      <c r="D335">
        <f>ROW(EtalonRes!A104)</f>
        <v>104</v>
      </c>
      <c r="E335" t="s">
        <v>3</v>
      </c>
      <c r="F335" t="s">
        <v>140</v>
      </c>
      <c r="G335" t="s">
        <v>141</v>
      </c>
      <c r="H335" t="s">
        <v>137</v>
      </c>
      <c r="I335">
        <f>ROUND(ROUND(1*2,4),7)</f>
        <v>2</v>
      </c>
      <c r="J335">
        <v>0</v>
      </c>
      <c r="K335">
        <f>ROUND(ROUND(1*2,4),7)</f>
        <v>2</v>
      </c>
      <c r="O335">
        <f>ROUND(CP335,0)</f>
        <v>1654</v>
      </c>
      <c r="P335">
        <f>ROUND(CQ335*I335,0)</f>
        <v>0</v>
      </c>
      <c r="Q335">
        <f>ROUND(CR335*I335,0)</f>
        <v>0</v>
      </c>
      <c r="R335">
        <f>ROUND(CS335*I335,0)</f>
        <v>0</v>
      </c>
      <c r="S335">
        <f>ROUND(CT335*I335,0)</f>
        <v>1654</v>
      </c>
      <c r="T335">
        <f>ROUND(CU335*I335,0)</f>
        <v>0</v>
      </c>
      <c r="U335">
        <f t="shared" si="191"/>
        <v>2.5375999999999999</v>
      </c>
      <c r="V335">
        <f t="shared" si="192"/>
        <v>0</v>
      </c>
      <c r="W335">
        <f>ROUND(CX335*I335,0)</f>
        <v>0</v>
      </c>
      <c r="X335">
        <f>ROUND(CY335,0)</f>
        <v>1224</v>
      </c>
      <c r="Y335">
        <f>ROUND(CZ335,0)</f>
        <v>595</v>
      </c>
      <c r="AA335">
        <v>-1</v>
      </c>
      <c r="AB335">
        <f t="shared" si="193"/>
        <v>16.239999999999998</v>
      </c>
      <c r="AC335">
        <f t="shared" si="210"/>
        <v>0</v>
      </c>
      <c r="AD335">
        <f>ROUND(((((ET335*ROUND((0.3+1),7)))-((EU335*ROUND((0.3+1),7))))+AE335),2)</f>
        <v>0</v>
      </c>
      <c r="AE335">
        <f>ROUND(((EU335*ROUND((0.3+1),7))),2)</f>
        <v>0</v>
      </c>
      <c r="AF335">
        <f>ROUND(((EV335*ROUND(((0.3+1)*0.8),7))),2)</f>
        <v>16.239999999999998</v>
      </c>
      <c r="AG335">
        <f t="shared" si="195"/>
        <v>0</v>
      </c>
      <c r="AH335">
        <f>((EW335*ROUND(((0.3+1)*0.8),7)))</f>
        <v>1.2687999999999999</v>
      </c>
      <c r="AI335">
        <f>((EX335*ROUND((0.3+1),7)))</f>
        <v>0</v>
      </c>
      <c r="AJ335">
        <f t="shared" si="196"/>
        <v>0</v>
      </c>
      <c r="AK335">
        <v>15.62</v>
      </c>
      <c r="AL335">
        <v>0</v>
      </c>
      <c r="AM335">
        <v>0</v>
      </c>
      <c r="AN335">
        <v>0</v>
      </c>
      <c r="AO335">
        <v>15.62</v>
      </c>
      <c r="AP335">
        <v>0</v>
      </c>
      <c r="AQ335">
        <v>1.22</v>
      </c>
      <c r="AR335">
        <v>0</v>
      </c>
      <c r="AS335">
        <v>0</v>
      </c>
      <c r="AT335">
        <v>74</v>
      </c>
      <c r="AU335">
        <v>36</v>
      </c>
      <c r="AV335">
        <v>1</v>
      </c>
      <c r="AW335">
        <v>1</v>
      </c>
      <c r="AZ335">
        <v>1</v>
      </c>
      <c r="BA335">
        <v>50.93</v>
      </c>
      <c r="BB335">
        <v>1</v>
      </c>
      <c r="BC335">
        <v>1</v>
      </c>
      <c r="BD335" t="s">
        <v>3</v>
      </c>
      <c r="BE335" t="s">
        <v>3</v>
      </c>
      <c r="BF335" t="s">
        <v>3</v>
      </c>
      <c r="BG335" t="s">
        <v>3</v>
      </c>
      <c r="BH335">
        <v>0</v>
      </c>
      <c r="BI335">
        <v>4</v>
      </c>
      <c r="BJ335" t="s">
        <v>142</v>
      </c>
      <c r="BM335">
        <v>200001</v>
      </c>
      <c r="BN335">
        <v>0</v>
      </c>
      <c r="BO335" t="s">
        <v>3</v>
      </c>
      <c r="BP335">
        <v>0</v>
      </c>
      <c r="BQ335">
        <v>4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3</v>
      </c>
      <c r="BZ335">
        <v>74</v>
      </c>
      <c r="CA335">
        <v>36</v>
      </c>
      <c r="CB335" t="s">
        <v>3</v>
      </c>
      <c r="CE335">
        <v>0</v>
      </c>
      <c r="CF335">
        <v>0</v>
      </c>
      <c r="CG335">
        <v>0</v>
      </c>
      <c r="CM335">
        <v>0</v>
      </c>
      <c r="CN335" t="s">
        <v>280</v>
      </c>
      <c r="CO335">
        <v>0</v>
      </c>
      <c r="CP335">
        <f t="shared" si="197"/>
        <v>1654</v>
      </c>
      <c r="CQ335">
        <f t="shared" si="198"/>
        <v>0</v>
      </c>
      <c r="CR335">
        <f>((((ET335*ROUND((0.3+1),7)))*BB335-((EU335*ROUND((0.3+1),7)))*BS335)+AE335*BS335)</f>
        <v>0</v>
      </c>
      <c r="CS335">
        <f t="shared" si="199"/>
        <v>0</v>
      </c>
      <c r="CT335">
        <f t="shared" si="200"/>
        <v>827.1031999999999</v>
      </c>
      <c r="CU335">
        <f t="shared" si="201"/>
        <v>0</v>
      </c>
      <c r="CV335">
        <f t="shared" si="202"/>
        <v>1.2687999999999999</v>
      </c>
      <c r="CW335">
        <f t="shared" si="203"/>
        <v>0</v>
      </c>
      <c r="CX335">
        <f t="shared" si="204"/>
        <v>0</v>
      </c>
      <c r="CY335">
        <f>(((S335+R335)*AT335)/100)</f>
        <v>1223.96</v>
      </c>
      <c r="CZ335">
        <f>(((S335+R335)*AU335)/100)</f>
        <v>595.44000000000005</v>
      </c>
      <c r="DC335" t="s">
        <v>3</v>
      </c>
      <c r="DD335" t="s">
        <v>3</v>
      </c>
      <c r="DE335" t="s">
        <v>33</v>
      </c>
      <c r="DF335" t="s">
        <v>33</v>
      </c>
      <c r="DG335" t="s">
        <v>34</v>
      </c>
      <c r="DH335" t="s">
        <v>3</v>
      </c>
      <c r="DI335" t="s">
        <v>34</v>
      </c>
      <c r="DJ335" t="s">
        <v>33</v>
      </c>
      <c r="DK335" t="s">
        <v>3</v>
      </c>
      <c r="DL335" t="s">
        <v>3</v>
      </c>
      <c r="DM335" t="s">
        <v>3</v>
      </c>
      <c r="DN335">
        <v>0</v>
      </c>
      <c r="DO335">
        <v>0</v>
      </c>
      <c r="DP335">
        <v>1</v>
      </c>
      <c r="DQ335">
        <v>1</v>
      </c>
      <c r="DU335">
        <v>1013</v>
      </c>
      <c r="DV335" t="s">
        <v>137</v>
      </c>
      <c r="DW335" t="s">
        <v>137</v>
      </c>
      <c r="DX335">
        <v>1</v>
      </c>
      <c r="DZ335" t="s">
        <v>3</v>
      </c>
      <c r="EA335" t="s">
        <v>3</v>
      </c>
      <c r="EB335" t="s">
        <v>3</v>
      </c>
      <c r="EC335" t="s">
        <v>3</v>
      </c>
      <c r="EE335">
        <v>56793215</v>
      </c>
      <c r="EF335">
        <v>4</v>
      </c>
      <c r="EG335" t="s">
        <v>35</v>
      </c>
      <c r="EH335">
        <v>83</v>
      </c>
      <c r="EI335" t="s">
        <v>35</v>
      </c>
      <c r="EJ335">
        <v>4</v>
      </c>
      <c r="EK335">
        <v>200001</v>
      </c>
      <c r="EL335" t="s">
        <v>36</v>
      </c>
      <c r="EM335" t="s">
        <v>37</v>
      </c>
      <c r="EO335" t="s">
        <v>38</v>
      </c>
      <c r="EQ335">
        <v>132096</v>
      </c>
      <c r="ER335">
        <v>15.62</v>
      </c>
      <c r="ES335">
        <v>0</v>
      </c>
      <c r="ET335">
        <v>0</v>
      </c>
      <c r="EU335">
        <v>0</v>
      </c>
      <c r="EV335">
        <v>15.62</v>
      </c>
      <c r="EW335">
        <v>1.22</v>
      </c>
      <c r="EX335">
        <v>0</v>
      </c>
      <c r="EY335">
        <v>0</v>
      </c>
      <c r="FQ335">
        <v>0</v>
      </c>
      <c r="FR335">
        <v>0</v>
      </c>
      <c r="FS335">
        <v>0</v>
      </c>
      <c r="FX335">
        <v>74</v>
      </c>
      <c r="FY335">
        <v>36</v>
      </c>
      <c r="GA335" t="s">
        <v>3</v>
      </c>
      <c r="GD335">
        <v>1</v>
      </c>
      <c r="GF335">
        <v>1571996105</v>
      </c>
      <c r="GG335">
        <v>2</v>
      </c>
      <c r="GH335">
        <v>1</v>
      </c>
      <c r="GI335">
        <v>2</v>
      </c>
      <c r="GJ335">
        <v>0</v>
      </c>
      <c r="GK335">
        <v>0</v>
      </c>
      <c r="GL335">
        <f>ROUND(IF(AND(BH335=3,BI335=3,FS335&lt;&gt;0),P335,0),0)</f>
        <v>0</v>
      </c>
      <c r="GM335">
        <f>ROUND(O335+X335+Y335,0)+GX335</f>
        <v>3473</v>
      </c>
      <c r="GN335">
        <f t="shared" si="205"/>
        <v>0</v>
      </c>
      <c r="GO335">
        <f t="shared" si="206"/>
        <v>0</v>
      </c>
      <c r="GP335">
        <f t="shared" si="207"/>
        <v>3473</v>
      </c>
      <c r="GR335">
        <v>0</v>
      </c>
      <c r="GS335">
        <v>3</v>
      </c>
      <c r="GT335">
        <v>0</v>
      </c>
      <c r="GU335" t="s">
        <v>3</v>
      </c>
      <c r="GV335">
        <f t="shared" si="208"/>
        <v>0</v>
      </c>
      <c r="GW335">
        <v>1</v>
      </c>
      <c r="GX335">
        <f>ROUND(HC335*I335,0)</f>
        <v>0</v>
      </c>
      <c r="HA335">
        <v>0</v>
      </c>
      <c r="HB335">
        <v>0</v>
      </c>
      <c r="HC335">
        <f t="shared" si="209"/>
        <v>0</v>
      </c>
      <c r="HE335" t="s">
        <v>3</v>
      </c>
      <c r="HF335" t="s">
        <v>3</v>
      </c>
      <c r="HM335" t="s">
        <v>3</v>
      </c>
      <c r="HN335" t="s">
        <v>39</v>
      </c>
      <c r="HO335" t="s">
        <v>40</v>
      </c>
      <c r="HP335" t="s">
        <v>35</v>
      </c>
      <c r="HQ335" t="s">
        <v>35</v>
      </c>
      <c r="HS335">
        <v>0</v>
      </c>
      <c r="IK335">
        <v>0</v>
      </c>
    </row>
    <row r="336" spans="1:255" x14ac:dyDescent="0.2">
      <c r="A336" s="2">
        <v>17</v>
      </c>
      <c r="B336" s="2">
        <v>0</v>
      </c>
      <c r="C336" s="2"/>
      <c r="D336" s="2"/>
      <c r="E336" s="2" t="s">
        <v>3</v>
      </c>
      <c r="F336" s="2" t="s">
        <v>143</v>
      </c>
      <c r="G336" s="2" t="s">
        <v>144</v>
      </c>
      <c r="H336" s="2" t="s">
        <v>124</v>
      </c>
      <c r="I336" s="2">
        <v>0</v>
      </c>
      <c r="J336" s="2">
        <v>0</v>
      </c>
      <c r="K336" s="2">
        <v>0</v>
      </c>
      <c r="L336" s="2"/>
      <c r="M336" s="2"/>
      <c r="N336" s="2"/>
      <c r="O336" s="2">
        <f>ROUND(CP336,2)</f>
        <v>0</v>
      </c>
      <c r="P336" s="2">
        <f>ROUND(CQ336*I336,2)</f>
        <v>0</v>
      </c>
      <c r="Q336" s="2">
        <f>ROUND(CR336*I336,2)</f>
        <v>0</v>
      </c>
      <c r="R336" s="2">
        <f>ROUND(CS336*I336,2)</f>
        <v>0</v>
      </c>
      <c r="S336" s="2">
        <f>ROUND(CT336*I336,2)</f>
        <v>0</v>
      </c>
      <c r="T336" s="2">
        <f>ROUND(CU336*I336,2)</f>
        <v>0</v>
      </c>
      <c r="U336" s="2">
        <f t="shared" si="191"/>
        <v>0</v>
      </c>
      <c r="V336" s="2">
        <f t="shared" si="192"/>
        <v>0</v>
      </c>
      <c r="W336" s="2">
        <f>ROUND(CX336*I336,2)</f>
        <v>0</v>
      </c>
      <c r="X336" s="2">
        <f>ROUND(CY336,2)</f>
        <v>0</v>
      </c>
      <c r="Y336" s="2">
        <f>ROUND(CZ336,2)</f>
        <v>0</v>
      </c>
      <c r="Z336" s="2"/>
      <c r="AA336" s="2">
        <v>-1</v>
      </c>
      <c r="AB336" s="2">
        <f t="shared" si="193"/>
        <v>20.79</v>
      </c>
      <c r="AC336" s="2">
        <f t="shared" si="210"/>
        <v>0</v>
      </c>
      <c r="AD336" s="2">
        <f>ROUND((ET336),2)</f>
        <v>0</v>
      </c>
      <c r="AE336" s="2">
        <f>ROUND((EU336),2)</f>
        <v>0</v>
      </c>
      <c r="AF336" s="2">
        <f>ROUND(((EV336*ROUND(1.3,7))),2)</f>
        <v>20.79</v>
      </c>
      <c r="AG336" s="2">
        <f t="shared" si="195"/>
        <v>0</v>
      </c>
      <c r="AH336" s="2">
        <f>((EW336*ROUND(1.3,7)))</f>
        <v>1.6900000000000002</v>
      </c>
      <c r="AI336" s="2">
        <f>(EX336)</f>
        <v>0</v>
      </c>
      <c r="AJ336" s="2">
        <f t="shared" si="196"/>
        <v>0</v>
      </c>
      <c r="AK336" s="2">
        <v>15.99</v>
      </c>
      <c r="AL336" s="2">
        <v>0</v>
      </c>
      <c r="AM336" s="2">
        <v>0</v>
      </c>
      <c r="AN336" s="2">
        <v>0</v>
      </c>
      <c r="AO336" s="2">
        <v>15.99</v>
      </c>
      <c r="AP336" s="2">
        <v>0</v>
      </c>
      <c r="AQ336" s="2">
        <v>1.3</v>
      </c>
      <c r="AR336" s="2">
        <v>0</v>
      </c>
      <c r="AS336" s="2">
        <v>0</v>
      </c>
      <c r="AT336" s="2">
        <v>0</v>
      </c>
      <c r="AU336" s="2">
        <v>0</v>
      </c>
      <c r="AV336" s="2">
        <v>1</v>
      </c>
      <c r="AW336" s="2">
        <v>1</v>
      </c>
      <c r="AX336" s="2"/>
      <c r="AY336" s="2"/>
      <c r="AZ336" s="2">
        <v>1</v>
      </c>
      <c r="BA336" s="2">
        <v>1</v>
      </c>
      <c r="BB336" s="2">
        <v>1</v>
      </c>
      <c r="BC336" s="2">
        <v>1</v>
      </c>
      <c r="BD336" s="2" t="s">
        <v>3</v>
      </c>
      <c r="BE336" s="2" t="s">
        <v>3</v>
      </c>
      <c r="BF336" s="2" t="s">
        <v>3</v>
      </c>
      <c r="BG336" s="2" t="s">
        <v>3</v>
      </c>
      <c r="BH336" s="2">
        <v>0</v>
      </c>
      <c r="BI336" s="2">
        <v>0</v>
      </c>
      <c r="BJ336" s="2" t="s">
        <v>145</v>
      </c>
      <c r="BK336" s="2"/>
      <c r="BL336" s="2"/>
      <c r="BM336" s="2">
        <v>381</v>
      </c>
      <c r="BN336" s="2">
        <v>0</v>
      </c>
      <c r="BO336" s="2" t="s">
        <v>3</v>
      </c>
      <c r="BP336" s="2">
        <v>0</v>
      </c>
      <c r="BQ336" s="2">
        <v>0</v>
      </c>
      <c r="BR336" s="2">
        <v>0</v>
      </c>
      <c r="BS336" s="2">
        <v>1</v>
      </c>
      <c r="BT336" s="2">
        <v>1</v>
      </c>
      <c r="BU336" s="2">
        <v>1</v>
      </c>
      <c r="BV336" s="2">
        <v>1</v>
      </c>
      <c r="BW336" s="2">
        <v>1</v>
      </c>
      <c r="BX336" s="2">
        <v>1</v>
      </c>
      <c r="BY336" s="2" t="s">
        <v>3</v>
      </c>
      <c r="BZ336" s="2">
        <v>0</v>
      </c>
      <c r="CA336" s="2">
        <v>0</v>
      </c>
      <c r="CB336" s="2" t="s">
        <v>3</v>
      </c>
      <c r="CC336" s="2"/>
      <c r="CD336" s="2"/>
      <c r="CE336" s="2">
        <v>0</v>
      </c>
      <c r="CF336" s="2">
        <v>0</v>
      </c>
      <c r="CG336" s="2">
        <v>0</v>
      </c>
      <c r="CH336" s="2"/>
      <c r="CI336" s="2"/>
      <c r="CJ336" s="2"/>
      <c r="CK336" s="2"/>
      <c r="CL336" s="2"/>
      <c r="CM336" s="2">
        <v>0</v>
      </c>
      <c r="CN336" s="2" t="s">
        <v>26</v>
      </c>
      <c r="CO336" s="2">
        <v>0</v>
      </c>
      <c r="CP336" s="2">
        <f t="shared" si="197"/>
        <v>0</v>
      </c>
      <c r="CQ336" s="2">
        <f t="shared" si="198"/>
        <v>0</v>
      </c>
      <c r="CR336" s="2">
        <f>AD336*BB336</f>
        <v>0</v>
      </c>
      <c r="CS336" s="2">
        <f t="shared" si="199"/>
        <v>0</v>
      </c>
      <c r="CT336" s="2">
        <f t="shared" si="200"/>
        <v>20.79</v>
      </c>
      <c r="CU336" s="2">
        <f t="shared" si="201"/>
        <v>0</v>
      </c>
      <c r="CV336" s="2">
        <f t="shared" si="202"/>
        <v>1.6900000000000002</v>
      </c>
      <c r="CW336" s="2">
        <f t="shared" si="203"/>
        <v>0</v>
      </c>
      <c r="CX336" s="2">
        <f t="shared" si="204"/>
        <v>0</v>
      </c>
      <c r="CY336" s="2">
        <f>0</f>
        <v>0</v>
      </c>
      <c r="CZ336" s="2">
        <f>0</f>
        <v>0</v>
      </c>
      <c r="DA336" s="2"/>
      <c r="DB336" s="2"/>
      <c r="DC336" s="2" t="s">
        <v>3</v>
      </c>
      <c r="DD336" s="2" t="s">
        <v>3</v>
      </c>
      <c r="DE336" s="2" t="s">
        <v>3</v>
      </c>
      <c r="DF336" s="2" t="s">
        <v>3</v>
      </c>
      <c r="DG336" s="2" t="s">
        <v>27</v>
      </c>
      <c r="DH336" s="2" t="s">
        <v>3</v>
      </c>
      <c r="DI336" s="2" t="s">
        <v>27</v>
      </c>
      <c r="DJ336" s="2" t="s">
        <v>3</v>
      </c>
      <c r="DK336" s="2" t="s">
        <v>3</v>
      </c>
      <c r="DL336" s="2" t="s">
        <v>3</v>
      </c>
      <c r="DM336" s="2" t="s">
        <v>3</v>
      </c>
      <c r="DN336" s="2">
        <v>0</v>
      </c>
      <c r="DO336" s="2">
        <v>0</v>
      </c>
      <c r="DP336" s="2">
        <v>1</v>
      </c>
      <c r="DQ336" s="2">
        <v>1</v>
      </c>
      <c r="DR336" s="2"/>
      <c r="DS336" s="2"/>
      <c r="DT336" s="2"/>
      <c r="DU336" s="2">
        <v>1013</v>
      </c>
      <c r="DV336" s="2" t="s">
        <v>124</v>
      </c>
      <c r="DW336" s="2" t="s">
        <v>124</v>
      </c>
      <c r="DX336" s="2">
        <v>1</v>
      </c>
      <c r="DY336" s="2"/>
      <c r="DZ336" s="2" t="s">
        <v>3</v>
      </c>
      <c r="EA336" s="2" t="s">
        <v>3</v>
      </c>
      <c r="EB336" s="2" t="s">
        <v>3</v>
      </c>
      <c r="EC336" s="2" t="s">
        <v>3</v>
      </c>
      <c r="ED336" s="2"/>
      <c r="EE336" s="2">
        <v>0</v>
      </c>
      <c r="EF336" s="2">
        <v>0</v>
      </c>
      <c r="EG336" s="2" t="s">
        <v>3</v>
      </c>
      <c r="EH336" s="2">
        <v>0</v>
      </c>
      <c r="EI336" s="2" t="s">
        <v>3</v>
      </c>
      <c r="EJ336" s="2">
        <v>0</v>
      </c>
      <c r="EK336" s="2">
        <v>381</v>
      </c>
      <c r="EL336" s="2" t="s">
        <v>3</v>
      </c>
      <c r="EM336" s="2" t="s">
        <v>3</v>
      </c>
      <c r="EN336" s="2"/>
      <c r="EO336" s="2" t="s">
        <v>28</v>
      </c>
      <c r="EP336" s="2"/>
      <c r="EQ336" s="2">
        <v>132096</v>
      </c>
      <c r="ER336" s="2">
        <v>15.99</v>
      </c>
      <c r="ES336" s="2">
        <v>0</v>
      </c>
      <c r="ET336" s="2">
        <v>0</v>
      </c>
      <c r="EU336" s="2">
        <v>0</v>
      </c>
      <c r="EV336" s="2">
        <v>15.99</v>
      </c>
      <c r="EW336" s="2">
        <v>1.3</v>
      </c>
      <c r="EX336" s="2">
        <v>0</v>
      </c>
      <c r="EY336" s="2">
        <v>0</v>
      </c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>
        <v>0</v>
      </c>
      <c r="FR336" s="2">
        <v>0</v>
      </c>
      <c r="FS336" s="2">
        <v>0</v>
      </c>
      <c r="FT336" s="2"/>
      <c r="FU336" s="2"/>
      <c r="FV336" s="2"/>
      <c r="FW336" s="2"/>
      <c r="FX336" s="2">
        <v>0</v>
      </c>
      <c r="FY336" s="2">
        <v>0</v>
      </c>
      <c r="FZ336" s="2"/>
      <c r="GA336" s="2" t="s">
        <v>3</v>
      </c>
      <c r="GB336" s="2"/>
      <c r="GC336" s="2"/>
      <c r="GD336" s="2">
        <v>1</v>
      </c>
      <c r="GE336" s="2"/>
      <c r="GF336" s="2">
        <v>1306779962</v>
      </c>
      <c r="GG336" s="2">
        <v>2</v>
      </c>
      <c r="GH336" s="2">
        <v>1</v>
      </c>
      <c r="GI336" s="2">
        <v>-2</v>
      </c>
      <c r="GJ336" s="2">
        <v>0</v>
      </c>
      <c r="GK336" s="2">
        <v>0</v>
      </c>
      <c r="GL336" s="2">
        <f>ROUND(IF(AND(BH336=3,BI336=3,FS336&lt;&gt;0),P336,0),2)</f>
        <v>0</v>
      </c>
      <c r="GM336" s="2">
        <f>ROUND(O336+X336+Y336,2)+GX336</f>
        <v>0</v>
      </c>
      <c r="GN336" s="2">
        <f t="shared" si="205"/>
        <v>0</v>
      </c>
      <c r="GO336" s="2">
        <f t="shared" si="206"/>
        <v>0</v>
      </c>
      <c r="GP336" s="2">
        <f t="shared" si="207"/>
        <v>0</v>
      </c>
      <c r="GQ336" s="2"/>
      <c r="GR336" s="2">
        <v>0</v>
      </c>
      <c r="GS336" s="2">
        <v>3</v>
      </c>
      <c r="GT336" s="2">
        <v>0</v>
      </c>
      <c r="GU336" s="2" t="s">
        <v>3</v>
      </c>
      <c r="GV336" s="2">
        <f t="shared" si="208"/>
        <v>0</v>
      </c>
      <c r="GW336" s="2">
        <v>1</v>
      </c>
      <c r="GX336" s="2">
        <f>ROUND(HC336*I336,2)</f>
        <v>0</v>
      </c>
      <c r="GY336" s="2"/>
      <c r="GZ336" s="2"/>
      <c r="HA336" s="2">
        <v>0</v>
      </c>
      <c r="HB336" s="2">
        <v>0</v>
      </c>
      <c r="HC336" s="2">
        <f t="shared" si="209"/>
        <v>0</v>
      </c>
      <c r="HD336" s="2"/>
      <c r="HE336" s="2" t="s">
        <v>3</v>
      </c>
      <c r="HF336" s="2" t="s">
        <v>3</v>
      </c>
      <c r="HG336" s="2"/>
      <c r="HH336" s="2"/>
      <c r="HI336" s="2"/>
      <c r="HJ336" s="2"/>
      <c r="HK336" s="2"/>
      <c r="HL336" s="2"/>
      <c r="HM336" s="2" t="s">
        <v>3</v>
      </c>
      <c r="HN336" s="2" t="s">
        <v>3</v>
      </c>
      <c r="HO336" s="2" t="s">
        <v>3</v>
      </c>
      <c r="HP336" s="2" t="s">
        <v>3</v>
      </c>
      <c r="HQ336" s="2" t="s">
        <v>3</v>
      </c>
      <c r="HR336" s="2"/>
      <c r="HS336" s="2">
        <v>0</v>
      </c>
      <c r="HT336" s="2"/>
      <c r="HU336" s="2"/>
      <c r="HV336" s="2"/>
      <c r="HW336" s="2"/>
      <c r="HX336" s="2"/>
      <c r="HY336" s="2"/>
      <c r="HZ336" s="2"/>
      <c r="IA336" s="2"/>
      <c r="IB336" s="2"/>
      <c r="IC336" s="2"/>
      <c r="ID336" s="2"/>
      <c r="IE336" s="2"/>
      <c r="IF336" s="2"/>
      <c r="IG336" s="2"/>
      <c r="IH336" s="2"/>
      <c r="II336" s="2"/>
      <c r="IJ336" s="2"/>
      <c r="IK336" s="2">
        <v>0</v>
      </c>
      <c r="IL336" s="2"/>
      <c r="IM336" s="2"/>
      <c r="IN336" s="2"/>
      <c r="IO336" s="2"/>
      <c r="IP336" s="2"/>
      <c r="IQ336" s="2"/>
      <c r="IR336" s="2"/>
      <c r="IS336" s="2"/>
      <c r="IT336" s="2"/>
      <c r="IU336" s="2"/>
    </row>
    <row r="337" spans="1:255" x14ac:dyDescent="0.2">
      <c r="A337">
        <v>17</v>
      </c>
      <c r="B337">
        <v>0</v>
      </c>
      <c r="E337" t="s">
        <v>3</v>
      </c>
      <c r="F337" t="s">
        <v>143</v>
      </c>
      <c r="G337" t="s">
        <v>144</v>
      </c>
      <c r="H337" t="s">
        <v>124</v>
      </c>
      <c r="I337">
        <v>0</v>
      </c>
      <c r="J337">
        <v>0</v>
      </c>
      <c r="K337">
        <v>0</v>
      </c>
      <c r="O337">
        <f>ROUND(CP337,0)</f>
        <v>0</v>
      </c>
      <c r="P337">
        <f>ROUND(CQ337*I337,0)</f>
        <v>0</v>
      </c>
      <c r="Q337">
        <f>ROUND(CR337*I337,0)</f>
        <v>0</v>
      </c>
      <c r="R337">
        <f>ROUND(CS337*I337,0)</f>
        <v>0</v>
      </c>
      <c r="S337">
        <f>ROUND(CT337*I337,0)</f>
        <v>0</v>
      </c>
      <c r="T337">
        <f>ROUND(CU337*I337,0)</f>
        <v>0</v>
      </c>
      <c r="U337">
        <f t="shared" si="191"/>
        <v>0</v>
      </c>
      <c r="V337">
        <f t="shared" si="192"/>
        <v>0</v>
      </c>
      <c r="W337">
        <f>ROUND(CX337*I337,0)</f>
        <v>0</v>
      </c>
      <c r="X337">
        <f>ROUND(CY337,0)</f>
        <v>0</v>
      </c>
      <c r="Y337">
        <f>ROUND(CZ337,0)</f>
        <v>0</v>
      </c>
      <c r="AA337">
        <v>-1</v>
      </c>
      <c r="AB337">
        <f t="shared" si="193"/>
        <v>20.79</v>
      </c>
      <c r="AC337">
        <f t="shared" si="210"/>
        <v>0</v>
      </c>
      <c r="AD337">
        <f>ROUND((ET337),2)</f>
        <v>0</v>
      </c>
      <c r="AE337">
        <f>ROUND((EU337),2)</f>
        <v>0</v>
      </c>
      <c r="AF337">
        <f>ROUND(((EV337*ROUND(1.3,7))),2)</f>
        <v>20.79</v>
      </c>
      <c r="AG337">
        <f t="shared" si="195"/>
        <v>0</v>
      </c>
      <c r="AH337">
        <f>((EW337*ROUND(1.3,7)))</f>
        <v>1.6900000000000002</v>
      </c>
      <c r="AI337">
        <f>(EX337)</f>
        <v>0</v>
      </c>
      <c r="AJ337">
        <f t="shared" si="196"/>
        <v>0</v>
      </c>
      <c r="AK337">
        <v>15.99</v>
      </c>
      <c r="AL337">
        <v>0</v>
      </c>
      <c r="AM337">
        <v>0</v>
      </c>
      <c r="AN337">
        <v>0</v>
      </c>
      <c r="AO337">
        <v>15.99</v>
      </c>
      <c r="AP337">
        <v>0</v>
      </c>
      <c r="AQ337">
        <v>1.3</v>
      </c>
      <c r="AR337">
        <v>0</v>
      </c>
      <c r="AS337">
        <v>0</v>
      </c>
      <c r="AT337">
        <v>0</v>
      </c>
      <c r="AU337">
        <v>0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1</v>
      </c>
      <c r="BD337" t="s">
        <v>3</v>
      </c>
      <c r="BE337" t="s">
        <v>3</v>
      </c>
      <c r="BF337" t="s">
        <v>3</v>
      </c>
      <c r="BG337" t="s">
        <v>3</v>
      </c>
      <c r="BH337">
        <v>0</v>
      </c>
      <c r="BI337">
        <v>0</v>
      </c>
      <c r="BJ337" t="s">
        <v>145</v>
      </c>
      <c r="BM337">
        <v>381</v>
      </c>
      <c r="BN337">
        <v>0</v>
      </c>
      <c r="BO337" t="s">
        <v>3</v>
      </c>
      <c r="BP337">
        <v>0</v>
      </c>
      <c r="BQ337">
        <v>0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3</v>
      </c>
      <c r="BZ337">
        <v>0</v>
      </c>
      <c r="CA337">
        <v>0</v>
      </c>
      <c r="CB337" t="s">
        <v>3</v>
      </c>
      <c r="CE337">
        <v>0</v>
      </c>
      <c r="CF337">
        <v>0</v>
      </c>
      <c r="CG337">
        <v>0</v>
      </c>
      <c r="CM337">
        <v>0</v>
      </c>
      <c r="CN337" t="s">
        <v>26</v>
      </c>
      <c r="CO337">
        <v>0</v>
      </c>
      <c r="CP337">
        <f t="shared" si="197"/>
        <v>0</v>
      </c>
      <c r="CQ337">
        <f t="shared" si="198"/>
        <v>0</v>
      </c>
      <c r="CR337">
        <f>AD337*BB337</f>
        <v>0</v>
      </c>
      <c r="CS337">
        <f t="shared" si="199"/>
        <v>0</v>
      </c>
      <c r="CT337">
        <f t="shared" si="200"/>
        <v>20.79</v>
      </c>
      <c r="CU337">
        <f t="shared" si="201"/>
        <v>0</v>
      </c>
      <c r="CV337">
        <f t="shared" si="202"/>
        <v>1.6900000000000002</v>
      </c>
      <c r="CW337">
        <f t="shared" si="203"/>
        <v>0</v>
      </c>
      <c r="CX337">
        <f t="shared" si="204"/>
        <v>0</v>
      </c>
      <c r="CY337">
        <f>0</f>
        <v>0</v>
      </c>
      <c r="CZ337">
        <f>0</f>
        <v>0</v>
      </c>
      <c r="DC337" t="s">
        <v>3</v>
      </c>
      <c r="DD337" t="s">
        <v>3</v>
      </c>
      <c r="DE337" t="s">
        <v>3</v>
      </c>
      <c r="DF337" t="s">
        <v>3</v>
      </c>
      <c r="DG337" t="s">
        <v>27</v>
      </c>
      <c r="DH337" t="s">
        <v>3</v>
      </c>
      <c r="DI337" t="s">
        <v>27</v>
      </c>
      <c r="DJ337" t="s">
        <v>3</v>
      </c>
      <c r="DK337" t="s">
        <v>3</v>
      </c>
      <c r="DL337" t="s">
        <v>3</v>
      </c>
      <c r="DM337" t="s">
        <v>3</v>
      </c>
      <c r="DN337">
        <v>0</v>
      </c>
      <c r="DO337">
        <v>0</v>
      </c>
      <c r="DP337">
        <v>1</v>
      </c>
      <c r="DQ337">
        <v>1</v>
      </c>
      <c r="DU337">
        <v>1013</v>
      </c>
      <c r="DV337" t="s">
        <v>124</v>
      </c>
      <c r="DW337" t="s">
        <v>124</v>
      </c>
      <c r="DX337">
        <v>1</v>
      </c>
      <c r="DZ337" t="s">
        <v>3</v>
      </c>
      <c r="EA337" t="s">
        <v>3</v>
      </c>
      <c r="EB337" t="s">
        <v>3</v>
      </c>
      <c r="EC337" t="s">
        <v>3</v>
      </c>
      <c r="EE337">
        <v>0</v>
      </c>
      <c r="EF337">
        <v>0</v>
      </c>
      <c r="EG337" t="s">
        <v>3</v>
      </c>
      <c r="EH337">
        <v>0</v>
      </c>
      <c r="EI337" t="s">
        <v>3</v>
      </c>
      <c r="EJ337">
        <v>0</v>
      </c>
      <c r="EK337">
        <v>381</v>
      </c>
      <c r="EL337" t="s">
        <v>3</v>
      </c>
      <c r="EM337" t="s">
        <v>3</v>
      </c>
      <c r="EO337" t="s">
        <v>28</v>
      </c>
      <c r="EQ337">
        <v>132096</v>
      </c>
      <c r="ER337">
        <v>15.99</v>
      </c>
      <c r="ES337">
        <v>0</v>
      </c>
      <c r="ET337">
        <v>0</v>
      </c>
      <c r="EU337">
        <v>0</v>
      </c>
      <c r="EV337">
        <v>15.99</v>
      </c>
      <c r="EW337">
        <v>1.3</v>
      </c>
      <c r="EX337">
        <v>0</v>
      </c>
      <c r="EY337">
        <v>0</v>
      </c>
      <c r="FQ337">
        <v>0</v>
      </c>
      <c r="FR337">
        <v>0</v>
      </c>
      <c r="FS337">
        <v>0</v>
      </c>
      <c r="FX337">
        <v>0</v>
      </c>
      <c r="FY337">
        <v>0</v>
      </c>
      <c r="GA337" t="s">
        <v>3</v>
      </c>
      <c r="GD337">
        <v>1</v>
      </c>
      <c r="GF337">
        <v>1306779962</v>
      </c>
      <c r="GG337">
        <v>2</v>
      </c>
      <c r="GH337">
        <v>1</v>
      </c>
      <c r="GI337">
        <v>-2</v>
      </c>
      <c r="GJ337">
        <v>0</v>
      </c>
      <c r="GK337">
        <v>0</v>
      </c>
      <c r="GL337">
        <f>ROUND(IF(AND(BH337=3,BI337=3,FS337&lt;&gt;0),P337,0),0)</f>
        <v>0</v>
      </c>
      <c r="GM337">
        <f>ROUND(O337+X337+Y337,0)+GX337</f>
        <v>0</v>
      </c>
      <c r="GN337">
        <f t="shared" si="205"/>
        <v>0</v>
      </c>
      <c r="GO337">
        <f t="shared" si="206"/>
        <v>0</v>
      </c>
      <c r="GP337">
        <f t="shared" si="207"/>
        <v>0</v>
      </c>
      <c r="GR337">
        <v>0</v>
      </c>
      <c r="GS337">
        <v>3</v>
      </c>
      <c r="GT337">
        <v>0</v>
      </c>
      <c r="GU337" t="s">
        <v>3</v>
      </c>
      <c r="GV337">
        <f t="shared" si="208"/>
        <v>0</v>
      </c>
      <c r="GW337">
        <v>1</v>
      </c>
      <c r="GX337">
        <f>ROUND(HC337*I337,0)</f>
        <v>0</v>
      </c>
      <c r="HA337">
        <v>0</v>
      </c>
      <c r="HB337">
        <v>0</v>
      </c>
      <c r="HC337">
        <f t="shared" si="209"/>
        <v>0</v>
      </c>
      <c r="HE337" t="s">
        <v>3</v>
      </c>
      <c r="HF337" t="s">
        <v>3</v>
      </c>
      <c r="HM337" t="s">
        <v>3</v>
      </c>
      <c r="HN337" t="s">
        <v>3</v>
      </c>
      <c r="HO337" t="s">
        <v>3</v>
      </c>
      <c r="HP337" t="s">
        <v>3</v>
      </c>
      <c r="HQ337" t="s">
        <v>3</v>
      </c>
      <c r="HS337">
        <v>0</v>
      </c>
      <c r="IK337">
        <v>0</v>
      </c>
    </row>
    <row r="338" spans="1:255" x14ac:dyDescent="0.2">
      <c r="A338" s="2">
        <v>17</v>
      </c>
      <c r="B338" s="2">
        <v>0</v>
      </c>
      <c r="C338" s="2">
        <f>ROW(SmtRes!A106)</f>
        <v>106</v>
      </c>
      <c r="D338" s="2">
        <f>ROW(EtalonRes!A106)</f>
        <v>106</v>
      </c>
      <c r="E338" s="2" t="s">
        <v>3</v>
      </c>
      <c r="F338" s="2" t="s">
        <v>147</v>
      </c>
      <c r="G338" s="2" t="s">
        <v>148</v>
      </c>
      <c r="H338" s="2" t="s">
        <v>124</v>
      </c>
      <c r="I338" s="2">
        <f>ROUND(ROUND(1*2,4),7)</f>
        <v>2</v>
      </c>
      <c r="J338" s="2">
        <v>0</v>
      </c>
      <c r="K338" s="2">
        <f>ROUND(ROUND(1*2,4),7)</f>
        <v>2</v>
      </c>
      <c r="L338" s="2"/>
      <c r="M338" s="2"/>
      <c r="N338" s="2"/>
      <c r="O338" s="2">
        <f>ROUND(CP338,2)</f>
        <v>26.58</v>
      </c>
      <c r="P338" s="2">
        <f>ROUND(CQ338*I338,2)</f>
        <v>0</v>
      </c>
      <c r="Q338" s="2">
        <f>ROUND(CR338*I338,2)</f>
        <v>0</v>
      </c>
      <c r="R338" s="2">
        <f>ROUND(CS338*I338,2)</f>
        <v>0</v>
      </c>
      <c r="S338" s="2">
        <f>ROUND(CT338*I338,2)</f>
        <v>26.58</v>
      </c>
      <c r="T338" s="2">
        <f>ROUND(CU338*I338,2)</f>
        <v>0</v>
      </c>
      <c r="U338" s="2">
        <f t="shared" si="191"/>
        <v>2.8288000000000002</v>
      </c>
      <c r="V338" s="2">
        <f t="shared" si="192"/>
        <v>0</v>
      </c>
      <c r="W338" s="2">
        <f>ROUND(CX338*I338,2)</f>
        <v>0</v>
      </c>
      <c r="X338" s="2">
        <f>ROUND(CY338,2)</f>
        <v>19.670000000000002</v>
      </c>
      <c r="Y338" s="2">
        <f>ROUND(CZ338,2)</f>
        <v>9.57</v>
      </c>
      <c r="Z338" s="2"/>
      <c r="AA338" s="2">
        <v>-1</v>
      </c>
      <c r="AB338" s="2">
        <f t="shared" si="193"/>
        <v>13.29</v>
      </c>
      <c r="AC338" s="2">
        <f t="shared" si="210"/>
        <v>0</v>
      </c>
      <c r="AD338" s="2">
        <f>ROUND(((((ET338*ROUND((0.3+1),7)))-((EU338*ROUND((0.3+1),7))))+AE338),2)</f>
        <v>0</v>
      </c>
      <c r="AE338" s="2">
        <f>ROUND(((EU338*ROUND((0.3+1),7))),2)</f>
        <v>0</v>
      </c>
      <c r="AF338" s="2">
        <f>ROUND(((EV338*ROUND(((0.3+1)*0.8),7))),2)</f>
        <v>13.29</v>
      </c>
      <c r="AG338" s="2">
        <f t="shared" si="195"/>
        <v>0</v>
      </c>
      <c r="AH338" s="2">
        <f>((EW338*ROUND(((0.3+1)*0.8),7)))</f>
        <v>1.4144000000000001</v>
      </c>
      <c r="AI338" s="2">
        <f>((EX338*ROUND((0.3+1),7)))</f>
        <v>0</v>
      </c>
      <c r="AJ338" s="2">
        <f t="shared" si="196"/>
        <v>0</v>
      </c>
      <c r="AK338" s="2">
        <v>12.78</v>
      </c>
      <c r="AL338" s="2">
        <v>0</v>
      </c>
      <c r="AM338" s="2">
        <v>0</v>
      </c>
      <c r="AN338" s="2">
        <v>0</v>
      </c>
      <c r="AO338" s="2">
        <v>12.78</v>
      </c>
      <c r="AP338" s="2">
        <v>0</v>
      </c>
      <c r="AQ338" s="2">
        <v>1.36</v>
      </c>
      <c r="AR338" s="2">
        <v>0</v>
      </c>
      <c r="AS338" s="2">
        <v>0</v>
      </c>
      <c r="AT338" s="2">
        <v>74</v>
      </c>
      <c r="AU338" s="2">
        <v>36</v>
      </c>
      <c r="AV338" s="2">
        <v>1</v>
      </c>
      <c r="AW338" s="2">
        <v>1</v>
      </c>
      <c r="AX338" s="2"/>
      <c r="AY338" s="2"/>
      <c r="AZ338" s="2">
        <v>1</v>
      </c>
      <c r="BA338" s="2">
        <v>1</v>
      </c>
      <c r="BB338" s="2">
        <v>1</v>
      </c>
      <c r="BC338" s="2">
        <v>1</v>
      </c>
      <c r="BD338" s="2" t="s">
        <v>3</v>
      </c>
      <c r="BE338" s="2" t="s">
        <v>3</v>
      </c>
      <c r="BF338" s="2" t="s">
        <v>3</v>
      </c>
      <c r="BG338" s="2" t="s">
        <v>3</v>
      </c>
      <c r="BH338" s="2">
        <v>0</v>
      </c>
      <c r="BI338" s="2">
        <v>4</v>
      </c>
      <c r="BJ338" s="2" t="s">
        <v>149</v>
      </c>
      <c r="BK338" s="2"/>
      <c r="BL338" s="2"/>
      <c r="BM338" s="2">
        <v>200001</v>
      </c>
      <c r="BN338" s="2">
        <v>0</v>
      </c>
      <c r="BO338" s="2" t="s">
        <v>3</v>
      </c>
      <c r="BP338" s="2">
        <v>0</v>
      </c>
      <c r="BQ338" s="2">
        <v>4</v>
      </c>
      <c r="BR338" s="2">
        <v>0</v>
      </c>
      <c r="BS338" s="2">
        <v>1</v>
      </c>
      <c r="BT338" s="2">
        <v>1</v>
      </c>
      <c r="BU338" s="2">
        <v>1</v>
      </c>
      <c r="BV338" s="2">
        <v>1</v>
      </c>
      <c r="BW338" s="2">
        <v>1</v>
      </c>
      <c r="BX338" s="2">
        <v>1</v>
      </c>
      <c r="BY338" s="2" t="s">
        <v>3</v>
      </c>
      <c r="BZ338" s="2">
        <v>74</v>
      </c>
      <c r="CA338" s="2">
        <v>36</v>
      </c>
      <c r="CB338" s="2" t="s">
        <v>3</v>
      </c>
      <c r="CC338" s="2"/>
      <c r="CD338" s="2"/>
      <c r="CE338" s="2">
        <v>0</v>
      </c>
      <c r="CF338" s="2">
        <v>0</v>
      </c>
      <c r="CG338" s="2">
        <v>0</v>
      </c>
      <c r="CH338" s="2"/>
      <c r="CI338" s="2"/>
      <c r="CJ338" s="2"/>
      <c r="CK338" s="2"/>
      <c r="CL338" s="2"/>
      <c r="CM338" s="2">
        <v>0</v>
      </c>
      <c r="CN338" s="2" t="s">
        <v>280</v>
      </c>
      <c r="CO338" s="2">
        <v>0</v>
      </c>
      <c r="CP338" s="2">
        <f t="shared" si="197"/>
        <v>26.58</v>
      </c>
      <c r="CQ338" s="2">
        <f t="shared" si="198"/>
        <v>0</v>
      </c>
      <c r="CR338" s="2">
        <f>((((ET338*ROUND((0.3+1),7)))*BB338-((EU338*ROUND((0.3+1),7)))*BS338)+AE338*BS338)</f>
        <v>0</v>
      </c>
      <c r="CS338" s="2">
        <f t="shared" si="199"/>
        <v>0</v>
      </c>
      <c r="CT338" s="2">
        <f t="shared" si="200"/>
        <v>13.29</v>
      </c>
      <c r="CU338" s="2">
        <f t="shared" si="201"/>
        <v>0</v>
      </c>
      <c r="CV338" s="2">
        <f t="shared" si="202"/>
        <v>1.4144000000000001</v>
      </c>
      <c r="CW338" s="2">
        <f t="shared" si="203"/>
        <v>0</v>
      </c>
      <c r="CX338" s="2">
        <f t="shared" si="204"/>
        <v>0</v>
      </c>
      <c r="CY338" s="2">
        <f>(((S338+R338)*AT338)/100)</f>
        <v>19.6692</v>
      </c>
      <c r="CZ338" s="2">
        <f>(((S338+R338)*AU338)/100)</f>
        <v>9.5687999999999995</v>
      </c>
      <c r="DA338" s="2"/>
      <c r="DB338" s="2"/>
      <c r="DC338" s="2" t="s">
        <v>3</v>
      </c>
      <c r="DD338" s="2" t="s">
        <v>3</v>
      </c>
      <c r="DE338" s="2" t="s">
        <v>33</v>
      </c>
      <c r="DF338" s="2" t="s">
        <v>33</v>
      </c>
      <c r="DG338" s="2" t="s">
        <v>34</v>
      </c>
      <c r="DH338" s="2" t="s">
        <v>3</v>
      </c>
      <c r="DI338" s="2" t="s">
        <v>34</v>
      </c>
      <c r="DJ338" s="2" t="s">
        <v>33</v>
      </c>
      <c r="DK338" s="2" t="s">
        <v>3</v>
      </c>
      <c r="DL338" s="2" t="s">
        <v>3</v>
      </c>
      <c r="DM338" s="2" t="s">
        <v>3</v>
      </c>
      <c r="DN338" s="2">
        <v>0</v>
      </c>
      <c r="DO338" s="2">
        <v>0</v>
      </c>
      <c r="DP338" s="2">
        <v>1</v>
      </c>
      <c r="DQ338" s="2">
        <v>1</v>
      </c>
      <c r="DR338" s="2"/>
      <c r="DS338" s="2"/>
      <c r="DT338" s="2"/>
      <c r="DU338" s="2">
        <v>1013</v>
      </c>
      <c r="DV338" s="2" t="s">
        <v>124</v>
      </c>
      <c r="DW338" s="2" t="s">
        <v>124</v>
      </c>
      <c r="DX338" s="2">
        <v>1</v>
      </c>
      <c r="DY338" s="2"/>
      <c r="DZ338" s="2" t="s">
        <v>3</v>
      </c>
      <c r="EA338" s="2" t="s">
        <v>3</v>
      </c>
      <c r="EB338" s="2" t="s">
        <v>3</v>
      </c>
      <c r="EC338" s="2" t="s">
        <v>3</v>
      </c>
      <c r="ED338" s="2"/>
      <c r="EE338" s="2">
        <v>56793215</v>
      </c>
      <c r="EF338" s="2">
        <v>4</v>
      </c>
      <c r="EG338" s="2" t="s">
        <v>35</v>
      </c>
      <c r="EH338" s="2">
        <v>83</v>
      </c>
      <c r="EI338" s="2" t="s">
        <v>35</v>
      </c>
      <c r="EJ338" s="2">
        <v>4</v>
      </c>
      <c r="EK338" s="2">
        <v>200001</v>
      </c>
      <c r="EL338" s="2" t="s">
        <v>36</v>
      </c>
      <c r="EM338" s="2" t="s">
        <v>37</v>
      </c>
      <c r="EN338" s="2"/>
      <c r="EO338" s="2" t="s">
        <v>38</v>
      </c>
      <c r="EP338" s="2"/>
      <c r="EQ338" s="2">
        <v>132096</v>
      </c>
      <c r="ER338" s="2">
        <v>12.78</v>
      </c>
      <c r="ES338" s="2">
        <v>0</v>
      </c>
      <c r="ET338" s="2">
        <v>0</v>
      </c>
      <c r="EU338" s="2">
        <v>0</v>
      </c>
      <c r="EV338" s="2">
        <v>12.78</v>
      </c>
      <c r="EW338" s="2">
        <v>1.36</v>
      </c>
      <c r="EX338" s="2">
        <v>0</v>
      </c>
      <c r="EY338" s="2">
        <v>0</v>
      </c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>
        <v>0</v>
      </c>
      <c r="FR338" s="2">
        <v>0</v>
      </c>
      <c r="FS338" s="2">
        <v>0</v>
      </c>
      <c r="FT338" s="2"/>
      <c r="FU338" s="2"/>
      <c r="FV338" s="2"/>
      <c r="FW338" s="2"/>
      <c r="FX338" s="2">
        <v>74</v>
      </c>
      <c r="FY338" s="2">
        <v>36</v>
      </c>
      <c r="FZ338" s="2"/>
      <c r="GA338" s="2" t="s">
        <v>3</v>
      </c>
      <c r="GB338" s="2"/>
      <c r="GC338" s="2"/>
      <c r="GD338" s="2">
        <v>1</v>
      </c>
      <c r="GE338" s="2"/>
      <c r="GF338" s="2">
        <v>-1472131209</v>
      </c>
      <c r="GG338" s="2">
        <v>2</v>
      </c>
      <c r="GH338" s="2">
        <v>1</v>
      </c>
      <c r="GI338" s="2">
        <v>-2</v>
      </c>
      <c r="GJ338" s="2">
        <v>0</v>
      </c>
      <c r="GK338" s="2">
        <v>0</v>
      </c>
      <c r="GL338" s="2">
        <f>ROUND(IF(AND(BH338=3,BI338=3,FS338&lt;&gt;0),P338,0),2)</f>
        <v>0</v>
      </c>
      <c r="GM338" s="2">
        <f>ROUND(O338+X338+Y338,2)+GX338</f>
        <v>55.82</v>
      </c>
      <c r="GN338" s="2">
        <f t="shared" si="205"/>
        <v>0</v>
      </c>
      <c r="GO338" s="2">
        <f t="shared" si="206"/>
        <v>0</v>
      </c>
      <c r="GP338" s="2">
        <f t="shared" si="207"/>
        <v>55.82</v>
      </c>
      <c r="GQ338" s="2"/>
      <c r="GR338" s="2">
        <v>0</v>
      </c>
      <c r="GS338" s="2">
        <v>3</v>
      </c>
      <c r="GT338" s="2">
        <v>0</v>
      </c>
      <c r="GU338" s="2" t="s">
        <v>3</v>
      </c>
      <c r="GV338" s="2">
        <f t="shared" si="208"/>
        <v>0</v>
      </c>
      <c r="GW338" s="2">
        <v>1</v>
      </c>
      <c r="GX338" s="2">
        <f>ROUND(HC338*I338,2)</f>
        <v>0</v>
      </c>
      <c r="GY338" s="2"/>
      <c r="GZ338" s="2"/>
      <c r="HA338" s="2">
        <v>0</v>
      </c>
      <c r="HB338" s="2">
        <v>0</v>
      </c>
      <c r="HC338" s="2">
        <f t="shared" si="209"/>
        <v>0</v>
      </c>
      <c r="HD338" s="2"/>
      <c r="HE338" s="2" t="s">
        <v>3</v>
      </c>
      <c r="HF338" s="2" t="s">
        <v>3</v>
      </c>
      <c r="HG338" s="2"/>
      <c r="HH338" s="2"/>
      <c r="HI338" s="2"/>
      <c r="HJ338" s="2"/>
      <c r="HK338" s="2"/>
      <c r="HL338" s="2"/>
      <c r="HM338" s="2" t="s">
        <v>3</v>
      </c>
      <c r="HN338" s="2" t="s">
        <v>39</v>
      </c>
      <c r="HO338" s="2" t="s">
        <v>40</v>
      </c>
      <c r="HP338" s="2" t="s">
        <v>35</v>
      </c>
      <c r="HQ338" s="2" t="s">
        <v>35</v>
      </c>
      <c r="HR338" s="2"/>
      <c r="HS338" s="2">
        <v>0</v>
      </c>
      <c r="HT338" s="2"/>
      <c r="HU338" s="2"/>
      <c r="HV338" s="2"/>
      <c r="HW338" s="2"/>
      <c r="HX338" s="2"/>
      <c r="HY338" s="2"/>
      <c r="HZ338" s="2"/>
      <c r="IA338" s="2"/>
      <c r="IB338" s="2"/>
      <c r="IC338" s="2"/>
      <c r="ID338" s="2"/>
      <c r="IE338" s="2"/>
      <c r="IF338" s="2"/>
      <c r="IG338" s="2"/>
      <c r="IH338" s="2"/>
      <c r="II338" s="2"/>
      <c r="IJ338" s="2"/>
      <c r="IK338" s="2">
        <v>0</v>
      </c>
      <c r="IL338" s="2"/>
      <c r="IM338" s="2"/>
      <c r="IN338" s="2"/>
      <c r="IO338" s="2"/>
      <c r="IP338" s="2"/>
      <c r="IQ338" s="2"/>
      <c r="IR338" s="2"/>
      <c r="IS338" s="2"/>
      <c r="IT338" s="2"/>
      <c r="IU338" s="2"/>
    </row>
    <row r="339" spans="1:255" x14ac:dyDescent="0.2">
      <c r="A339">
        <v>17</v>
      </c>
      <c r="B339">
        <v>0</v>
      </c>
      <c r="C339">
        <f>ROW(SmtRes!A108)</f>
        <v>108</v>
      </c>
      <c r="D339">
        <f>ROW(EtalonRes!A108)</f>
        <v>108</v>
      </c>
      <c r="E339" t="s">
        <v>3</v>
      </c>
      <c r="F339" t="s">
        <v>147</v>
      </c>
      <c r="G339" t="s">
        <v>148</v>
      </c>
      <c r="H339" t="s">
        <v>124</v>
      </c>
      <c r="I339">
        <f>ROUND(ROUND(1*2,4),7)</f>
        <v>2</v>
      </c>
      <c r="J339">
        <v>0</v>
      </c>
      <c r="K339">
        <f>ROUND(ROUND(1*2,4),7)</f>
        <v>2</v>
      </c>
      <c r="O339">
        <f>ROUND(CP339,0)</f>
        <v>1354</v>
      </c>
      <c r="P339">
        <f>ROUND(CQ339*I339,0)</f>
        <v>0</v>
      </c>
      <c r="Q339">
        <f>ROUND(CR339*I339,0)</f>
        <v>0</v>
      </c>
      <c r="R339">
        <f>ROUND(CS339*I339,0)</f>
        <v>0</v>
      </c>
      <c r="S339">
        <f>ROUND(CT339*I339,0)</f>
        <v>1354</v>
      </c>
      <c r="T339">
        <f>ROUND(CU339*I339,0)</f>
        <v>0</v>
      </c>
      <c r="U339">
        <f t="shared" si="191"/>
        <v>2.8288000000000002</v>
      </c>
      <c r="V339">
        <f t="shared" si="192"/>
        <v>0</v>
      </c>
      <c r="W339">
        <f>ROUND(CX339*I339,0)</f>
        <v>0</v>
      </c>
      <c r="X339">
        <f>ROUND(CY339,0)</f>
        <v>1002</v>
      </c>
      <c r="Y339">
        <f>ROUND(CZ339,0)</f>
        <v>487</v>
      </c>
      <c r="AA339">
        <v>-1</v>
      </c>
      <c r="AB339">
        <f t="shared" si="193"/>
        <v>13.29</v>
      </c>
      <c r="AC339">
        <f t="shared" si="210"/>
        <v>0</v>
      </c>
      <c r="AD339">
        <f>ROUND(((((ET339*ROUND((0.3+1),7)))-((EU339*ROUND((0.3+1),7))))+AE339),2)</f>
        <v>0</v>
      </c>
      <c r="AE339">
        <f>ROUND(((EU339*ROUND((0.3+1),7))),2)</f>
        <v>0</v>
      </c>
      <c r="AF339">
        <f>ROUND(((EV339*ROUND(((0.3+1)*0.8),7))),2)</f>
        <v>13.29</v>
      </c>
      <c r="AG339">
        <f t="shared" si="195"/>
        <v>0</v>
      </c>
      <c r="AH339">
        <f>((EW339*ROUND(((0.3+1)*0.8),7)))</f>
        <v>1.4144000000000001</v>
      </c>
      <c r="AI339">
        <f>((EX339*ROUND((0.3+1),7)))</f>
        <v>0</v>
      </c>
      <c r="AJ339">
        <f t="shared" si="196"/>
        <v>0</v>
      </c>
      <c r="AK339">
        <v>12.78</v>
      </c>
      <c r="AL339">
        <v>0</v>
      </c>
      <c r="AM339">
        <v>0</v>
      </c>
      <c r="AN339">
        <v>0</v>
      </c>
      <c r="AO339">
        <v>12.78</v>
      </c>
      <c r="AP339">
        <v>0</v>
      </c>
      <c r="AQ339">
        <v>1.36</v>
      </c>
      <c r="AR339">
        <v>0</v>
      </c>
      <c r="AS339">
        <v>0</v>
      </c>
      <c r="AT339">
        <v>74</v>
      </c>
      <c r="AU339">
        <v>36</v>
      </c>
      <c r="AV339">
        <v>1</v>
      </c>
      <c r="AW339">
        <v>1</v>
      </c>
      <c r="AZ339">
        <v>1</v>
      </c>
      <c r="BA339">
        <v>50.93</v>
      </c>
      <c r="BB339">
        <v>1</v>
      </c>
      <c r="BC339">
        <v>1</v>
      </c>
      <c r="BD339" t="s">
        <v>3</v>
      </c>
      <c r="BE339" t="s">
        <v>3</v>
      </c>
      <c r="BF339" t="s">
        <v>3</v>
      </c>
      <c r="BG339" t="s">
        <v>3</v>
      </c>
      <c r="BH339">
        <v>0</v>
      </c>
      <c r="BI339">
        <v>4</v>
      </c>
      <c r="BJ339" t="s">
        <v>149</v>
      </c>
      <c r="BM339">
        <v>200001</v>
      </c>
      <c r="BN339">
        <v>0</v>
      </c>
      <c r="BO339" t="s">
        <v>3</v>
      </c>
      <c r="BP339">
        <v>0</v>
      </c>
      <c r="BQ339">
        <v>4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3</v>
      </c>
      <c r="BZ339">
        <v>74</v>
      </c>
      <c r="CA339">
        <v>36</v>
      </c>
      <c r="CB339" t="s">
        <v>3</v>
      </c>
      <c r="CE339">
        <v>0</v>
      </c>
      <c r="CF339">
        <v>0</v>
      </c>
      <c r="CG339">
        <v>0</v>
      </c>
      <c r="CM339">
        <v>0</v>
      </c>
      <c r="CN339" t="s">
        <v>280</v>
      </c>
      <c r="CO339">
        <v>0</v>
      </c>
      <c r="CP339">
        <f t="shared" si="197"/>
        <v>1354</v>
      </c>
      <c r="CQ339">
        <f t="shared" si="198"/>
        <v>0</v>
      </c>
      <c r="CR339">
        <f>((((ET339*ROUND((0.3+1),7)))*BB339-((EU339*ROUND((0.3+1),7)))*BS339)+AE339*BS339)</f>
        <v>0</v>
      </c>
      <c r="CS339">
        <f t="shared" si="199"/>
        <v>0</v>
      </c>
      <c r="CT339">
        <f t="shared" si="200"/>
        <v>676.85969999999998</v>
      </c>
      <c r="CU339">
        <f t="shared" si="201"/>
        <v>0</v>
      </c>
      <c r="CV339">
        <f t="shared" si="202"/>
        <v>1.4144000000000001</v>
      </c>
      <c r="CW339">
        <f t="shared" si="203"/>
        <v>0</v>
      </c>
      <c r="CX339">
        <f t="shared" si="204"/>
        <v>0</v>
      </c>
      <c r="CY339">
        <f>(((S339+R339)*AT339)/100)</f>
        <v>1001.96</v>
      </c>
      <c r="CZ339">
        <f>(((S339+R339)*AU339)/100)</f>
        <v>487.44</v>
      </c>
      <c r="DC339" t="s">
        <v>3</v>
      </c>
      <c r="DD339" t="s">
        <v>3</v>
      </c>
      <c r="DE339" t="s">
        <v>33</v>
      </c>
      <c r="DF339" t="s">
        <v>33</v>
      </c>
      <c r="DG339" t="s">
        <v>34</v>
      </c>
      <c r="DH339" t="s">
        <v>3</v>
      </c>
      <c r="DI339" t="s">
        <v>34</v>
      </c>
      <c r="DJ339" t="s">
        <v>33</v>
      </c>
      <c r="DK339" t="s">
        <v>3</v>
      </c>
      <c r="DL339" t="s">
        <v>3</v>
      </c>
      <c r="DM339" t="s">
        <v>3</v>
      </c>
      <c r="DN339">
        <v>0</v>
      </c>
      <c r="DO339">
        <v>0</v>
      </c>
      <c r="DP339">
        <v>1</v>
      </c>
      <c r="DQ339">
        <v>1</v>
      </c>
      <c r="DU339">
        <v>1013</v>
      </c>
      <c r="DV339" t="s">
        <v>124</v>
      </c>
      <c r="DW339" t="s">
        <v>124</v>
      </c>
      <c r="DX339">
        <v>1</v>
      </c>
      <c r="DZ339" t="s">
        <v>3</v>
      </c>
      <c r="EA339" t="s">
        <v>3</v>
      </c>
      <c r="EB339" t="s">
        <v>3</v>
      </c>
      <c r="EC339" t="s">
        <v>3</v>
      </c>
      <c r="EE339">
        <v>56793215</v>
      </c>
      <c r="EF339">
        <v>4</v>
      </c>
      <c r="EG339" t="s">
        <v>35</v>
      </c>
      <c r="EH339">
        <v>83</v>
      </c>
      <c r="EI339" t="s">
        <v>35</v>
      </c>
      <c r="EJ339">
        <v>4</v>
      </c>
      <c r="EK339">
        <v>200001</v>
      </c>
      <c r="EL339" t="s">
        <v>36</v>
      </c>
      <c r="EM339" t="s">
        <v>37</v>
      </c>
      <c r="EO339" t="s">
        <v>38</v>
      </c>
      <c r="EQ339">
        <v>132096</v>
      </c>
      <c r="ER339">
        <v>12.78</v>
      </c>
      <c r="ES339">
        <v>0</v>
      </c>
      <c r="ET339">
        <v>0</v>
      </c>
      <c r="EU339">
        <v>0</v>
      </c>
      <c r="EV339">
        <v>12.78</v>
      </c>
      <c r="EW339">
        <v>1.36</v>
      </c>
      <c r="EX339">
        <v>0</v>
      </c>
      <c r="EY339">
        <v>0</v>
      </c>
      <c r="FQ339">
        <v>0</v>
      </c>
      <c r="FR339">
        <v>0</v>
      </c>
      <c r="FS339">
        <v>0</v>
      </c>
      <c r="FX339">
        <v>74</v>
      </c>
      <c r="FY339">
        <v>36</v>
      </c>
      <c r="GA339" t="s">
        <v>3</v>
      </c>
      <c r="GD339">
        <v>1</v>
      </c>
      <c r="GF339">
        <v>-1472131209</v>
      </c>
      <c r="GG339">
        <v>2</v>
      </c>
      <c r="GH339">
        <v>1</v>
      </c>
      <c r="GI339">
        <v>2</v>
      </c>
      <c r="GJ339">
        <v>0</v>
      </c>
      <c r="GK339">
        <v>0</v>
      </c>
      <c r="GL339">
        <f>ROUND(IF(AND(BH339=3,BI339=3,FS339&lt;&gt;0),P339,0),0)</f>
        <v>0</v>
      </c>
      <c r="GM339">
        <f>ROUND(O339+X339+Y339,0)+GX339</f>
        <v>2843</v>
      </c>
      <c r="GN339">
        <f t="shared" si="205"/>
        <v>0</v>
      </c>
      <c r="GO339">
        <f t="shared" si="206"/>
        <v>0</v>
      </c>
      <c r="GP339">
        <f t="shared" si="207"/>
        <v>2843</v>
      </c>
      <c r="GR339">
        <v>0</v>
      </c>
      <c r="GS339">
        <v>3</v>
      </c>
      <c r="GT339">
        <v>0</v>
      </c>
      <c r="GU339" t="s">
        <v>3</v>
      </c>
      <c r="GV339">
        <f t="shared" si="208"/>
        <v>0</v>
      </c>
      <c r="GW339">
        <v>1</v>
      </c>
      <c r="GX339">
        <f>ROUND(HC339*I339,0)</f>
        <v>0</v>
      </c>
      <c r="HA339">
        <v>0</v>
      </c>
      <c r="HB339">
        <v>0</v>
      </c>
      <c r="HC339">
        <f t="shared" si="209"/>
        <v>0</v>
      </c>
      <c r="HE339" t="s">
        <v>3</v>
      </c>
      <c r="HF339" t="s">
        <v>3</v>
      </c>
      <c r="HM339" t="s">
        <v>3</v>
      </c>
      <c r="HN339" t="s">
        <v>39</v>
      </c>
      <c r="HO339" t="s">
        <v>40</v>
      </c>
      <c r="HP339" t="s">
        <v>35</v>
      </c>
      <c r="HQ339" t="s">
        <v>35</v>
      </c>
      <c r="HS339">
        <v>0</v>
      </c>
      <c r="IK339">
        <v>0</v>
      </c>
    </row>
    <row r="340" spans="1:255" x14ac:dyDescent="0.2">
      <c r="A340" s="2">
        <v>17</v>
      </c>
      <c r="B340" s="2">
        <v>0</v>
      </c>
      <c r="C340" s="2"/>
      <c r="D340" s="2"/>
      <c r="E340" s="2" t="s">
        <v>3</v>
      </c>
      <c r="F340" s="2" t="s">
        <v>154</v>
      </c>
      <c r="G340" s="2" t="s">
        <v>155</v>
      </c>
      <c r="H340" s="2" t="s">
        <v>124</v>
      </c>
      <c r="I340" s="2">
        <v>0</v>
      </c>
      <c r="J340" s="2">
        <v>0</v>
      </c>
      <c r="K340" s="2">
        <v>0</v>
      </c>
      <c r="L340" s="2"/>
      <c r="M340" s="2"/>
      <c r="N340" s="2"/>
      <c r="O340" s="2">
        <f>ROUND(CP340,2)</f>
        <v>0</v>
      </c>
      <c r="P340" s="2">
        <f>ROUND(CQ340*I340,2)</f>
        <v>0</v>
      </c>
      <c r="Q340" s="2">
        <f>ROUND(CR340*I340,2)</f>
        <v>0</v>
      </c>
      <c r="R340" s="2">
        <f>ROUND(CS340*I340,2)</f>
        <v>0</v>
      </c>
      <c r="S340" s="2">
        <f>ROUND(CT340*I340,2)</f>
        <v>0</v>
      </c>
      <c r="T340" s="2">
        <f>ROUND(CU340*I340,2)</f>
        <v>0</v>
      </c>
      <c r="U340" s="2">
        <f t="shared" si="191"/>
        <v>0</v>
      </c>
      <c r="V340" s="2">
        <f t="shared" si="192"/>
        <v>0</v>
      </c>
      <c r="W340" s="2">
        <f>ROUND(CX340*I340,2)</f>
        <v>0</v>
      </c>
      <c r="X340" s="2">
        <f>ROUND(CY340,2)</f>
        <v>0</v>
      </c>
      <c r="Y340" s="2">
        <f>ROUND(CZ340,2)</f>
        <v>0</v>
      </c>
      <c r="Z340" s="2"/>
      <c r="AA340" s="2">
        <v>-1</v>
      </c>
      <c r="AB340" s="2">
        <f t="shared" si="193"/>
        <v>27.63</v>
      </c>
      <c r="AC340" s="2">
        <f t="shared" si="210"/>
        <v>0</v>
      </c>
      <c r="AD340" s="2">
        <f>ROUND((ET340),2)</f>
        <v>0</v>
      </c>
      <c r="AE340" s="2">
        <f>ROUND((EU340),2)</f>
        <v>0</v>
      </c>
      <c r="AF340" s="2">
        <f>ROUND(((EV340*ROUND(1.3,7))),2)</f>
        <v>27.63</v>
      </c>
      <c r="AG340" s="2">
        <f t="shared" si="195"/>
        <v>0</v>
      </c>
      <c r="AH340" s="2">
        <f>((EW340*ROUND(1.3,7)))</f>
        <v>1.8199999999999998</v>
      </c>
      <c r="AI340" s="2">
        <f>(EX340)</f>
        <v>0</v>
      </c>
      <c r="AJ340" s="2">
        <f t="shared" si="196"/>
        <v>0</v>
      </c>
      <c r="AK340" s="2">
        <v>21.25</v>
      </c>
      <c r="AL340" s="2">
        <v>0</v>
      </c>
      <c r="AM340" s="2">
        <v>0</v>
      </c>
      <c r="AN340" s="2">
        <v>0</v>
      </c>
      <c r="AO340" s="2">
        <v>21.25</v>
      </c>
      <c r="AP340" s="2">
        <v>0</v>
      </c>
      <c r="AQ340" s="2">
        <v>1.4</v>
      </c>
      <c r="AR340" s="2">
        <v>0</v>
      </c>
      <c r="AS340" s="2">
        <v>0</v>
      </c>
      <c r="AT340" s="2">
        <v>0</v>
      </c>
      <c r="AU340" s="2">
        <v>0</v>
      </c>
      <c r="AV340" s="2">
        <v>1</v>
      </c>
      <c r="AW340" s="2">
        <v>1</v>
      </c>
      <c r="AX340" s="2"/>
      <c r="AY340" s="2"/>
      <c r="AZ340" s="2">
        <v>1</v>
      </c>
      <c r="BA340" s="2">
        <v>1</v>
      </c>
      <c r="BB340" s="2">
        <v>1</v>
      </c>
      <c r="BC340" s="2">
        <v>1</v>
      </c>
      <c r="BD340" s="2" t="s">
        <v>3</v>
      </c>
      <c r="BE340" s="2" t="s">
        <v>3</v>
      </c>
      <c r="BF340" s="2" t="s">
        <v>3</v>
      </c>
      <c r="BG340" s="2" t="s">
        <v>3</v>
      </c>
      <c r="BH340" s="2">
        <v>0</v>
      </c>
      <c r="BI340" s="2">
        <v>0</v>
      </c>
      <c r="BJ340" s="2" t="s">
        <v>156</v>
      </c>
      <c r="BK340" s="2"/>
      <c r="BL340" s="2"/>
      <c r="BM340" s="2">
        <v>382</v>
      </c>
      <c r="BN340" s="2">
        <v>0</v>
      </c>
      <c r="BO340" s="2" t="s">
        <v>3</v>
      </c>
      <c r="BP340" s="2">
        <v>0</v>
      </c>
      <c r="BQ340" s="2">
        <v>0</v>
      </c>
      <c r="BR340" s="2">
        <v>0</v>
      </c>
      <c r="BS340" s="2">
        <v>1</v>
      </c>
      <c r="BT340" s="2">
        <v>1</v>
      </c>
      <c r="BU340" s="2">
        <v>1</v>
      </c>
      <c r="BV340" s="2">
        <v>1</v>
      </c>
      <c r="BW340" s="2">
        <v>1</v>
      </c>
      <c r="BX340" s="2">
        <v>1</v>
      </c>
      <c r="BY340" s="2" t="s">
        <v>3</v>
      </c>
      <c r="BZ340" s="2">
        <v>0</v>
      </c>
      <c r="CA340" s="2">
        <v>0</v>
      </c>
      <c r="CB340" s="2" t="s">
        <v>3</v>
      </c>
      <c r="CC340" s="2"/>
      <c r="CD340" s="2"/>
      <c r="CE340" s="2">
        <v>0</v>
      </c>
      <c r="CF340" s="2">
        <v>0</v>
      </c>
      <c r="CG340" s="2">
        <v>0</v>
      </c>
      <c r="CH340" s="2"/>
      <c r="CI340" s="2"/>
      <c r="CJ340" s="2"/>
      <c r="CK340" s="2"/>
      <c r="CL340" s="2"/>
      <c r="CM340" s="2">
        <v>0</v>
      </c>
      <c r="CN340" s="2" t="s">
        <v>26</v>
      </c>
      <c r="CO340" s="2">
        <v>0</v>
      </c>
      <c r="CP340" s="2">
        <f t="shared" si="197"/>
        <v>0</v>
      </c>
      <c r="CQ340" s="2">
        <f t="shared" si="198"/>
        <v>0</v>
      </c>
      <c r="CR340" s="2">
        <f>AD340*BB340</f>
        <v>0</v>
      </c>
      <c r="CS340" s="2">
        <f t="shared" si="199"/>
        <v>0</v>
      </c>
      <c r="CT340" s="2">
        <f t="shared" si="200"/>
        <v>27.63</v>
      </c>
      <c r="CU340" s="2">
        <f t="shared" si="201"/>
        <v>0</v>
      </c>
      <c r="CV340" s="2">
        <f t="shared" si="202"/>
        <v>1.8199999999999998</v>
      </c>
      <c r="CW340" s="2">
        <f t="shared" si="203"/>
        <v>0</v>
      </c>
      <c r="CX340" s="2">
        <f t="shared" si="204"/>
        <v>0</v>
      </c>
      <c r="CY340" s="2">
        <f>0</f>
        <v>0</v>
      </c>
      <c r="CZ340" s="2">
        <f>0</f>
        <v>0</v>
      </c>
      <c r="DA340" s="2"/>
      <c r="DB340" s="2"/>
      <c r="DC340" s="2" t="s">
        <v>3</v>
      </c>
      <c r="DD340" s="2" t="s">
        <v>3</v>
      </c>
      <c r="DE340" s="2" t="s">
        <v>3</v>
      </c>
      <c r="DF340" s="2" t="s">
        <v>3</v>
      </c>
      <c r="DG340" s="2" t="s">
        <v>27</v>
      </c>
      <c r="DH340" s="2" t="s">
        <v>3</v>
      </c>
      <c r="DI340" s="2" t="s">
        <v>27</v>
      </c>
      <c r="DJ340" s="2" t="s">
        <v>3</v>
      </c>
      <c r="DK340" s="2" t="s">
        <v>3</v>
      </c>
      <c r="DL340" s="2" t="s">
        <v>3</v>
      </c>
      <c r="DM340" s="2" t="s">
        <v>3</v>
      </c>
      <c r="DN340" s="2">
        <v>0</v>
      </c>
      <c r="DO340" s="2">
        <v>0</v>
      </c>
      <c r="DP340" s="2">
        <v>1</v>
      </c>
      <c r="DQ340" s="2">
        <v>1</v>
      </c>
      <c r="DR340" s="2"/>
      <c r="DS340" s="2"/>
      <c r="DT340" s="2"/>
      <c r="DU340" s="2">
        <v>1013</v>
      </c>
      <c r="DV340" s="2" t="s">
        <v>124</v>
      </c>
      <c r="DW340" s="2" t="s">
        <v>124</v>
      </c>
      <c r="DX340" s="2">
        <v>1</v>
      </c>
      <c r="DY340" s="2"/>
      <c r="DZ340" s="2" t="s">
        <v>3</v>
      </c>
      <c r="EA340" s="2" t="s">
        <v>3</v>
      </c>
      <c r="EB340" s="2" t="s">
        <v>3</v>
      </c>
      <c r="EC340" s="2" t="s">
        <v>3</v>
      </c>
      <c r="ED340" s="2"/>
      <c r="EE340" s="2">
        <v>0</v>
      </c>
      <c r="EF340" s="2">
        <v>0</v>
      </c>
      <c r="EG340" s="2" t="s">
        <v>3</v>
      </c>
      <c r="EH340" s="2">
        <v>0</v>
      </c>
      <c r="EI340" s="2" t="s">
        <v>3</v>
      </c>
      <c r="EJ340" s="2">
        <v>0</v>
      </c>
      <c r="EK340" s="2">
        <v>382</v>
      </c>
      <c r="EL340" s="2" t="s">
        <v>3</v>
      </c>
      <c r="EM340" s="2" t="s">
        <v>3</v>
      </c>
      <c r="EN340" s="2"/>
      <c r="EO340" s="2" t="s">
        <v>28</v>
      </c>
      <c r="EP340" s="2"/>
      <c r="EQ340" s="2">
        <v>132096</v>
      </c>
      <c r="ER340" s="2">
        <v>21.25</v>
      </c>
      <c r="ES340" s="2">
        <v>0</v>
      </c>
      <c r="ET340" s="2">
        <v>0</v>
      </c>
      <c r="EU340" s="2">
        <v>0</v>
      </c>
      <c r="EV340" s="2">
        <v>21.25</v>
      </c>
      <c r="EW340" s="2">
        <v>1.4</v>
      </c>
      <c r="EX340" s="2">
        <v>0</v>
      </c>
      <c r="EY340" s="2">
        <v>0</v>
      </c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>
        <v>0</v>
      </c>
      <c r="FR340" s="2">
        <v>0</v>
      </c>
      <c r="FS340" s="2">
        <v>0</v>
      </c>
      <c r="FT340" s="2"/>
      <c r="FU340" s="2"/>
      <c r="FV340" s="2"/>
      <c r="FW340" s="2"/>
      <c r="FX340" s="2">
        <v>0</v>
      </c>
      <c r="FY340" s="2">
        <v>0</v>
      </c>
      <c r="FZ340" s="2"/>
      <c r="GA340" s="2" t="s">
        <v>3</v>
      </c>
      <c r="GB340" s="2"/>
      <c r="GC340" s="2"/>
      <c r="GD340" s="2">
        <v>1</v>
      </c>
      <c r="GE340" s="2"/>
      <c r="GF340" s="2">
        <v>2083034510</v>
      </c>
      <c r="GG340" s="2">
        <v>2</v>
      </c>
      <c r="GH340" s="2">
        <v>1</v>
      </c>
      <c r="GI340" s="2">
        <v>-2</v>
      </c>
      <c r="GJ340" s="2">
        <v>0</v>
      </c>
      <c r="GK340" s="2">
        <v>0</v>
      </c>
      <c r="GL340" s="2">
        <f>ROUND(IF(AND(BH340=3,BI340=3,FS340&lt;&gt;0),P340,0),2)</f>
        <v>0</v>
      </c>
      <c r="GM340" s="2">
        <f>ROUND(O340+X340+Y340,2)+GX340</f>
        <v>0</v>
      </c>
      <c r="GN340" s="2">
        <f t="shared" si="205"/>
        <v>0</v>
      </c>
      <c r="GO340" s="2">
        <f t="shared" si="206"/>
        <v>0</v>
      </c>
      <c r="GP340" s="2">
        <f t="shared" si="207"/>
        <v>0</v>
      </c>
      <c r="GQ340" s="2"/>
      <c r="GR340" s="2">
        <v>0</v>
      </c>
      <c r="GS340" s="2">
        <v>3</v>
      </c>
      <c r="GT340" s="2">
        <v>0</v>
      </c>
      <c r="GU340" s="2" t="s">
        <v>3</v>
      </c>
      <c r="GV340" s="2">
        <f t="shared" si="208"/>
        <v>0</v>
      </c>
      <c r="GW340" s="2">
        <v>1</v>
      </c>
      <c r="GX340" s="2">
        <f>ROUND(HC340*I340,2)</f>
        <v>0</v>
      </c>
      <c r="GY340" s="2"/>
      <c r="GZ340" s="2"/>
      <c r="HA340" s="2">
        <v>0</v>
      </c>
      <c r="HB340" s="2">
        <v>0</v>
      </c>
      <c r="HC340" s="2">
        <f t="shared" si="209"/>
        <v>0</v>
      </c>
      <c r="HD340" s="2"/>
      <c r="HE340" s="2" t="s">
        <v>3</v>
      </c>
      <c r="HF340" s="2" t="s">
        <v>3</v>
      </c>
      <c r="HG340" s="2"/>
      <c r="HH340" s="2"/>
      <c r="HI340" s="2"/>
      <c r="HJ340" s="2"/>
      <c r="HK340" s="2"/>
      <c r="HL340" s="2"/>
      <c r="HM340" s="2" t="s">
        <v>3</v>
      </c>
      <c r="HN340" s="2" t="s">
        <v>3</v>
      </c>
      <c r="HO340" s="2" t="s">
        <v>3</v>
      </c>
      <c r="HP340" s="2" t="s">
        <v>3</v>
      </c>
      <c r="HQ340" s="2" t="s">
        <v>3</v>
      </c>
      <c r="HR340" s="2"/>
      <c r="HS340" s="2">
        <v>0</v>
      </c>
      <c r="HT340" s="2"/>
      <c r="HU340" s="2"/>
      <c r="HV340" s="2"/>
      <c r="HW340" s="2"/>
      <c r="HX340" s="2"/>
      <c r="HY340" s="2"/>
      <c r="HZ340" s="2"/>
      <c r="IA340" s="2"/>
      <c r="IB340" s="2"/>
      <c r="IC340" s="2"/>
      <c r="ID340" s="2"/>
      <c r="IE340" s="2"/>
      <c r="IF340" s="2"/>
      <c r="IG340" s="2"/>
      <c r="IH340" s="2"/>
      <c r="II340" s="2"/>
      <c r="IJ340" s="2"/>
      <c r="IK340" s="2">
        <v>0</v>
      </c>
      <c r="IL340" s="2"/>
      <c r="IM340" s="2"/>
      <c r="IN340" s="2"/>
      <c r="IO340" s="2"/>
      <c r="IP340" s="2"/>
      <c r="IQ340" s="2"/>
      <c r="IR340" s="2"/>
      <c r="IS340" s="2"/>
      <c r="IT340" s="2"/>
      <c r="IU340" s="2"/>
    </row>
    <row r="341" spans="1:255" x14ac:dyDescent="0.2">
      <c r="A341">
        <v>17</v>
      </c>
      <c r="B341">
        <v>0</v>
      </c>
      <c r="E341" t="s">
        <v>3</v>
      </c>
      <c r="F341" t="s">
        <v>154</v>
      </c>
      <c r="G341" t="s">
        <v>155</v>
      </c>
      <c r="H341" t="s">
        <v>124</v>
      </c>
      <c r="I341">
        <v>0</v>
      </c>
      <c r="J341">
        <v>0</v>
      </c>
      <c r="K341">
        <v>0</v>
      </c>
      <c r="O341">
        <f>ROUND(CP341,0)</f>
        <v>0</v>
      </c>
      <c r="P341">
        <f>ROUND(CQ341*I341,0)</f>
        <v>0</v>
      </c>
      <c r="Q341">
        <f>ROUND(CR341*I341,0)</f>
        <v>0</v>
      </c>
      <c r="R341">
        <f>ROUND(CS341*I341,0)</f>
        <v>0</v>
      </c>
      <c r="S341">
        <f>ROUND(CT341*I341,0)</f>
        <v>0</v>
      </c>
      <c r="T341">
        <f>ROUND(CU341*I341,0)</f>
        <v>0</v>
      </c>
      <c r="U341">
        <f t="shared" si="191"/>
        <v>0</v>
      </c>
      <c r="V341">
        <f t="shared" si="192"/>
        <v>0</v>
      </c>
      <c r="W341">
        <f>ROUND(CX341*I341,0)</f>
        <v>0</v>
      </c>
      <c r="X341">
        <f>ROUND(CY341,0)</f>
        <v>0</v>
      </c>
      <c r="Y341">
        <f>ROUND(CZ341,0)</f>
        <v>0</v>
      </c>
      <c r="AA341">
        <v>-1</v>
      </c>
      <c r="AB341">
        <f t="shared" si="193"/>
        <v>27.63</v>
      </c>
      <c r="AC341">
        <f t="shared" si="210"/>
        <v>0</v>
      </c>
      <c r="AD341">
        <f>ROUND((ET341),2)</f>
        <v>0</v>
      </c>
      <c r="AE341">
        <f>ROUND((EU341),2)</f>
        <v>0</v>
      </c>
      <c r="AF341">
        <f>ROUND(((EV341*ROUND(1.3,7))),2)</f>
        <v>27.63</v>
      </c>
      <c r="AG341">
        <f t="shared" si="195"/>
        <v>0</v>
      </c>
      <c r="AH341">
        <f>((EW341*ROUND(1.3,7)))</f>
        <v>1.8199999999999998</v>
      </c>
      <c r="AI341">
        <f>(EX341)</f>
        <v>0</v>
      </c>
      <c r="AJ341">
        <f t="shared" si="196"/>
        <v>0</v>
      </c>
      <c r="AK341">
        <v>21.25</v>
      </c>
      <c r="AL341">
        <v>0</v>
      </c>
      <c r="AM341">
        <v>0</v>
      </c>
      <c r="AN341">
        <v>0</v>
      </c>
      <c r="AO341">
        <v>21.25</v>
      </c>
      <c r="AP341">
        <v>0</v>
      </c>
      <c r="AQ341">
        <v>1.4</v>
      </c>
      <c r="AR341">
        <v>0</v>
      </c>
      <c r="AS341">
        <v>0</v>
      </c>
      <c r="AT341">
        <v>0</v>
      </c>
      <c r="AU341">
        <v>0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1</v>
      </c>
      <c r="BD341" t="s">
        <v>3</v>
      </c>
      <c r="BE341" t="s">
        <v>3</v>
      </c>
      <c r="BF341" t="s">
        <v>3</v>
      </c>
      <c r="BG341" t="s">
        <v>3</v>
      </c>
      <c r="BH341">
        <v>0</v>
      </c>
      <c r="BI341">
        <v>0</v>
      </c>
      <c r="BJ341" t="s">
        <v>156</v>
      </c>
      <c r="BM341">
        <v>382</v>
      </c>
      <c r="BN341">
        <v>0</v>
      </c>
      <c r="BO341" t="s">
        <v>3</v>
      </c>
      <c r="BP341">
        <v>0</v>
      </c>
      <c r="BQ341">
        <v>0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0</v>
      </c>
      <c r="CA341">
        <v>0</v>
      </c>
      <c r="CB341" t="s">
        <v>3</v>
      </c>
      <c r="CE341">
        <v>0</v>
      </c>
      <c r="CF341">
        <v>0</v>
      </c>
      <c r="CG341">
        <v>0</v>
      </c>
      <c r="CM341">
        <v>0</v>
      </c>
      <c r="CN341" t="s">
        <v>26</v>
      </c>
      <c r="CO341">
        <v>0</v>
      </c>
      <c r="CP341">
        <f t="shared" si="197"/>
        <v>0</v>
      </c>
      <c r="CQ341">
        <f t="shared" si="198"/>
        <v>0</v>
      </c>
      <c r="CR341">
        <f>AD341*BB341</f>
        <v>0</v>
      </c>
      <c r="CS341">
        <f t="shared" si="199"/>
        <v>0</v>
      </c>
      <c r="CT341">
        <f t="shared" si="200"/>
        <v>27.63</v>
      </c>
      <c r="CU341">
        <f t="shared" si="201"/>
        <v>0</v>
      </c>
      <c r="CV341">
        <f t="shared" si="202"/>
        <v>1.8199999999999998</v>
      </c>
      <c r="CW341">
        <f t="shared" si="203"/>
        <v>0</v>
      </c>
      <c r="CX341">
        <f t="shared" si="204"/>
        <v>0</v>
      </c>
      <c r="CY341">
        <f>0</f>
        <v>0</v>
      </c>
      <c r="CZ341">
        <f>0</f>
        <v>0</v>
      </c>
      <c r="DC341" t="s">
        <v>3</v>
      </c>
      <c r="DD341" t="s">
        <v>3</v>
      </c>
      <c r="DE341" t="s">
        <v>3</v>
      </c>
      <c r="DF341" t="s">
        <v>3</v>
      </c>
      <c r="DG341" t="s">
        <v>27</v>
      </c>
      <c r="DH341" t="s">
        <v>3</v>
      </c>
      <c r="DI341" t="s">
        <v>27</v>
      </c>
      <c r="DJ341" t="s">
        <v>3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1013</v>
      </c>
      <c r="DV341" t="s">
        <v>124</v>
      </c>
      <c r="DW341" t="s">
        <v>124</v>
      </c>
      <c r="DX341">
        <v>1</v>
      </c>
      <c r="DZ341" t="s">
        <v>3</v>
      </c>
      <c r="EA341" t="s">
        <v>3</v>
      </c>
      <c r="EB341" t="s">
        <v>3</v>
      </c>
      <c r="EC341" t="s">
        <v>3</v>
      </c>
      <c r="EE341">
        <v>0</v>
      </c>
      <c r="EF341">
        <v>0</v>
      </c>
      <c r="EG341" t="s">
        <v>3</v>
      </c>
      <c r="EH341">
        <v>0</v>
      </c>
      <c r="EI341" t="s">
        <v>3</v>
      </c>
      <c r="EJ341">
        <v>0</v>
      </c>
      <c r="EK341">
        <v>382</v>
      </c>
      <c r="EL341" t="s">
        <v>3</v>
      </c>
      <c r="EM341" t="s">
        <v>3</v>
      </c>
      <c r="EO341" t="s">
        <v>28</v>
      </c>
      <c r="EQ341">
        <v>132096</v>
      </c>
      <c r="ER341">
        <v>21.25</v>
      </c>
      <c r="ES341">
        <v>0</v>
      </c>
      <c r="ET341">
        <v>0</v>
      </c>
      <c r="EU341">
        <v>0</v>
      </c>
      <c r="EV341">
        <v>21.25</v>
      </c>
      <c r="EW341">
        <v>1.4</v>
      </c>
      <c r="EX341">
        <v>0</v>
      </c>
      <c r="EY341">
        <v>0</v>
      </c>
      <c r="FQ341">
        <v>0</v>
      </c>
      <c r="FR341">
        <v>0</v>
      </c>
      <c r="FS341">
        <v>0</v>
      </c>
      <c r="FX341">
        <v>0</v>
      </c>
      <c r="FY341">
        <v>0</v>
      </c>
      <c r="GA341" t="s">
        <v>3</v>
      </c>
      <c r="GD341">
        <v>1</v>
      </c>
      <c r="GF341">
        <v>2083034510</v>
      </c>
      <c r="GG341">
        <v>2</v>
      </c>
      <c r="GH341">
        <v>1</v>
      </c>
      <c r="GI341">
        <v>-2</v>
      </c>
      <c r="GJ341">
        <v>0</v>
      </c>
      <c r="GK341">
        <v>0</v>
      </c>
      <c r="GL341">
        <f>ROUND(IF(AND(BH341=3,BI341=3,FS341&lt;&gt;0),P341,0),0)</f>
        <v>0</v>
      </c>
      <c r="GM341">
        <f>ROUND(O341+X341+Y341,0)+GX341</f>
        <v>0</v>
      </c>
      <c r="GN341">
        <f t="shared" si="205"/>
        <v>0</v>
      </c>
      <c r="GO341">
        <f t="shared" si="206"/>
        <v>0</v>
      </c>
      <c r="GP341">
        <f t="shared" si="207"/>
        <v>0</v>
      </c>
      <c r="GR341">
        <v>0</v>
      </c>
      <c r="GS341">
        <v>3</v>
      </c>
      <c r="GT341">
        <v>0</v>
      </c>
      <c r="GU341" t="s">
        <v>3</v>
      </c>
      <c r="GV341">
        <f t="shared" si="208"/>
        <v>0</v>
      </c>
      <c r="GW341">
        <v>1</v>
      </c>
      <c r="GX341">
        <f>ROUND(HC341*I341,0)</f>
        <v>0</v>
      </c>
      <c r="HA341">
        <v>0</v>
      </c>
      <c r="HB341">
        <v>0</v>
      </c>
      <c r="HC341">
        <f t="shared" si="209"/>
        <v>0</v>
      </c>
      <c r="HE341" t="s">
        <v>3</v>
      </c>
      <c r="HF341" t="s">
        <v>3</v>
      </c>
      <c r="HM341" t="s">
        <v>3</v>
      </c>
      <c r="HN341" t="s">
        <v>3</v>
      </c>
      <c r="HO341" t="s">
        <v>3</v>
      </c>
      <c r="HP341" t="s">
        <v>3</v>
      </c>
      <c r="HQ341" t="s">
        <v>3</v>
      </c>
      <c r="HS341">
        <v>0</v>
      </c>
      <c r="IK341">
        <v>0</v>
      </c>
    </row>
    <row r="342" spans="1:255" x14ac:dyDescent="0.2">
      <c r="A342" s="2">
        <v>17</v>
      </c>
      <c r="B342" s="2">
        <v>0</v>
      </c>
      <c r="C342" s="2">
        <f>ROW(SmtRes!A110)</f>
        <v>110</v>
      </c>
      <c r="D342" s="2">
        <f>ROW(EtalonRes!A110)</f>
        <v>110</v>
      </c>
      <c r="E342" s="2" t="s">
        <v>3</v>
      </c>
      <c r="F342" s="2" t="s">
        <v>119</v>
      </c>
      <c r="G342" s="2" t="s">
        <v>120</v>
      </c>
      <c r="H342" s="2" t="s">
        <v>50</v>
      </c>
      <c r="I342" s="2">
        <f>ROUND(ROUND(1*2,4),7)</f>
        <v>2</v>
      </c>
      <c r="J342" s="2">
        <v>0</v>
      </c>
      <c r="K342" s="2">
        <f>ROUND(ROUND(1*2,4),7)</f>
        <v>2</v>
      </c>
      <c r="L342" s="2"/>
      <c r="M342" s="2"/>
      <c r="N342" s="2"/>
      <c r="O342" s="2">
        <f>ROUND(CP342,2)</f>
        <v>121.82</v>
      </c>
      <c r="P342" s="2">
        <f>ROUND(CQ342*I342,2)</f>
        <v>0</v>
      </c>
      <c r="Q342" s="2">
        <f>ROUND(CR342*I342,2)</f>
        <v>0</v>
      </c>
      <c r="R342" s="2">
        <f>ROUND(CS342*I342,2)</f>
        <v>0</v>
      </c>
      <c r="S342" s="2">
        <f>ROUND(CT342*I342,2)</f>
        <v>121.82</v>
      </c>
      <c r="T342" s="2">
        <f>ROUND(CU342*I342,2)</f>
        <v>0</v>
      </c>
      <c r="U342" s="2">
        <f t="shared" si="191"/>
        <v>10.1088</v>
      </c>
      <c r="V342" s="2">
        <f t="shared" si="192"/>
        <v>0</v>
      </c>
      <c r="W342" s="2">
        <f>ROUND(CX342*I342,2)</f>
        <v>0</v>
      </c>
      <c r="X342" s="2">
        <f>ROUND(CY342,2)</f>
        <v>90.15</v>
      </c>
      <c r="Y342" s="2">
        <f>ROUND(CZ342,2)</f>
        <v>43.86</v>
      </c>
      <c r="Z342" s="2"/>
      <c r="AA342" s="2">
        <v>-1</v>
      </c>
      <c r="AB342" s="2">
        <f t="shared" si="193"/>
        <v>60.91</v>
      </c>
      <c r="AC342" s="2">
        <f t="shared" si="210"/>
        <v>0</v>
      </c>
      <c r="AD342" s="2">
        <f>ROUND(((((ET342*ROUND((0.3+1),7)))-((EU342*ROUND((0.3+1),7))))+AE342),2)</f>
        <v>0</v>
      </c>
      <c r="AE342" s="2">
        <f>ROUND(((EU342*ROUND((0.3+1),7))),2)</f>
        <v>0</v>
      </c>
      <c r="AF342" s="2">
        <f>ROUND(((EV342*ROUND(((0.3+1)*0.8),7))),2)</f>
        <v>60.91</v>
      </c>
      <c r="AG342" s="2">
        <f t="shared" si="195"/>
        <v>0</v>
      </c>
      <c r="AH342" s="2">
        <f>((EW342*ROUND(((0.3+1)*0.8),7)))</f>
        <v>5.0544000000000002</v>
      </c>
      <c r="AI342" s="2">
        <f>((EX342*ROUND((0.3+1),7)))</f>
        <v>0</v>
      </c>
      <c r="AJ342" s="2">
        <f t="shared" si="196"/>
        <v>0</v>
      </c>
      <c r="AK342" s="2">
        <v>58.57</v>
      </c>
      <c r="AL342" s="2">
        <v>0</v>
      </c>
      <c r="AM342" s="2">
        <v>0</v>
      </c>
      <c r="AN342" s="2">
        <v>0</v>
      </c>
      <c r="AO342" s="2">
        <v>58.57</v>
      </c>
      <c r="AP342" s="2">
        <v>0</v>
      </c>
      <c r="AQ342" s="2">
        <v>4.8600000000000003</v>
      </c>
      <c r="AR342" s="2">
        <v>0</v>
      </c>
      <c r="AS342" s="2">
        <v>0</v>
      </c>
      <c r="AT342" s="2">
        <v>74</v>
      </c>
      <c r="AU342" s="2">
        <v>36</v>
      </c>
      <c r="AV342" s="2">
        <v>1</v>
      </c>
      <c r="AW342" s="2">
        <v>1</v>
      </c>
      <c r="AX342" s="2"/>
      <c r="AY342" s="2"/>
      <c r="AZ342" s="2">
        <v>1</v>
      </c>
      <c r="BA342" s="2">
        <v>1</v>
      </c>
      <c r="BB342" s="2">
        <v>1</v>
      </c>
      <c r="BC342" s="2">
        <v>1</v>
      </c>
      <c r="BD342" s="2" t="s">
        <v>3</v>
      </c>
      <c r="BE342" s="2" t="s">
        <v>3</v>
      </c>
      <c r="BF342" s="2" t="s">
        <v>3</v>
      </c>
      <c r="BG342" s="2" t="s">
        <v>3</v>
      </c>
      <c r="BH342" s="2">
        <v>0</v>
      </c>
      <c r="BI342" s="2">
        <v>4</v>
      </c>
      <c r="BJ342" s="2" t="s">
        <v>121</v>
      </c>
      <c r="BK342" s="2"/>
      <c r="BL342" s="2"/>
      <c r="BM342" s="2">
        <v>200001</v>
      </c>
      <c r="BN342" s="2">
        <v>0</v>
      </c>
      <c r="BO342" s="2" t="s">
        <v>3</v>
      </c>
      <c r="BP342" s="2">
        <v>0</v>
      </c>
      <c r="BQ342" s="2">
        <v>4</v>
      </c>
      <c r="BR342" s="2">
        <v>0</v>
      </c>
      <c r="BS342" s="2">
        <v>1</v>
      </c>
      <c r="BT342" s="2">
        <v>1</v>
      </c>
      <c r="BU342" s="2">
        <v>1</v>
      </c>
      <c r="BV342" s="2">
        <v>1</v>
      </c>
      <c r="BW342" s="2">
        <v>1</v>
      </c>
      <c r="BX342" s="2">
        <v>1</v>
      </c>
      <c r="BY342" s="2" t="s">
        <v>3</v>
      </c>
      <c r="BZ342" s="2">
        <v>74</v>
      </c>
      <c r="CA342" s="2">
        <v>36</v>
      </c>
      <c r="CB342" s="2" t="s">
        <v>3</v>
      </c>
      <c r="CC342" s="2"/>
      <c r="CD342" s="2"/>
      <c r="CE342" s="2">
        <v>0</v>
      </c>
      <c r="CF342" s="2">
        <v>0</v>
      </c>
      <c r="CG342" s="2">
        <v>0</v>
      </c>
      <c r="CH342" s="2"/>
      <c r="CI342" s="2"/>
      <c r="CJ342" s="2"/>
      <c r="CK342" s="2"/>
      <c r="CL342" s="2"/>
      <c r="CM342" s="2">
        <v>0</v>
      </c>
      <c r="CN342" s="2" t="s">
        <v>280</v>
      </c>
      <c r="CO342" s="2">
        <v>0</v>
      </c>
      <c r="CP342" s="2">
        <f t="shared" si="197"/>
        <v>121.82</v>
      </c>
      <c r="CQ342" s="2">
        <f t="shared" si="198"/>
        <v>0</v>
      </c>
      <c r="CR342" s="2">
        <f>((((ET342*ROUND((0.3+1),7)))*BB342-((EU342*ROUND((0.3+1),7)))*BS342)+AE342*BS342)</f>
        <v>0</v>
      </c>
      <c r="CS342" s="2">
        <f t="shared" si="199"/>
        <v>0</v>
      </c>
      <c r="CT342" s="2">
        <f t="shared" si="200"/>
        <v>60.91</v>
      </c>
      <c r="CU342" s="2">
        <f t="shared" si="201"/>
        <v>0</v>
      </c>
      <c r="CV342" s="2">
        <f t="shared" si="202"/>
        <v>5.0544000000000002</v>
      </c>
      <c r="CW342" s="2">
        <f t="shared" si="203"/>
        <v>0</v>
      </c>
      <c r="CX342" s="2">
        <f t="shared" si="204"/>
        <v>0</v>
      </c>
      <c r="CY342" s="2">
        <f>(((S342+R342)*AT342)/100)</f>
        <v>90.146799999999999</v>
      </c>
      <c r="CZ342" s="2">
        <f>(((S342+R342)*AU342)/100)</f>
        <v>43.855199999999996</v>
      </c>
      <c r="DA342" s="2"/>
      <c r="DB342" s="2"/>
      <c r="DC342" s="2" t="s">
        <v>3</v>
      </c>
      <c r="DD342" s="2" t="s">
        <v>3</v>
      </c>
      <c r="DE342" s="2" t="s">
        <v>33</v>
      </c>
      <c r="DF342" s="2" t="s">
        <v>33</v>
      </c>
      <c r="DG342" s="2" t="s">
        <v>34</v>
      </c>
      <c r="DH342" s="2" t="s">
        <v>3</v>
      </c>
      <c r="DI342" s="2" t="s">
        <v>34</v>
      </c>
      <c r="DJ342" s="2" t="s">
        <v>33</v>
      </c>
      <c r="DK342" s="2" t="s">
        <v>3</v>
      </c>
      <c r="DL342" s="2" t="s">
        <v>3</v>
      </c>
      <c r="DM342" s="2" t="s">
        <v>3</v>
      </c>
      <c r="DN342" s="2">
        <v>0</v>
      </c>
      <c r="DO342" s="2">
        <v>0</v>
      </c>
      <c r="DP342" s="2">
        <v>1</v>
      </c>
      <c r="DQ342" s="2">
        <v>1</v>
      </c>
      <c r="DR342" s="2"/>
      <c r="DS342" s="2"/>
      <c r="DT342" s="2"/>
      <c r="DU342" s="2">
        <v>1013</v>
      </c>
      <c r="DV342" s="2" t="s">
        <v>50</v>
      </c>
      <c r="DW342" s="2" t="s">
        <v>50</v>
      </c>
      <c r="DX342" s="2">
        <v>1</v>
      </c>
      <c r="DY342" s="2"/>
      <c r="DZ342" s="2" t="s">
        <v>3</v>
      </c>
      <c r="EA342" s="2" t="s">
        <v>3</v>
      </c>
      <c r="EB342" s="2" t="s">
        <v>3</v>
      </c>
      <c r="EC342" s="2" t="s">
        <v>3</v>
      </c>
      <c r="ED342" s="2"/>
      <c r="EE342" s="2">
        <v>56793215</v>
      </c>
      <c r="EF342" s="2">
        <v>4</v>
      </c>
      <c r="EG342" s="2" t="s">
        <v>35</v>
      </c>
      <c r="EH342" s="2">
        <v>83</v>
      </c>
      <c r="EI342" s="2" t="s">
        <v>35</v>
      </c>
      <c r="EJ342" s="2">
        <v>4</v>
      </c>
      <c r="EK342" s="2">
        <v>200001</v>
      </c>
      <c r="EL342" s="2" t="s">
        <v>36</v>
      </c>
      <c r="EM342" s="2" t="s">
        <v>37</v>
      </c>
      <c r="EN342" s="2"/>
      <c r="EO342" s="2" t="s">
        <v>38</v>
      </c>
      <c r="EP342" s="2"/>
      <c r="EQ342" s="2">
        <v>132096</v>
      </c>
      <c r="ER342" s="2">
        <v>58.57</v>
      </c>
      <c r="ES342" s="2">
        <v>0</v>
      </c>
      <c r="ET342" s="2">
        <v>0</v>
      </c>
      <c r="EU342" s="2">
        <v>0</v>
      </c>
      <c r="EV342" s="2">
        <v>58.57</v>
      </c>
      <c r="EW342" s="2">
        <v>4.8600000000000003</v>
      </c>
      <c r="EX342" s="2">
        <v>0</v>
      </c>
      <c r="EY342" s="2">
        <v>0</v>
      </c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>
        <v>0</v>
      </c>
      <c r="FR342" s="2">
        <v>0</v>
      </c>
      <c r="FS342" s="2">
        <v>0</v>
      </c>
      <c r="FT342" s="2"/>
      <c r="FU342" s="2"/>
      <c r="FV342" s="2"/>
      <c r="FW342" s="2"/>
      <c r="FX342" s="2">
        <v>74</v>
      </c>
      <c r="FY342" s="2">
        <v>36</v>
      </c>
      <c r="FZ342" s="2"/>
      <c r="GA342" s="2" t="s">
        <v>3</v>
      </c>
      <c r="GB342" s="2"/>
      <c r="GC342" s="2"/>
      <c r="GD342" s="2">
        <v>1</v>
      </c>
      <c r="GE342" s="2"/>
      <c r="GF342" s="2">
        <v>1347693271</v>
      </c>
      <c r="GG342" s="2">
        <v>2</v>
      </c>
      <c r="GH342" s="2">
        <v>1</v>
      </c>
      <c r="GI342" s="2">
        <v>-2</v>
      </c>
      <c r="GJ342" s="2">
        <v>0</v>
      </c>
      <c r="GK342" s="2">
        <v>0</v>
      </c>
      <c r="GL342" s="2">
        <f>ROUND(IF(AND(BH342=3,BI342=3,FS342&lt;&gt;0),P342,0),2)</f>
        <v>0</v>
      </c>
      <c r="GM342" s="2">
        <f>ROUND(O342+X342+Y342,2)+GX342</f>
        <v>255.83</v>
      </c>
      <c r="GN342" s="2">
        <f t="shared" si="205"/>
        <v>0</v>
      </c>
      <c r="GO342" s="2">
        <f t="shared" si="206"/>
        <v>0</v>
      </c>
      <c r="GP342" s="2">
        <f t="shared" si="207"/>
        <v>255.83</v>
      </c>
      <c r="GQ342" s="2"/>
      <c r="GR342" s="2">
        <v>0</v>
      </c>
      <c r="GS342" s="2">
        <v>3</v>
      </c>
      <c r="GT342" s="2">
        <v>0</v>
      </c>
      <c r="GU342" s="2" t="s">
        <v>3</v>
      </c>
      <c r="GV342" s="2">
        <f t="shared" si="208"/>
        <v>0</v>
      </c>
      <c r="GW342" s="2">
        <v>1</v>
      </c>
      <c r="GX342" s="2">
        <f>ROUND(HC342*I342,2)</f>
        <v>0</v>
      </c>
      <c r="GY342" s="2"/>
      <c r="GZ342" s="2"/>
      <c r="HA342" s="2">
        <v>0</v>
      </c>
      <c r="HB342" s="2">
        <v>0</v>
      </c>
      <c r="HC342" s="2">
        <f t="shared" si="209"/>
        <v>0</v>
      </c>
      <c r="HD342" s="2"/>
      <c r="HE342" s="2" t="s">
        <v>3</v>
      </c>
      <c r="HF342" s="2" t="s">
        <v>3</v>
      </c>
      <c r="HG342" s="2"/>
      <c r="HH342" s="2"/>
      <c r="HI342" s="2"/>
      <c r="HJ342" s="2"/>
      <c r="HK342" s="2"/>
      <c r="HL342" s="2"/>
      <c r="HM342" s="2" t="s">
        <v>3</v>
      </c>
      <c r="HN342" s="2" t="s">
        <v>39</v>
      </c>
      <c r="HO342" s="2" t="s">
        <v>40</v>
      </c>
      <c r="HP342" s="2" t="s">
        <v>35</v>
      </c>
      <c r="HQ342" s="2" t="s">
        <v>35</v>
      </c>
      <c r="HR342" s="2"/>
      <c r="HS342" s="2">
        <v>0</v>
      </c>
      <c r="HT342" s="2"/>
      <c r="HU342" s="2"/>
      <c r="HV342" s="2"/>
      <c r="HW342" s="2"/>
      <c r="HX342" s="2"/>
      <c r="HY342" s="2"/>
      <c r="HZ342" s="2"/>
      <c r="IA342" s="2"/>
      <c r="IB342" s="2"/>
      <c r="IC342" s="2"/>
      <c r="ID342" s="2"/>
      <c r="IE342" s="2"/>
      <c r="IF342" s="2"/>
      <c r="IG342" s="2"/>
      <c r="IH342" s="2"/>
      <c r="II342" s="2"/>
      <c r="IJ342" s="2"/>
      <c r="IK342" s="2">
        <v>0</v>
      </c>
      <c r="IL342" s="2"/>
      <c r="IM342" s="2"/>
      <c r="IN342" s="2"/>
      <c r="IO342" s="2"/>
      <c r="IP342" s="2"/>
      <c r="IQ342" s="2"/>
      <c r="IR342" s="2"/>
      <c r="IS342" s="2"/>
      <c r="IT342" s="2"/>
      <c r="IU342" s="2"/>
    </row>
    <row r="343" spans="1:255" x14ac:dyDescent="0.2">
      <c r="A343">
        <v>17</v>
      </c>
      <c r="B343">
        <v>0</v>
      </c>
      <c r="C343">
        <f>ROW(SmtRes!A112)</f>
        <v>112</v>
      </c>
      <c r="D343">
        <f>ROW(EtalonRes!A112)</f>
        <v>112</v>
      </c>
      <c r="E343" t="s">
        <v>3</v>
      </c>
      <c r="F343" t="s">
        <v>119</v>
      </c>
      <c r="G343" t="s">
        <v>120</v>
      </c>
      <c r="H343" t="s">
        <v>50</v>
      </c>
      <c r="I343">
        <f>ROUND(ROUND(1*2,4),7)</f>
        <v>2</v>
      </c>
      <c r="J343">
        <v>0</v>
      </c>
      <c r="K343">
        <f>ROUND(ROUND(1*2,4),7)</f>
        <v>2</v>
      </c>
      <c r="O343">
        <f>ROUND(CP343,0)</f>
        <v>6204</v>
      </c>
      <c r="P343">
        <f>ROUND(CQ343*I343,0)</f>
        <v>0</v>
      </c>
      <c r="Q343">
        <f>ROUND(CR343*I343,0)</f>
        <v>0</v>
      </c>
      <c r="R343">
        <f>ROUND(CS343*I343,0)</f>
        <v>0</v>
      </c>
      <c r="S343">
        <f>ROUND(CT343*I343,0)</f>
        <v>6204</v>
      </c>
      <c r="T343">
        <f>ROUND(CU343*I343,0)</f>
        <v>0</v>
      </c>
      <c r="U343">
        <f t="shared" si="191"/>
        <v>10.1088</v>
      </c>
      <c r="V343">
        <f t="shared" si="192"/>
        <v>0</v>
      </c>
      <c r="W343">
        <f>ROUND(CX343*I343,0)</f>
        <v>0</v>
      </c>
      <c r="X343">
        <f>ROUND(CY343,0)</f>
        <v>4591</v>
      </c>
      <c r="Y343">
        <f>ROUND(CZ343,0)</f>
        <v>2233</v>
      </c>
      <c r="AA343">
        <v>-1</v>
      </c>
      <c r="AB343">
        <f t="shared" si="193"/>
        <v>60.91</v>
      </c>
      <c r="AC343">
        <f t="shared" si="210"/>
        <v>0</v>
      </c>
      <c r="AD343">
        <f>ROUND(((((ET343*ROUND((0.3+1),7)))-((EU343*ROUND((0.3+1),7))))+AE343),2)</f>
        <v>0</v>
      </c>
      <c r="AE343">
        <f>ROUND(((EU343*ROUND((0.3+1),7))),2)</f>
        <v>0</v>
      </c>
      <c r="AF343">
        <f>ROUND(((EV343*ROUND(((0.3+1)*0.8),7))),2)</f>
        <v>60.91</v>
      </c>
      <c r="AG343">
        <f t="shared" si="195"/>
        <v>0</v>
      </c>
      <c r="AH343">
        <f>((EW343*ROUND(((0.3+1)*0.8),7)))</f>
        <v>5.0544000000000002</v>
      </c>
      <c r="AI343">
        <f>((EX343*ROUND((0.3+1),7)))</f>
        <v>0</v>
      </c>
      <c r="AJ343">
        <f t="shared" si="196"/>
        <v>0</v>
      </c>
      <c r="AK343">
        <v>58.57</v>
      </c>
      <c r="AL343">
        <v>0</v>
      </c>
      <c r="AM343">
        <v>0</v>
      </c>
      <c r="AN343">
        <v>0</v>
      </c>
      <c r="AO343">
        <v>58.57</v>
      </c>
      <c r="AP343">
        <v>0</v>
      </c>
      <c r="AQ343">
        <v>4.8600000000000003</v>
      </c>
      <c r="AR343">
        <v>0</v>
      </c>
      <c r="AS343">
        <v>0</v>
      </c>
      <c r="AT343">
        <v>74</v>
      </c>
      <c r="AU343">
        <v>36</v>
      </c>
      <c r="AV343">
        <v>1</v>
      </c>
      <c r="AW343">
        <v>1</v>
      </c>
      <c r="AZ343">
        <v>1</v>
      </c>
      <c r="BA343">
        <v>50.93</v>
      </c>
      <c r="BB343">
        <v>1</v>
      </c>
      <c r="BC343">
        <v>1</v>
      </c>
      <c r="BD343" t="s">
        <v>3</v>
      </c>
      <c r="BE343" t="s">
        <v>3</v>
      </c>
      <c r="BF343" t="s">
        <v>3</v>
      </c>
      <c r="BG343" t="s">
        <v>3</v>
      </c>
      <c r="BH343">
        <v>0</v>
      </c>
      <c r="BI343">
        <v>4</v>
      </c>
      <c r="BJ343" t="s">
        <v>121</v>
      </c>
      <c r="BM343">
        <v>200001</v>
      </c>
      <c r="BN343">
        <v>0</v>
      </c>
      <c r="BO343" t="s">
        <v>3</v>
      </c>
      <c r="BP343">
        <v>0</v>
      </c>
      <c r="BQ343">
        <v>4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74</v>
      </c>
      <c r="CA343">
        <v>36</v>
      </c>
      <c r="CB343" t="s">
        <v>3</v>
      </c>
      <c r="CE343">
        <v>0</v>
      </c>
      <c r="CF343">
        <v>0</v>
      </c>
      <c r="CG343">
        <v>0</v>
      </c>
      <c r="CM343">
        <v>0</v>
      </c>
      <c r="CN343" t="s">
        <v>280</v>
      </c>
      <c r="CO343">
        <v>0</v>
      </c>
      <c r="CP343">
        <f t="shared" si="197"/>
        <v>6204</v>
      </c>
      <c r="CQ343">
        <f t="shared" si="198"/>
        <v>0</v>
      </c>
      <c r="CR343">
        <f>((((ET343*ROUND((0.3+1),7)))*BB343-((EU343*ROUND((0.3+1),7)))*BS343)+AE343*BS343)</f>
        <v>0</v>
      </c>
      <c r="CS343">
        <f t="shared" si="199"/>
        <v>0</v>
      </c>
      <c r="CT343">
        <f t="shared" si="200"/>
        <v>3102.1462999999999</v>
      </c>
      <c r="CU343">
        <f t="shared" si="201"/>
        <v>0</v>
      </c>
      <c r="CV343">
        <f t="shared" si="202"/>
        <v>5.0544000000000002</v>
      </c>
      <c r="CW343">
        <f t="shared" si="203"/>
        <v>0</v>
      </c>
      <c r="CX343">
        <f t="shared" si="204"/>
        <v>0</v>
      </c>
      <c r="CY343">
        <f>(((S343+R343)*AT343)/100)</f>
        <v>4590.96</v>
      </c>
      <c r="CZ343">
        <f>(((S343+R343)*AU343)/100)</f>
        <v>2233.44</v>
      </c>
      <c r="DC343" t="s">
        <v>3</v>
      </c>
      <c r="DD343" t="s">
        <v>3</v>
      </c>
      <c r="DE343" t="s">
        <v>33</v>
      </c>
      <c r="DF343" t="s">
        <v>33</v>
      </c>
      <c r="DG343" t="s">
        <v>34</v>
      </c>
      <c r="DH343" t="s">
        <v>3</v>
      </c>
      <c r="DI343" t="s">
        <v>34</v>
      </c>
      <c r="DJ343" t="s">
        <v>33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1013</v>
      </c>
      <c r="DV343" t="s">
        <v>50</v>
      </c>
      <c r="DW343" t="s">
        <v>50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56793215</v>
      </c>
      <c r="EF343">
        <v>4</v>
      </c>
      <c r="EG343" t="s">
        <v>35</v>
      </c>
      <c r="EH343">
        <v>83</v>
      </c>
      <c r="EI343" t="s">
        <v>35</v>
      </c>
      <c r="EJ343">
        <v>4</v>
      </c>
      <c r="EK343">
        <v>200001</v>
      </c>
      <c r="EL343" t="s">
        <v>36</v>
      </c>
      <c r="EM343" t="s">
        <v>37</v>
      </c>
      <c r="EO343" t="s">
        <v>38</v>
      </c>
      <c r="EQ343">
        <v>132096</v>
      </c>
      <c r="ER343">
        <v>58.57</v>
      </c>
      <c r="ES343">
        <v>0</v>
      </c>
      <c r="ET343">
        <v>0</v>
      </c>
      <c r="EU343">
        <v>0</v>
      </c>
      <c r="EV343">
        <v>58.57</v>
      </c>
      <c r="EW343">
        <v>4.8600000000000003</v>
      </c>
      <c r="EX343">
        <v>0</v>
      </c>
      <c r="EY343">
        <v>0</v>
      </c>
      <c r="FQ343">
        <v>0</v>
      </c>
      <c r="FR343">
        <v>0</v>
      </c>
      <c r="FS343">
        <v>0</v>
      </c>
      <c r="FX343">
        <v>74</v>
      </c>
      <c r="FY343">
        <v>36</v>
      </c>
      <c r="GA343" t="s">
        <v>3</v>
      </c>
      <c r="GD343">
        <v>1</v>
      </c>
      <c r="GF343">
        <v>1347693271</v>
      </c>
      <c r="GG343">
        <v>2</v>
      </c>
      <c r="GH343">
        <v>1</v>
      </c>
      <c r="GI343">
        <v>2</v>
      </c>
      <c r="GJ343">
        <v>0</v>
      </c>
      <c r="GK343">
        <v>0</v>
      </c>
      <c r="GL343">
        <f>ROUND(IF(AND(BH343=3,BI343=3,FS343&lt;&gt;0),P343,0),0)</f>
        <v>0</v>
      </c>
      <c r="GM343">
        <f>ROUND(O343+X343+Y343,0)+GX343</f>
        <v>13028</v>
      </c>
      <c r="GN343">
        <f t="shared" si="205"/>
        <v>0</v>
      </c>
      <c r="GO343">
        <f t="shared" si="206"/>
        <v>0</v>
      </c>
      <c r="GP343">
        <f t="shared" si="207"/>
        <v>13028</v>
      </c>
      <c r="GR343">
        <v>0</v>
      </c>
      <c r="GS343">
        <v>3</v>
      </c>
      <c r="GT343">
        <v>0</v>
      </c>
      <c r="GU343" t="s">
        <v>3</v>
      </c>
      <c r="GV343">
        <f t="shared" si="208"/>
        <v>0</v>
      </c>
      <c r="GW343">
        <v>1</v>
      </c>
      <c r="GX343">
        <f>ROUND(HC343*I343,0)</f>
        <v>0</v>
      </c>
      <c r="HA343">
        <v>0</v>
      </c>
      <c r="HB343">
        <v>0</v>
      </c>
      <c r="HC343">
        <f t="shared" si="209"/>
        <v>0</v>
      </c>
      <c r="HE343" t="s">
        <v>3</v>
      </c>
      <c r="HF343" t="s">
        <v>3</v>
      </c>
      <c r="HM343" t="s">
        <v>3</v>
      </c>
      <c r="HN343" t="s">
        <v>39</v>
      </c>
      <c r="HO343" t="s">
        <v>40</v>
      </c>
      <c r="HP343" t="s">
        <v>35</v>
      </c>
      <c r="HQ343" t="s">
        <v>35</v>
      </c>
      <c r="HS343">
        <v>0</v>
      </c>
      <c r="IK343">
        <v>0</v>
      </c>
    </row>
    <row r="344" spans="1:255" x14ac:dyDescent="0.2">
      <c r="A344" s="2">
        <v>17</v>
      </c>
      <c r="B344" s="2">
        <v>0</v>
      </c>
      <c r="C344" s="2"/>
      <c r="D344" s="2"/>
      <c r="E344" s="2" t="s">
        <v>3</v>
      </c>
      <c r="F344" s="2" t="s">
        <v>150</v>
      </c>
      <c r="G344" s="2" t="s">
        <v>151</v>
      </c>
      <c r="H344" s="2" t="s">
        <v>50</v>
      </c>
      <c r="I344" s="2">
        <v>1</v>
      </c>
      <c r="J344" s="2">
        <v>0</v>
      </c>
      <c r="K344" s="2">
        <v>1</v>
      </c>
      <c r="L344" s="2"/>
      <c r="M344" s="2"/>
      <c r="N344" s="2"/>
      <c r="O344" s="2">
        <f>ROUND(CP344,2)</f>
        <v>36.950000000000003</v>
      </c>
      <c r="P344" s="2">
        <f>ROUND(CQ344*I344,2)</f>
        <v>0</v>
      </c>
      <c r="Q344" s="2">
        <f>ROUND(CR344*I344,2)</f>
        <v>0</v>
      </c>
      <c r="R344" s="2">
        <f>ROUND(CS344*I344,2)</f>
        <v>0</v>
      </c>
      <c r="S344" s="2">
        <f>ROUND(CT344*I344,2)</f>
        <v>36.950000000000003</v>
      </c>
      <c r="T344" s="2">
        <f>ROUND(CU344*I344,2)</f>
        <v>0</v>
      </c>
      <c r="U344" s="2">
        <f t="shared" si="191"/>
        <v>2.34</v>
      </c>
      <c r="V344" s="2">
        <f t="shared" si="192"/>
        <v>0</v>
      </c>
      <c r="W344" s="2">
        <f>ROUND(CX344*I344,2)</f>
        <v>0</v>
      </c>
      <c r="X344" s="2">
        <f>ROUND(CY344,2)</f>
        <v>0</v>
      </c>
      <c r="Y344" s="2">
        <f>ROUND(CZ344,2)</f>
        <v>0</v>
      </c>
      <c r="Z344" s="2"/>
      <c r="AA344" s="2">
        <v>-1</v>
      </c>
      <c r="AB344" s="2">
        <f t="shared" si="193"/>
        <v>36.950000000000003</v>
      </c>
      <c r="AC344" s="2">
        <f t="shared" si="210"/>
        <v>0</v>
      </c>
      <c r="AD344" s="2">
        <f>ROUND((ET344),2)</f>
        <v>0</v>
      </c>
      <c r="AE344" s="2">
        <f>ROUND((EU344),2)</f>
        <v>0</v>
      </c>
      <c r="AF344" s="2">
        <f>ROUND(((EV344*ROUND(1.3,7))),2)</f>
        <v>36.950000000000003</v>
      </c>
      <c r="AG344" s="2">
        <f t="shared" si="195"/>
        <v>0</v>
      </c>
      <c r="AH344" s="2">
        <f>((EW344*ROUND(1.3,7)))</f>
        <v>2.3400000000000003</v>
      </c>
      <c r="AI344" s="2">
        <f>(EX344)</f>
        <v>0</v>
      </c>
      <c r="AJ344" s="2">
        <f t="shared" si="196"/>
        <v>0</v>
      </c>
      <c r="AK344" s="2">
        <v>28.42</v>
      </c>
      <c r="AL344" s="2">
        <v>0</v>
      </c>
      <c r="AM344" s="2">
        <v>0</v>
      </c>
      <c r="AN344" s="2">
        <v>0</v>
      </c>
      <c r="AO344" s="2">
        <v>28.42</v>
      </c>
      <c r="AP344" s="2">
        <v>0</v>
      </c>
      <c r="AQ344" s="2">
        <v>1.8</v>
      </c>
      <c r="AR344" s="2">
        <v>0</v>
      </c>
      <c r="AS344" s="2">
        <v>0</v>
      </c>
      <c r="AT344" s="2">
        <v>0</v>
      </c>
      <c r="AU344" s="2">
        <v>0</v>
      </c>
      <c r="AV344" s="2">
        <v>1</v>
      </c>
      <c r="AW344" s="2">
        <v>1</v>
      </c>
      <c r="AX344" s="2"/>
      <c r="AY344" s="2"/>
      <c r="AZ344" s="2">
        <v>1</v>
      </c>
      <c r="BA344" s="2">
        <v>1</v>
      </c>
      <c r="BB344" s="2">
        <v>1</v>
      </c>
      <c r="BC344" s="2">
        <v>1</v>
      </c>
      <c r="BD344" s="2" t="s">
        <v>3</v>
      </c>
      <c r="BE344" s="2" t="s">
        <v>3</v>
      </c>
      <c r="BF344" s="2" t="s">
        <v>3</v>
      </c>
      <c r="BG344" s="2" t="s">
        <v>3</v>
      </c>
      <c r="BH344" s="2">
        <v>0</v>
      </c>
      <c r="BI344" s="2">
        <v>0</v>
      </c>
      <c r="BJ344" s="2" t="s">
        <v>152</v>
      </c>
      <c r="BK344" s="2"/>
      <c r="BL344" s="2"/>
      <c r="BM344" s="2">
        <v>381</v>
      </c>
      <c r="BN344" s="2">
        <v>0</v>
      </c>
      <c r="BO344" s="2" t="s">
        <v>3</v>
      </c>
      <c r="BP344" s="2">
        <v>0</v>
      </c>
      <c r="BQ344" s="2">
        <v>0</v>
      </c>
      <c r="BR344" s="2">
        <v>0</v>
      </c>
      <c r="BS344" s="2">
        <v>1</v>
      </c>
      <c r="BT344" s="2">
        <v>1</v>
      </c>
      <c r="BU344" s="2">
        <v>1</v>
      </c>
      <c r="BV344" s="2">
        <v>1</v>
      </c>
      <c r="BW344" s="2">
        <v>1</v>
      </c>
      <c r="BX344" s="2">
        <v>1</v>
      </c>
      <c r="BY344" s="2" t="s">
        <v>3</v>
      </c>
      <c r="BZ344" s="2">
        <v>0</v>
      </c>
      <c r="CA344" s="2">
        <v>0</v>
      </c>
      <c r="CB344" s="2" t="s">
        <v>3</v>
      </c>
      <c r="CC344" s="2"/>
      <c r="CD344" s="2"/>
      <c r="CE344" s="2">
        <v>0</v>
      </c>
      <c r="CF344" s="2">
        <v>0</v>
      </c>
      <c r="CG344" s="2">
        <v>0</v>
      </c>
      <c r="CH344" s="2"/>
      <c r="CI344" s="2"/>
      <c r="CJ344" s="2"/>
      <c r="CK344" s="2"/>
      <c r="CL344" s="2"/>
      <c r="CM344" s="2">
        <v>0</v>
      </c>
      <c r="CN344" s="2" t="s">
        <v>26</v>
      </c>
      <c r="CO344" s="2">
        <v>0</v>
      </c>
      <c r="CP344" s="2">
        <f t="shared" si="197"/>
        <v>36.950000000000003</v>
      </c>
      <c r="CQ344" s="2">
        <f t="shared" si="198"/>
        <v>0</v>
      </c>
      <c r="CR344" s="2">
        <f>AD344*BB344</f>
        <v>0</v>
      </c>
      <c r="CS344" s="2">
        <f t="shared" si="199"/>
        <v>0</v>
      </c>
      <c r="CT344" s="2">
        <f t="shared" si="200"/>
        <v>36.950000000000003</v>
      </c>
      <c r="CU344" s="2">
        <f t="shared" si="201"/>
        <v>0</v>
      </c>
      <c r="CV344" s="2">
        <f t="shared" si="202"/>
        <v>2.3400000000000003</v>
      </c>
      <c r="CW344" s="2">
        <f t="shared" si="203"/>
        <v>0</v>
      </c>
      <c r="CX344" s="2">
        <f t="shared" si="204"/>
        <v>0</v>
      </c>
      <c r="CY344" s="2">
        <f>0</f>
        <v>0</v>
      </c>
      <c r="CZ344" s="2">
        <f>0</f>
        <v>0</v>
      </c>
      <c r="DA344" s="2"/>
      <c r="DB344" s="2"/>
      <c r="DC344" s="2" t="s">
        <v>3</v>
      </c>
      <c r="DD344" s="2" t="s">
        <v>3</v>
      </c>
      <c r="DE344" s="2" t="s">
        <v>3</v>
      </c>
      <c r="DF344" s="2" t="s">
        <v>3</v>
      </c>
      <c r="DG344" s="2" t="s">
        <v>27</v>
      </c>
      <c r="DH344" s="2" t="s">
        <v>3</v>
      </c>
      <c r="DI344" s="2" t="s">
        <v>27</v>
      </c>
      <c r="DJ344" s="2" t="s">
        <v>3</v>
      </c>
      <c r="DK344" s="2" t="s">
        <v>3</v>
      </c>
      <c r="DL344" s="2" t="s">
        <v>3</v>
      </c>
      <c r="DM344" s="2" t="s">
        <v>3</v>
      </c>
      <c r="DN344" s="2">
        <v>0</v>
      </c>
      <c r="DO344" s="2">
        <v>0</v>
      </c>
      <c r="DP344" s="2">
        <v>1</v>
      </c>
      <c r="DQ344" s="2">
        <v>1</v>
      </c>
      <c r="DR344" s="2"/>
      <c r="DS344" s="2"/>
      <c r="DT344" s="2"/>
      <c r="DU344" s="2">
        <v>1013</v>
      </c>
      <c r="DV344" s="2" t="s">
        <v>50</v>
      </c>
      <c r="DW344" s="2" t="s">
        <v>50</v>
      </c>
      <c r="DX344" s="2">
        <v>1</v>
      </c>
      <c r="DY344" s="2"/>
      <c r="DZ344" s="2" t="s">
        <v>3</v>
      </c>
      <c r="EA344" s="2" t="s">
        <v>3</v>
      </c>
      <c r="EB344" s="2" t="s">
        <v>3</v>
      </c>
      <c r="EC344" s="2" t="s">
        <v>3</v>
      </c>
      <c r="ED344" s="2"/>
      <c r="EE344" s="2">
        <v>0</v>
      </c>
      <c r="EF344" s="2">
        <v>0</v>
      </c>
      <c r="EG344" s="2" t="s">
        <v>3</v>
      </c>
      <c r="EH344" s="2">
        <v>0</v>
      </c>
      <c r="EI344" s="2" t="s">
        <v>3</v>
      </c>
      <c r="EJ344" s="2">
        <v>0</v>
      </c>
      <c r="EK344" s="2">
        <v>381</v>
      </c>
      <c r="EL344" s="2" t="s">
        <v>3</v>
      </c>
      <c r="EM344" s="2" t="s">
        <v>3</v>
      </c>
      <c r="EN344" s="2"/>
      <c r="EO344" s="2" t="s">
        <v>28</v>
      </c>
      <c r="EP344" s="2"/>
      <c r="EQ344" s="2">
        <v>132096</v>
      </c>
      <c r="ER344" s="2">
        <v>28.42</v>
      </c>
      <c r="ES344" s="2">
        <v>0</v>
      </c>
      <c r="ET344" s="2">
        <v>0</v>
      </c>
      <c r="EU344" s="2">
        <v>0</v>
      </c>
      <c r="EV344" s="2">
        <v>28.42</v>
      </c>
      <c r="EW344" s="2">
        <v>1.8</v>
      </c>
      <c r="EX344" s="2">
        <v>0</v>
      </c>
      <c r="EY344" s="2">
        <v>0</v>
      </c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>
        <v>0</v>
      </c>
      <c r="FR344" s="2">
        <v>0</v>
      </c>
      <c r="FS344" s="2">
        <v>0</v>
      </c>
      <c r="FT344" s="2"/>
      <c r="FU344" s="2"/>
      <c r="FV344" s="2"/>
      <c r="FW344" s="2"/>
      <c r="FX344" s="2">
        <v>0</v>
      </c>
      <c r="FY344" s="2">
        <v>0</v>
      </c>
      <c r="FZ344" s="2"/>
      <c r="GA344" s="2" t="s">
        <v>3</v>
      </c>
      <c r="GB344" s="2"/>
      <c r="GC344" s="2"/>
      <c r="GD344" s="2">
        <v>1</v>
      </c>
      <c r="GE344" s="2"/>
      <c r="GF344" s="2">
        <v>-691218862</v>
      </c>
      <c r="GG344" s="2">
        <v>2</v>
      </c>
      <c r="GH344" s="2">
        <v>1</v>
      </c>
      <c r="GI344" s="2">
        <v>-2</v>
      </c>
      <c r="GJ344" s="2">
        <v>0</v>
      </c>
      <c r="GK344" s="2">
        <v>0</v>
      </c>
      <c r="GL344" s="2">
        <f>ROUND(IF(AND(BH344=3,BI344=3,FS344&lt;&gt;0),P344,0),2)</f>
        <v>0</v>
      </c>
      <c r="GM344" s="2">
        <f>ROUND(O344+X344+Y344,2)+GX344</f>
        <v>36.950000000000003</v>
      </c>
      <c r="GN344" s="2">
        <f t="shared" si="205"/>
        <v>36.950000000000003</v>
      </c>
      <c r="GO344" s="2">
        <f t="shared" si="206"/>
        <v>0</v>
      </c>
      <c r="GP344" s="2">
        <f t="shared" si="207"/>
        <v>0</v>
      </c>
      <c r="GQ344" s="2"/>
      <c r="GR344" s="2">
        <v>0</v>
      </c>
      <c r="GS344" s="2">
        <v>3</v>
      </c>
      <c r="GT344" s="2">
        <v>0</v>
      </c>
      <c r="GU344" s="2" t="s">
        <v>3</v>
      </c>
      <c r="GV344" s="2">
        <f t="shared" si="208"/>
        <v>0</v>
      </c>
      <c r="GW344" s="2">
        <v>1</v>
      </c>
      <c r="GX344" s="2">
        <f>ROUND(HC344*I344,2)</f>
        <v>0</v>
      </c>
      <c r="GY344" s="2"/>
      <c r="GZ344" s="2"/>
      <c r="HA344" s="2">
        <v>0</v>
      </c>
      <c r="HB344" s="2">
        <v>0</v>
      </c>
      <c r="HC344" s="2">
        <f t="shared" si="209"/>
        <v>0</v>
      </c>
      <c r="HD344" s="2"/>
      <c r="HE344" s="2" t="s">
        <v>3</v>
      </c>
      <c r="HF344" s="2" t="s">
        <v>3</v>
      </c>
      <c r="HG344" s="2"/>
      <c r="HH344" s="2"/>
      <c r="HI344" s="2"/>
      <c r="HJ344" s="2"/>
      <c r="HK344" s="2"/>
      <c r="HL344" s="2"/>
      <c r="HM344" s="2" t="s">
        <v>3</v>
      </c>
      <c r="HN344" s="2" t="s">
        <v>3</v>
      </c>
      <c r="HO344" s="2" t="s">
        <v>3</v>
      </c>
      <c r="HP344" s="2" t="s">
        <v>3</v>
      </c>
      <c r="HQ344" s="2" t="s">
        <v>3</v>
      </c>
      <c r="HR344" s="2"/>
      <c r="HS344" s="2">
        <v>0</v>
      </c>
      <c r="HT344" s="2"/>
      <c r="HU344" s="2"/>
      <c r="HV344" s="2"/>
      <c r="HW344" s="2"/>
      <c r="HX344" s="2"/>
      <c r="HY344" s="2"/>
      <c r="HZ344" s="2"/>
      <c r="IA344" s="2"/>
      <c r="IB344" s="2"/>
      <c r="IC344" s="2"/>
      <c r="ID344" s="2"/>
      <c r="IE344" s="2"/>
      <c r="IF344" s="2"/>
      <c r="IG344" s="2"/>
      <c r="IH344" s="2"/>
      <c r="II344" s="2"/>
      <c r="IJ344" s="2"/>
      <c r="IK344" s="2">
        <v>0</v>
      </c>
      <c r="IL344" s="2"/>
      <c r="IM344" s="2"/>
      <c r="IN344" s="2"/>
      <c r="IO344" s="2"/>
      <c r="IP344" s="2"/>
      <c r="IQ344" s="2"/>
      <c r="IR344" s="2"/>
      <c r="IS344" s="2"/>
      <c r="IT344" s="2"/>
      <c r="IU344" s="2"/>
    </row>
    <row r="345" spans="1:255" x14ac:dyDescent="0.2">
      <c r="A345">
        <v>17</v>
      </c>
      <c r="B345">
        <v>0</v>
      </c>
      <c r="E345" t="s">
        <v>3</v>
      </c>
      <c r="F345" t="s">
        <v>150</v>
      </c>
      <c r="G345" t="s">
        <v>151</v>
      </c>
      <c r="H345" t="s">
        <v>50</v>
      </c>
      <c r="I345">
        <v>1</v>
      </c>
      <c r="J345">
        <v>0</v>
      </c>
      <c r="K345">
        <v>1</v>
      </c>
      <c r="O345">
        <f>ROUND(CP345,0)</f>
        <v>37</v>
      </c>
      <c r="P345">
        <f>ROUND(CQ345*I345,0)</f>
        <v>0</v>
      </c>
      <c r="Q345">
        <f>ROUND(CR345*I345,0)</f>
        <v>0</v>
      </c>
      <c r="R345">
        <f>ROUND(CS345*I345,0)</f>
        <v>0</v>
      </c>
      <c r="S345">
        <f>ROUND(CT345*I345,0)</f>
        <v>37</v>
      </c>
      <c r="T345">
        <f>ROUND(CU345*I345,0)</f>
        <v>0</v>
      </c>
      <c r="U345">
        <f t="shared" si="191"/>
        <v>2.34</v>
      </c>
      <c r="V345">
        <f t="shared" si="192"/>
        <v>0</v>
      </c>
      <c r="W345">
        <f>ROUND(CX345*I345,0)</f>
        <v>0</v>
      </c>
      <c r="X345">
        <f>ROUND(CY345,0)</f>
        <v>0</v>
      </c>
      <c r="Y345">
        <f>ROUND(CZ345,0)</f>
        <v>0</v>
      </c>
      <c r="AA345">
        <v>-1</v>
      </c>
      <c r="AB345">
        <f t="shared" si="193"/>
        <v>36.950000000000003</v>
      </c>
      <c r="AC345">
        <f t="shared" si="210"/>
        <v>0</v>
      </c>
      <c r="AD345">
        <f>ROUND((ET345),2)</f>
        <v>0</v>
      </c>
      <c r="AE345">
        <f>ROUND((EU345),2)</f>
        <v>0</v>
      </c>
      <c r="AF345">
        <f>ROUND(((EV345*ROUND(1.3,7))),2)</f>
        <v>36.950000000000003</v>
      </c>
      <c r="AG345">
        <f t="shared" si="195"/>
        <v>0</v>
      </c>
      <c r="AH345">
        <f>((EW345*ROUND(1.3,7)))</f>
        <v>2.3400000000000003</v>
      </c>
      <c r="AI345">
        <f>(EX345)</f>
        <v>0</v>
      </c>
      <c r="AJ345">
        <f t="shared" si="196"/>
        <v>0</v>
      </c>
      <c r="AK345">
        <v>28.42</v>
      </c>
      <c r="AL345">
        <v>0</v>
      </c>
      <c r="AM345">
        <v>0</v>
      </c>
      <c r="AN345">
        <v>0</v>
      </c>
      <c r="AO345">
        <v>28.42</v>
      </c>
      <c r="AP345">
        <v>0</v>
      </c>
      <c r="AQ345">
        <v>1.8</v>
      </c>
      <c r="AR345">
        <v>0</v>
      </c>
      <c r="AS345">
        <v>0</v>
      </c>
      <c r="AT345">
        <v>0</v>
      </c>
      <c r="AU345">
        <v>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0</v>
      </c>
      <c r="BI345">
        <v>0</v>
      </c>
      <c r="BJ345" t="s">
        <v>152</v>
      </c>
      <c r="BM345">
        <v>381</v>
      </c>
      <c r="BN345">
        <v>0</v>
      </c>
      <c r="BO345" t="s">
        <v>3</v>
      </c>
      <c r="BP345">
        <v>0</v>
      </c>
      <c r="BQ345">
        <v>0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0</v>
      </c>
      <c r="CA345">
        <v>0</v>
      </c>
      <c r="CB345" t="s">
        <v>3</v>
      </c>
      <c r="CE345">
        <v>0</v>
      </c>
      <c r="CF345">
        <v>0</v>
      </c>
      <c r="CG345">
        <v>0</v>
      </c>
      <c r="CM345">
        <v>0</v>
      </c>
      <c r="CN345" t="s">
        <v>26</v>
      </c>
      <c r="CO345">
        <v>0</v>
      </c>
      <c r="CP345">
        <f t="shared" si="197"/>
        <v>37</v>
      </c>
      <c r="CQ345">
        <f t="shared" si="198"/>
        <v>0</v>
      </c>
      <c r="CR345">
        <f>AD345*BB345</f>
        <v>0</v>
      </c>
      <c r="CS345">
        <f t="shared" si="199"/>
        <v>0</v>
      </c>
      <c r="CT345">
        <f t="shared" si="200"/>
        <v>36.950000000000003</v>
      </c>
      <c r="CU345">
        <f t="shared" si="201"/>
        <v>0</v>
      </c>
      <c r="CV345">
        <f t="shared" si="202"/>
        <v>2.3400000000000003</v>
      </c>
      <c r="CW345">
        <f t="shared" si="203"/>
        <v>0</v>
      </c>
      <c r="CX345">
        <f t="shared" si="204"/>
        <v>0</v>
      </c>
      <c r="CY345">
        <f>0</f>
        <v>0</v>
      </c>
      <c r="CZ345">
        <f>0</f>
        <v>0</v>
      </c>
      <c r="DC345" t="s">
        <v>3</v>
      </c>
      <c r="DD345" t="s">
        <v>3</v>
      </c>
      <c r="DE345" t="s">
        <v>3</v>
      </c>
      <c r="DF345" t="s">
        <v>3</v>
      </c>
      <c r="DG345" t="s">
        <v>27</v>
      </c>
      <c r="DH345" t="s">
        <v>3</v>
      </c>
      <c r="DI345" t="s">
        <v>27</v>
      </c>
      <c r="DJ345" t="s">
        <v>3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1013</v>
      </c>
      <c r="DV345" t="s">
        <v>50</v>
      </c>
      <c r="DW345" t="s">
        <v>50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0</v>
      </c>
      <c r="EF345">
        <v>0</v>
      </c>
      <c r="EG345" t="s">
        <v>3</v>
      </c>
      <c r="EH345">
        <v>0</v>
      </c>
      <c r="EI345" t="s">
        <v>3</v>
      </c>
      <c r="EJ345">
        <v>0</v>
      </c>
      <c r="EK345">
        <v>381</v>
      </c>
      <c r="EL345" t="s">
        <v>3</v>
      </c>
      <c r="EM345" t="s">
        <v>3</v>
      </c>
      <c r="EO345" t="s">
        <v>28</v>
      </c>
      <c r="EQ345">
        <v>132096</v>
      </c>
      <c r="ER345">
        <v>28.42</v>
      </c>
      <c r="ES345">
        <v>0</v>
      </c>
      <c r="ET345">
        <v>0</v>
      </c>
      <c r="EU345">
        <v>0</v>
      </c>
      <c r="EV345">
        <v>28.42</v>
      </c>
      <c r="EW345">
        <v>1.8</v>
      </c>
      <c r="EX345">
        <v>0</v>
      </c>
      <c r="EY345">
        <v>0</v>
      </c>
      <c r="FQ345">
        <v>0</v>
      </c>
      <c r="FR345">
        <v>0</v>
      </c>
      <c r="FS345">
        <v>0</v>
      </c>
      <c r="FX345">
        <v>0</v>
      </c>
      <c r="FY345">
        <v>0</v>
      </c>
      <c r="GA345" t="s">
        <v>3</v>
      </c>
      <c r="GD345">
        <v>1</v>
      </c>
      <c r="GF345">
        <v>-691218862</v>
      </c>
      <c r="GG345">
        <v>2</v>
      </c>
      <c r="GH345">
        <v>1</v>
      </c>
      <c r="GI345">
        <v>-2</v>
      </c>
      <c r="GJ345">
        <v>0</v>
      </c>
      <c r="GK345">
        <v>0</v>
      </c>
      <c r="GL345">
        <f>ROUND(IF(AND(BH345=3,BI345=3,FS345&lt;&gt;0),P345,0),0)</f>
        <v>0</v>
      </c>
      <c r="GM345">
        <f>ROUND(O345+X345+Y345,0)+GX345</f>
        <v>37</v>
      </c>
      <c r="GN345">
        <f t="shared" si="205"/>
        <v>37</v>
      </c>
      <c r="GO345">
        <f t="shared" si="206"/>
        <v>0</v>
      </c>
      <c r="GP345">
        <f t="shared" si="207"/>
        <v>0</v>
      </c>
      <c r="GR345">
        <v>0</v>
      </c>
      <c r="GS345">
        <v>3</v>
      </c>
      <c r="GT345">
        <v>0</v>
      </c>
      <c r="GU345" t="s">
        <v>3</v>
      </c>
      <c r="GV345">
        <f t="shared" si="208"/>
        <v>0</v>
      </c>
      <c r="GW345">
        <v>1</v>
      </c>
      <c r="GX345">
        <f>ROUND(HC345*I345,0)</f>
        <v>0</v>
      </c>
      <c r="HA345">
        <v>0</v>
      </c>
      <c r="HB345">
        <v>0</v>
      </c>
      <c r="HC345">
        <f t="shared" si="209"/>
        <v>0</v>
      </c>
      <c r="HE345" t="s">
        <v>3</v>
      </c>
      <c r="HF345" t="s">
        <v>3</v>
      </c>
      <c r="HM345" t="s">
        <v>3</v>
      </c>
      <c r="HN345" t="s">
        <v>3</v>
      </c>
      <c r="HO345" t="s">
        <v>3</v>
      </c>
      <c r="HP345" t="s">
        <v>3</v>
      </c>
      <c r="HQ345" t="s">
        <v>3</v>
      </c>
      <c r="HS345">
        <v>0</v>
      </c>
      <c r="IK345">
        <v>0</v>
      </c>
    </row>
    <row r="346" spans="1:255" x14ac:dyDescent="0.2">
      <c r="A346" s="2">
        <v>17</v>
      </c>
      <c r="B346" s="2">
        <v>0</v>
      </c>
      <c r="C346" s="2">
        <f>ROW(SmtRes!A114)</f>
        <v>114</v>
      </c>
      <c r="D346" s="2">
        <f>ROW(EtalonRes!A114)</f>
        <v>114</v>
      </c>
      <c r="E346" s="2" t="s">
        <v>3</v>
      </c>
      <c r="F346" s="2" t="s">
        <v>48</v>
      </c>
      <c r="G346" s="2" t="s">
        <v>49</v>
      </c>
      <c r="H346" s="2" t="s">
        <v>50</v>
      </c>
      <c r="I346" s="2">
        <f>ROUND(ROUND(1*2,4),7)</f>
        <v>2</v>
      </c>
      <c r="J346" s="2">
        <v>0</v>
      </c>
      <c r="K346" s="2">
        <f>ROUND(ROUND(1*2,4),7)</f>
        <v>2</v>
      </c>
      <c r="L346" s="2"/>
      <c r="M346" s="2"/>
      <c r="N346" s="2"/>
      <c r="O346" s="2">
        <f>ROUND(CP346,2)</f>
        <v>40.6</v>
      </c>
      <c r="P346" s="2">
        <f>ROUND(CQ346*I346,2)</f>
        <v>0</v>
      </c>
      <c r="Q346" s="2">
        <f>ROUND(CR346*I346,2)</f>
        <v>0</v>
      </c>
      <c r="R346" s="2">
        <f>ROUND(CS346*I346,2)</f>
        <v>0</v>
      </c>
      <c r="S346" s="2">
        <f>ROUND(CT346*I346,2)</f>
        <v>40.6</v>
      </c>
      <c r="T346" s="2">
        <f>ROUND(CU346*I346,2)</f>
        <v>0</v>
      </c>
      <c r="U346" s="2">
        <f t="shared" si="191"/>
        <v>3.3696000000000002</v>
      </c>
      <c r="V346" s="2">
        <f t="shared" si="192"/>
        <v>0</v>
      </c>
      <c r="W346" s="2">
        <f>ROUND(CX346*I346,2)</f>
        <v>0</v>
      </c>
      <c r="X346" s="2">
        <f>ROUND(CY346,2)</f>
        <v>30.04</v>
      </c>
      <c r="Y346" s="2">
        <f>ROUND(CZ346,2)</f>
        <v>14.62</v>
      </c>
      <c r="Z346" s="2"/>
      <c r="AA346" s="2">
        <v>-1</v>
      </c>
      <c r="AB346" s="2">
        <f t="shared" si="193"/>
        <v>20.3</v>
      </c>
      <c r="AC346" s="2">
        <f t="shared" si="210"/>
        <v>0</v>
      </c>
      <c r="AD346" s="2">
        <f>ROUND(((((ET346*ROUND((0.3+1),7)))-((EU346*ROUND((0.3+1),7))))+AE346),2)</f>
        <v>0</v>
      </c>
      <c r="AE346" s="2">
        <f>ROUND(((EU346*ROUND((0.3+1),7))),2)</f>
        <v>0</v>
      </c>
      <c r="AF346" s="2">
        <f>ROUND(((EV346*ROUND(((0.3+1)*0.8),7))),2)</f>
        <v>20.3</v>
      </c>
      <c r="AG346" s="2">
        <f t="shared" si="195"/>
        <v>0</v>
      </c>
      <c r="AH346" s="2">
        <f>((EW346*ROUND(((0.3+1)*0.8),7)))</f>
        <v>1.6848000000000001</v>
      </c>
      <c r="AI346" s="2">
        <f>((EX346*ROUND((0.3+1),7)))</f>
        <v>0</v>
      </c>
      <c r="AJ346" s="2">
        <f t="shared" si="196"/>
        <v>0</v>
      </c>
      <c r="AK346" s="2">
        <v>19.52</v>
      </c>
      <c r="AL346" s="2">
        <v>0</v>
      </c>
      <c r="AM346" s="2">
        <v>0</v>
      </c>
      <c r="AN346" s="2">
        <v>0</v>
      </c>
      <c r="AO346" s="2">
        <v>19.52</v>
      </c>
      <c r="AP346" s="2">
        <v>0</v>
      </c>
      <c r="AQ346" s="2">
        <v>1.62</v>
      </c>
      <c r="AR346" s="2">
        <v>0</v>
      </c>
      <c r="AS346" s="2">
        <v>0</v>
      </c>
      <c r="AT346" s="2">
        <v>74</v>
      </c>
      <c r="AU346" s="2">
        <v>36</v>
      </c>
      <c r="AV346" s="2">
        <v>1</v>
      </c>
      <c r="AW346" s="2">
        <v>1</v>
      </c>
      <c r="AX346" s="2"/>
      <c r="AY346" s="2"/>
      <c r="AZ346" s="2">
        <v>1</v>
      </c>
      <c r="BA346" s="2">
        <v>1</v>
      </c>
      <c r="BB346" s="2">
        <v>1</v>
      </c>
      <c r="BC346" s="2">
        <v>1</v>
      </c>
      <c r="BD346" s="2" t="s">
        <v>3</v>
      </c>
      <c r="BE346" s="2" t="s">
        <v>3</v>
      </c>
      <c r="BF346" s="2" t="s">
        <v>3</v>
      </c>
      <c r="BG346" s="2" t="s">
        <v>3</v>
      </c>
      <c r="BH346" s="2">
        <v>0</v>
      </c>
      <c r="BI346" s="2">
        <v>4</v>
      </c>
      <c r="BJ346" s="2" t="s">
        <v>51</v>
      </c>
      <c r="BK346" s="2"/>
      <c r="BL346" s="2"/>
      <c r="BM346" s="2">
        <v>200001</v>
      </c>
      <c r="BN346" s="2">
        <v>0</v>
      </c>
      <c r="BO346" s="2" t="s">
        <v>3</v>
      </c>
      <c r="BP346" s="2">
        <v>0</v>
      </c>
      <c r="BQ346" s="2">
        <v>4</v>
      </c>
      <c r="BR346" s="2">
        <v>0</v>
      </c>
      <c r="BS346" s="2">
        <v>1</v>
      </c>
      <c r="BT346" s="2">
        <v>1</v>
      </c>
      <c r="BU346" s="2">
        <v>1</v>
      </c>
      <c r="BV346" s="2">
        <v>1</v>
      </c>
      <c r="BW346" s="2">
        <v>1</v>
      </c>
      <c r="BX346" s="2">
        <v>1</v>
      </c>
      <c r="BY346" s="2" t="s">
        <v>3</v>
      </c>
      <c r="BZ346" s="2">
        <v>74</v>
      </c>
      <c r="CA346" s="2">
        <v>36</v>
      </c>
      <c r="CB346" s="2" t="s">
        <v>3</v>
      </c>
      <c r="CC346" s="2"/>
      <c r="CD346" s="2"/>
      <c r="CE346" s="2">
        <v>0</v>
      </c>
      <c r="CF346" s="2">
        <v>0</v>
      </c>
      <c r="CG346" s="2">
        <v>0</v>
      </c>
      <c r="CH346" s="2"/>
      <c r="CI346" s="2"/>
      <c r="CJ346" s="2"/>
      <c r="CK346" s="2"/>
      <c r="CL346" s="2"/>
      <c r="CM346" s="2">
        <v>0</v>
      </c>
      <c r="CN346" s="2" t="s">
        <v>280</v>
      </c>
      <c r="CO346" s="2">
        <v>0</v>
      </c>
      <c r="CP346" s="2">
        <f t="shared" si="197"/>
        <v>40.6</v>
      </c>
      <c r="CQ346" s="2">
        <f t="shared" si="198"/>
        <v>0</v>
      </c>
      <c r="CR346" s="2">
        <f>((((ET346*ROUND((0.3+1),7)))*BB346-((EU346*ROUND((0.3+1),7)))*BS346)+AE346*BS346)</f>
        <v>0</v>
      </c>
      <c r="CS346" s="2">
        <f t="shared" si="199"/>
        <v>0</v>
      </c>
      <c r="CT346" s="2">
        <f t="shared" si="200"/>
        <v>20.3</v>
      </c>
      <c r="CU346" s="2">
        <f t="shared" si="201"/>
        <v>0</v>
      </c>
      <c r="CV346" s="2">
        <f t="shared" si="202"/>
        <v>1.6848000000000001</v>
      </c>
      <c r="CW346" s="2">
        <f t="shared" si="203"/>
        <v>0</v>
      </c>
      <c r="CX346" s="2">
        <f t="shared" si="204"/>
        <v>0</v>
      </c>
      <c r="CY346" s="2">
        <f>(((S346+R346)*AT346)/100)</f>
        <v>30.044</v>
      </c>
      <c r="CZ346" s="2">
        <f>(((S346+R346)*AU346)/100)</f>
        <v>14.616000000000001</v>
      </c>
      <c r="DA346" s="2"/>
      <c r="DB346" s="2"/>
      <c r="DC346" s="2" t="s">
        <v>3</v>
      </c>
      <c r="DD346" s="2" t="s">
        <v>3</v>
      </c>
      <c r="DE346" s="2" t="s">
        <v>33</v>
      </c>
      <c r="DF346" s="2" t="s">
        <v>33</v>
      </c>
      <c r="DG346" s="2" t="s">
        <v>34</v>
      </c>
      <c r="DH346" s="2" t="s">
        <v>3</v>
      </c>
      <c r="DI346" s="2" t="s">
        <v>34</v>
      </c>
      <c r="DJ346" s="2" t="s">
        <v>33</v>
      </c>
      <c r="DK346" s="2" t="s">
        <v>3</v>
      </c>
      <c r="DL346" s="2" t="s">
        <v>3</v>
      </c>
      <c r="DM346" s="2" t="s">
        <v>3</v>
      </c>
      <c r="DN346" s="2">
        <v>0</v>
      </c>
      <c r="DO346" s="2">
        <v>0</v>
      </c>
      <c r="DP346" s="2">
        <v>1</v>
      </c>
      <c r="DQ346" s="2">
        <v>1</v>
      </c>
      <c r="DR346" s="2"/>
      <c r="DS346" s="2"/>
      <c r="DT346" s="2"/>
      <c r="DU346" s="2">
        <v>1013</v>
      </c>
      <c r="DV346" s="2" t="s">
        <v>50</v>
      </c>
      <c r="DW346" s="2" t="s">
        <v>50</v>
      </c>
      <c r="DX346" s="2">
        <v>1</v>
      </c>
      <c r="DY346" s="2"/>
      <c r="DZ346" s="2" t="s">
        <v>3</v>
      </c>
      <c r="EA346" s="2" t="s">
        <v>3</v>
      </c>
      <c r="EB346" s="2" t="s">
        <v>3</v>
      </c>
      <c r="EC346" s="2" t="s">
        <v>3</v>
      </c>
      <c r="ED346" s="2"/>
      <c r="EE346" s="2">
        <v>56793215</v>
      </c>
      <c r="EF346" s="2">
        <v>4</v>
      </c>
      <c r="EG346" s="2" t="s">
        <v>35</v>
      </c>
      <c r="EH346" s="2">
        <v>83</v>
      </c>
      <c r="EI346" s="2" t="s">
        <v>35</v>
      </c>
      <c r="EJ346" s="2">
        <v>4</v>
      </c>
      <c r="EK346" s="2">
        <v>200001</v>
      </c>
      <c r="EL346" s="2" t="s">
        <v>36</v>
      </c>
      <c r="EM346" s="2" t="s">
        <v>37</v>
      </c>
      <c r="EN346" s="2"/>
      <c r="EO346" s="2" t="s">
        <v>38</v>
      </c>
      <c r="EP346" s="2"/>
      <c r="EQ346" s="2">
        <v>132096</v>
      </c>
      <c r="ER346" s="2">
        <v>19.52</v>
      </c>
      <c r="ES346" s="2">
        <v>0</v>
      </c>
      <c r="ET346" s="2">
        <v>0</v>
      </c>
      <c r="EU346" s="2">
        <v>0</v>
      </c>
      <c r="EV346" s="2">
        <v>19.52</v>
      </c>
      <c r="EW346" s="2">
        <v>1.62</v>
      </c>
      <c r="EX346" s="2">
        <v>0</v>
      </c>
      <c r="EY346" s="2">
        <v>0</v>
      </c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>
        <v>0</v>
      </c>
      <c r="FR346" s="2">
        <v>0</v>
      </c>
      <c r="FS346" s="2">
        <v>0</v>
      </c>
      <c r="FT346" s="2"/>
      <c r="FU346" s="2"/>
      <c r="FV346" s="2"/>
      <c r="FW346" s="2"/>
      <c r="FX346" s="2">
        <v>74</v>
      </c>
      <c r="FY346" s="2">
        <v>36</v>
      </c>
      <c r="FZ346" s="2"/>
      <c r="GA346" s="2" t="s">
        <v>3</v>
      </c>
      <c r="GB346" s="2"/>
      <c r="GC346" s="2"/>
      <c r="GD346" s="2">
        <v>1</v>
      </c>
      <c r="GE346" s="2"/>
      <c r="GF346" s="2">
        <v>2054183240</v>
      </c>
      <c r="GG346" s="2">
        <v>2</v>
      </c>
      <c r="GH346" s="2">
        <v>1</v>
      </c>
      <c r="GI346" s="2">
        <v>-2</v>
      </c>
      <c r="GJ346" s="2">
        <v>0</v>
      </c>
      <c r="GK346" s="2">
        <v>0</v>
      </c>
      <c r="GL346" s="2">
        <f>ROUND(IF(AND(BH346=3,BI346=3,FS346&lt;&gt;0),P346,0),2)</f>
        <v>0</v>
      </c>
      <c r="GM346" s="2">
        <f>ROUND(O346+X346+Y346,2)+GX346</f>
        <v>85.26</v>
      </c>
      <c r="GN346" s="2">
        <f t="shared" si="205"/>
        <v>0</v>
      </c>
      <c r="GO346" s="2">
        <f t="shared" si="206"/>
        <v>0</v>
      </c>
      <c r="GP346" s="2">
        <f t="shared" si="207"/>
        <v>85.26</v>
      </c>
      <c r="GQ346" s="2"/>
      <c r="GR346" s="2">
        <v>0</v>
      </c>
      <c r="GS346" s="2">
        <v>3</v>
      </c>
      <c r="GT346" s="2">
        <v>0</v>
      </c>
      <c r="GU346" s="2" t="s">
        <v>3</v>
      </c>
      <c r="GV346" s="2">
        <f t="shared" si="208"/>
        <v>0</v>
      </c>
      <c r="GW346" s="2">
        <v>1</v>
      </c>
      <c r="GX346" s="2">
        <f>ROUND(HC346*I346,2)</f>
        <v>0</v>
      </c>
      <c r="GY346" s="2"/>
      <c r="GZ346" s="2"/>
      <c r="HA346" s="2">
        <v>0</v>
      </c>
      <c r="HB346" s="2">
        <v>0</v>
      </c>
      <c r="HC346" s="2">
        <f t="shared" si="209"/>
        <v>0</v>
      </c>
      <c r="HD346" s="2"/>
      <c r="HE346" s="2" t="s">
        <v>3</v>
      </c>
      <c r="HF346" s="2" t="s">
        <v>3</v>
      </c>
      <c r="HG346" s="2"/>
      <c r="HH346" s="2"/>
      <c r="HI346" s="2"/>
      <c r="HJ346" s="2"/>
      <c r="HK346" s="2"/>
      <c r="HL346" s="2"/>
      <c r="HM346" s="2" t="s">
        <v>3</v>
      </c>
      <c r="HN346" s="2" t="s">
        <v>39</v>
      </c>
      <c r="HO346" s="2" t="s">
        <v>40</v>
      </c>
      <c r="HP346" s="2" t="s">
        <v>35</v>
      </c>
      <c r="HQ346" s="2" t="s">
        <v>35</v>
      </c>
      <c r="HR346" s="2"/>
      <c r="HS346" s="2">
        <v>0</v>
      </c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>
        <v>0</v>
      </c>
      <c r="IL346" s="2"/>
      <c r="IM346" s="2"/>
      <c r="IN346" s="2"/>
      <c r="IO346" s="2"/>
      <c r="IP346" s="2"/>
      <c r="IQ346" s="2"/>
      <c r="IR346" s="2"/>
      <c r="IS346" s="2"/>
      <c r="IT346" s="2"/>
      <c r="IU346" s="2"/>
    </row>
    <row r="347" spans="1:255" x14ac:dyDescent="0.2">
      <c r="A347">
        <v>17</v>
      </c>
      <c r="B347">
        <v>0</v>
      </c>
      <c r="C347">
        <f>ROW(SmtRes!A116)</f>
        <v>116</v>
      </c>
      <c r="D347">
        <f>ROW(EtalonRes!A116)</f>
        <v>116</v>
      </c>
      <c r="E347" t="s">
        <v>3</v>
      </c>
      <c r="F347" t="s">
        <v>48</v>
      </c>
      <c r="G347" t="s">
        <v>49</v>
      </c>
      <c r="H347" t="s">
        <v>50</v>
      </c>
      <c r="I347">
        <f>ROUND(ROUND(1*2,4),7)</f>
        <v>2</v>
      </c>
      <c r="J347">
        <v>0</v>
      </c>
      <c r="K347">
        <f>ROUND(ROUND(1*2,4),7)</f>
        <v>2</v>
      </c>
      <c r="O347">
        <f>ROUND(CP347,0)</f>
        <v>2068</v>
      </c>
      <c r="P347">
        <f>ROUND(CQ347*I347,0)</f>
        <v>0</v>
      </c>
      <c r="Q347">
        <f>ROUND(CR347*I347,0)</f>
        <v>0</v>
      </c>
      <c r="R347">
        <f>ROUND(CS347*I347,0)</f>
        <v>0</v>
      </c>
      <c r="S347">
        <f>ROUND(CT347*I347,0)</f>
        <v>2068</v>
      </c>
      <c r="T347">
        <f>ROUND(CU347*I347,0)</f>
        <v>0</v>
      </c>
      <c r="U347">
        <f t="shared" si="191"/>
        <v>3.3696000000000002</v>
      </c>
      <c r="V347">
        <f t="shared" si="192"/>
        <v>0</v>
      </c>
      <c r="W347">
        <f>ROUND(CX347*I347,0)</f>
        <v>0</v>
      </c>
      <c r="X347">
        <f>ROUND(CY347,0)</f>
        <v>1530</v>
      </c>
      <c r="Y347">
        <f>ROUND(CZ347,0)</f>
        <v>744</v>
      </c>
      <c r="AA347">
        <v>-1</v>
      </c>
      <c r="AB347">
        <f t="shared" si="193"/>
        <v>20.3</v>
      </c>
      <c r="AC347">
        <f t="shared" si="210"/>
        <v>0</v>
      </c>
      <c r="AD347">
        <f>ROUND(((((ET347*ROUND((0.3+1),7)))-((EU347*ROUND((0.3+1),7))))+AE347),2)</f>
        <v>0</v>
      </c>
      <c r="AE347">
        <f>ROUND(((EU347*ROUND((0.3+1),7))),2)</f>
        <v>0</v>
      </c>
      <c r="AF347">
        <f>ROUND(((EV347*ROUND(((0.3+1)*0.8),7))),2)</f>
        <v>20.3</v>
      </c>
      <c r="AG347">
        <f t="shared" si="195"/>
        <v>0</v>
      </c>
      <c r="AH347">
        <f>((EW347*ROUND(((0.3+1)*0.8),7)))</f>
        <v>1.6848000000000001</v>
      </c>
      <c r="AI347">
        <f>((EX347*ROUND((0.3+1),7)))</f>
        <v>0</v>
      </c>
      <c r="AJ347">
        <f t="shared" si="196"/>
        <v>0</v>
      </c>
      <c r="AK347">
        <v>19.52</v>
      </c>
      <c r="AL347">
        <v>0</v>
      </c>
      <c r="AM347">
        <v>0</v>
      </c>
      <c r="AN347">
        <v>0</v>
      </c>
      <c r="AO347">
        <v>19.52</v>
      </c>
      <c r="AP347">
        <v>0</v>
      </c>
      <c r="AQ347">
        <v>1.62</v>
      </c>
      <c r="AR347">
        <v>0</v>
      </c>
      <c r="AS347">
        <v>0</v>
      </c>
      <c r="AT347">
        <v>74</v>
      </c>
      <c r="AU347">
        <v>36</v>
      </c>
      <c r="AV347">
        <v>1</v>
      </c>
      <c r="AW347">
        <v>1</v>
      </c>
      <c r="AZ347">
        <v>1</v>
      </c>
      <c r="BA347">
        <v>50.93</v>
      </c>
      <c r="BB347">
        <v>1</v>
      </c>
      <c r="BC347">
        <v>1</v>
      </c>
      <c r="BD347" t="s">
        <v>3</v>
      </c>
      <c r="BE347" t="s">
        <v>3</v>
      </c>
      <c r="BF347" t="s">
        <v>3</v>
      </c>
      <c r="BG347" t="s">
        <v>3</v>
      </c>
      <c r="BH347">
        <v>0</v>
      </c>
      <c r="BI347">
        <v>4</v>
      </c>
      <c r="BJ347" t="s">
        <v>51</v>
      </c>
      <c r="BM347">
        <v>200001</v>
      </c>
      <c r="BN347">
        <v>0</v>
      </c>
      <c r="BO347" t="s">
        <v>3</v>
      </c>
      <c r="BP347">
        <v>0</v>
      </c>
      <c r="BQ347">
        <v>4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74</v>
      </c>
      <c r="CA347">
        <v>36</v>
      </c>
      <c r="CB347" t="s">
        <v>3</v>
      </c>
      <c r="CE347">
        <v>0</v>
      </c>
      <c r="CF347">
        <v>0</v>
      </c>
      <c r="CG347">
        <v>0</v>
      </c>
      <c r="CM347">
        <v>0</v>
      </c>
      <c r="CN347" t="s">
        <v>280</v>
      </c>
      <c r="CO347">
        <v>0</v>
      </c>
      <c r="CP347">
        <f t="shared" si="197"/>
        <v>2068</v>
      </c>
      <c r="CQ347">
        <f t="shared" si="198"/>
        <v>0</v>
      </c>
      <c r="CR347">
        <f>((((ET347*ROUND((0.3+1),7)))*BB347-((EU347*ROUND((0.3+1),7)))*BS347)+AE347*BS347)</f>
        <v>0</v>
      </c>
      <c r="CS347">
        <f t="shared" si="199"/>
        <v>0</v>
      </c>
      <c r="CT347">
        <f t="shared" si="200"/>
        <v>1033.8790000000001</v>
      </c>
      <c r="CU347">
        <f t="shared" si="201"/>
        <v>0</v>
      </c>
      <c r="CV347">
        <f t="shared" si="202"/>
        <v>1.6848000000000001</v>
      </c>
      <c r="CW347">
        <f t="shared" si="203"/>
        <v>0</v>
      </c>
      <c r="CX347">
        <f t="shared" si="204"/>
        <v>0</v>
      </c>
      <c r="CY347">
        <f>(((S347+R347)*AT347)/100)</f>
        <v>1530.32</v>
      </c>
      <c r="CZ347">
        <f>(((S347+R347)*AU347)/100)</f>
        <v>744.48</v>
      </c>
      <c r="DC347" t="s">
        <v>3</v>
      </c>
      <c r="DD347" t="s">
        <v>3</v>
      </c>
      <c r="DE347" t="s">
        <v>33</v>
      </c>
      <c r="DF347" t="s">
        <v>33</v>
      </c>
      <c r="DG347" t="s">
        <v>34</v>
      </c>
      <c r="DH347" t="s">
        <v>3</v>
      </c>
      <c r="DI347" t="s">
        <v>34</v>
      </c>
      <c r="DJ347" t="s">
        <v>33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1013</v>
      </c>
      <c r="DV347" t="s">
        <v>50</v>
      </c>
      <c r="DW347" t="s">
        <v>50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56793215</v>
      </c>
      <c r="EF347">
        <v>4</v>
      </c>
      <c r="EG347" t="s">
        <v>35</v>
      </c>
      <c r="EH347">
        <v>83</v>
      </c>
      <c r="EI347" t="s">
        <v>35</v>
      </c>
      <c r="EJ347">
        <v>4</v>
      </c>
      <c r="EK347">
        <v>200001</v>
      </c>
      <c r="EL347" t="s">
        <v>36</v>
      </c>
      <c r="EM347" t="s">
        <v>37</v>
      </c>
      <c r="EO347" t="s">
        <v>38</v>
      </c>
      <c r="EQ347">
        <v>132096</v>
      </c>
      <c r="ER347">
        <v>19.52</v>
      </c>
      <c r="ES347">
        <v>0</v>
      </c>
      <c r="ET347">
        <v>0</v>
      </c>
      <c r="EU347">
        <v>0</v>
      </c>
      <c r="EV347">
        <v>19.52</v>
      </c>
      <c r="EW347">
        <v>1.62</v>
      </c>
      <c r="EX347">
        <v>0</v>
      </c>
      <c r="EY347">
        <v>0</v>
      </c>
      <c r="FQ347">
        <v>0</v>
      </c>
      <c r="FR347">
        <v>0</v>
      </c>
      <c r="FS347">
        <v>0</v>
      </c>
      <c r="FX347">
        <v>74</v>
      </c>
      <c r="FY347">
        <v>36</v>
      </c>
      <c r="GA347" t="s">
        <v>3</v>
      </c>
      <c r="GD347">
        <v>1</v>
      </c>
      <c r="GF347">
        <v>2054183240</v>
      </c>
      <c r="GG347">
        <v>2</v>
      </c>
      <c r="GH347">
        <v>1</v>
      </c>
      <c r="GI347">
        <v>2</v>
      </c>
      <c r="GJ347">
        <v>0</v>
      </c>
      <c r="GK347">
        <v>0</v>
      </c>
      <c r="GL347">
        <f>ROUND(IF(AND(BH347=3,BI347=3,FS347&lt;&gt;0),P347,0),0)</f>
        <v>0</v>
      </c>
      <c r="GM347">
        <f>ROUND(O347+X347+Y347,0)+GX347</f>
        <v>4342</v>
      </c>
      <c r="GN347">
        <f t="shared" si="205"/>
        <v>0</v>
      </c>
      <c r="GO347">
        <f t="shared" si="206"/>
        <v>0</v>
      </c>
      <c r="GP347">
        <f t="shared" si="207"/>
        <v>4342</v>
      </c>
      <c r="GR347">
        <v>0</v>
      </c>
      <c r="GS347">
        <v>3</v>
      </c>
      <c r="GT347">
        <v>0</v>
      </c>
      <c r="GU347" t="s">
        <v>3</v>
      </c>
      <c r="GV347">
        <f t="shared" si="208"/>
        <v>0</v>
      </c>
      <c r="GW347">
        <v>1</v>
      </c>
      <c r="GX347">
        <f>ROUND(HC347*I347,0)</f>
        <v>0</v>
      </c>
      <c r="HA347">
        <v>0</v>
      </c>
      <c r="HB347">
        <v>0</v>
      </c>
      <c r="HC347">
        <f t="shared" si="209"/>
        <v>0</v>
      </c>
      <c r="HE347" t="s">
        <v>3</v>
      </c>
      <c r="HF347" t="s">
        <v>3</v>
      </c>
      <c r="HM347" t="s">
        <v>3</v>
      </c>
      <c r="HN347" t="s">
        <v>39</v>
      </c>
      <c r="HO347" t="s">
        <v>40</v>
      </c>
      <c r="HP347" t="s">
        <v>35</v>
      </c>
      <c r="HQ347" t="s">
        <v>35</v>
      </c>
      <c r="HS347">
        <v>0</v>
      </c>
      <c r="IK347">
        <v>0</v>
      </c>
    </row>
    <row r="349" spans="1:255" x14ac:dyDescent="0.2">
      <c r="A349" s="3">
        <v>51</v>
      </c>
      <c r="B349" s="3">
        <f>B324</f>
        <v>0</v>
      </c>
      <c r="C349" s="3">
        <f>A324</f>
        <v>4</v>
      </c>
      <c r="D349" s="3">
        <f>ROW(A324)</f>
        <v>324</v>
      </c>
      <c r="E349" s="3"/>
      <c r="F349" s="3" t="str">
        <f>IF(F324&lt;&gt;"",F324,"")</f>
        <v>7</v>
      </c>
      <c r="G349" s="3" t="str">
        <f>IF(G324&lt;&gt;"",G324,"")</f>
        <v>Шкаф мониторинга и диагностики дефектов изоляции КРУЭ-2шт.</v>
      </c>
      <c r="H349" s="3">
        <v>0</v>
      </c>
      <c r="I349" s="3"/>
      <c r="J349" s="3"/>
      <c r="K349" s="3"/>
      <c r="L349" s="3"/>
      <c r="M349" s="3"/>
      <c r="N349" s="3"/>
      <c r="O349" s="3">
        <f t="shared" ref="O349:T349" si="211">ROUND(AB349,0)</f>
        <v>0</v>
      </c>
      <c r="P349" s="3">
        <f t="shared" si="211"/>
        <v>0</v>
      </c>
      <c r="Q349" s="3">
        <f t="shared" si="211"/>
        <v>0</v>
      </c>
      <c r="R349" s="3">
        <f t="shared" si="211"/>
        <v>0</v>
      </c>
      <c r="S349" s="3">
        <f t="shared" si="211"/>
        <v>0</v>
      </c>
      <c r="T349" s="3">
        <f t="shared" si="211"/>
        <v>0</v>
      </c>
      <c r="U349" s="3">
        <f>AH349</f>
        <v>0</v>
      </c>
      <c r="V349" s="3">
        <f>AI349</f>
        <v>0</v>
      </c>
      <c r="W349" s="3">
        <f>ROUND(AJ349,0)</f>
        <v>0</v>
      </c>
      <c r="X349" s="3">
        <f>ROUND(AK349,0)</f>
        <v>0</v>
      </c>
      <c r="Y349" s="3">
        <f>ROUND(AL349,0)</f>
        <v>0</v>
      </c>
      <c r="Z349" s="3"/>
      <c r="AA349" s="3"/>
      <c r="AB349" s="3">
        <f>ROUND(SUMIF(AA328:AA347,"=64890179",O328:O347),0)</f>
        <v>0</v>
      </c>
      <c r="AC349" s="3">
        <f>ROUND(SUMIF(AA328:AA347,"=64890179",P328:P347),0)</f>
        <v>0</v>
      </c>
      <c r="AD349" s="3">
        <f>ROUND(SUMIF(AA328:AA347,"=64890179",Q328:Q347),0)</f>
        <v>0</v>
      </c>
      <c r="AE349" s="3">
        <f>ROUND(SUMIF(AA328:AA347,"=64890179",R328:R347),0)</f>
        <v>0</v>
      </c>
      <c r="AF349" s="3">
        <f>ROUND(SUMIF(AA328:AA347,"=64890179",S328:S347),0)</f>
        <v>0</v>
      </c>
      <c r="AG349" s="3">
        <f>ROUND(SUMIF(AA328:AA347,"=64890179",T328:T347),0)</f>
        <v>0</v>
      </c>
      <c r="AH349" s="3">
        <f>SUMIF(AA328:AA347,"=64890179",U328:U347)</f>
        <v>0</v>
      </c>
      <c r="AI349" s="3">
        <f>SUMIF(AA328:AA347,"=64890179",V328:V347)</f>
        <v>0</v>
      </c>
      <c r="AJ349" s="3">
        <f>ROUND(SUMIF(AA328:AA347,"=64890179",W328:W347),0)</f>
        <v>0</v>
      </c>
      <c r="AK349" s="3">
        <f>ROUND(SUMIF(AA328:AA347,"=64890179",X328:X347),0)</f>
        <v>0</v>
      </c>
      <c r="AL349" s="3">
        <f>ROUND(SUMIF(AA328:AA347,"=64890179",Y328:Y347),0)</f>
        <v>0</v>
      </c>
      <c r="AM349" s="3"/>
      <c r="AN349" s="3"/>
      <c r="AO349" s="3">
        <f t="shared" ref="AO349:BD349" si="212">ROUND(BX349,0)</f>
        <v>0</v>
      </c>
      <c r="AP349" s="3">
        <f t="shared" si="212"/>
        <v>0</v>
      </c>
      <c r="AQ349" s="3">
        <f t="shared" si="212"/>
        <v>0</v>
      </c>
      <c r="AR349" s="3">
        <f t="shared" si="212"/>
        <v>0</v>
      </c>
      <c r="AS349" s="3">
        <f t="shared" si="212"/>
        <v>0</v>
      </c>
      <c r="AT349" s="3">
        <f t="shared" si="212"/>
        <v>0</v>
      </c>
      <c r="AU349" s="3">
        <f t="shared" si="212"/>
        <v>0</v>
      </c>
      <c r="AV349" s="3">
        <f t="shared" si="212"/>
        <v>0</v>
      </c>
      <c r="AW349" s="3">
        <f t="shared" si="212"/>
        <v>0</v>
      </c>
      <c r="AX349" s="3">
        <f t="shared" si="212"/>
        <v>0</v>
      </c>
      <c r="AY349" s="3">
        <f t="shared" si="212"/>
        <v>0</v>
      </c>
      <c r="AZ349" s="3">
        <f t="shared" si="212"/>
        <v>0</v>
      </c>
      <c r="BA349" s="3">
        <f t="shared" si="212"/>
        <v>0</v>
      </c>
      <c r="BB349" s="3">
        <f t="shared" si="212"/>
        <v>0</v>
      </c>
      <c r="BC349" s="3">
        <f t="shared" si="212"/>
        <v>0</v>
      </c>
      <c r="BD349" s="3">
        <f t="shared" si="212"/>
        <v>0</v>
      </c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>
        <f>ROUND(SUMIF(AA328:AA347,"=64890179",FQ328:FQ347),0)</f>
        <v>0</v>
      </c>
      <c r="BY349" s="3">
        <f>ROUND(SUMIF(AA328:AA347,"=64890179",FR328:FR347),0)</f>
        <v>0</v>
      </c>
      <c r="BZ349" s="3">
        <f>ROUND(SUMIF(AA328:AA347,"=64890179",GL328:GL347),0)</f>
        <v>0</v>
      </c>
      <c r="CA349" s="3">
        <f>ROUND(SUMIF(AA328:AA347,"=64890179",GM328:GM347),0)</f>
        <v>0</v>
      </c>
      <c r="CB349" s="3">
        <f>ROUND(SUMIF(AA328:AA347,"=64890179",GN328:GN347),0)</f>
        <v>0</v>
      </c>
      <c r="CC349" s="3">
        <f>ROUND(SUMIF(AA328:AA347,"=64890179",GO328:GO347),0)</f>
        <v>0</v>
      </c>
      <c r="CD349" s="3">
        <f>ROUND(SUMIF(AA328:AA347,"=64890179",GP328:GP347),0)</f>
        <v>0</v>
      </c>
      <c r="CE349" s="3">
        <f>AC349-BX349</f>
        <v>0</v>
      </c>
      <c r="CF349" s="3">
        <f>AC349-BY349</f>
        <v>0</v>
      </c>
      <c r="CG349" s="3">
        <f>BX349-BZ349</f>
        <v>0</v>
      </c>
      <c r="CH349" s="3">
        <f>AC349-BX349-BY349+BZ349</f>
        <v>0</v>
      </c>
      <c r="CI349" s="3">
        <f>BY349-BZ349</f>
        <v>0</v>
      </c>
      <c r="CJ349" s="3">
        <f>ROUND(SUMIF(AA328:AA347,"=64890179",GX328:GX347),0)</f>
        <v>0</v>
      </c>
      <c r="CK349" s="3">
        <f>ROUND(SUMIF(AA328:AA347,"=64890179",GY328:GY347),0)</f>
        <v>0</v>
      </c>
      <c r="CL349" s="3">
        <f>ROUND(SUMIF(AA328:AA347,"=64890179",GZ328:GZ347),0)</f>
        <v>0</v>
      </c>
      <c r="CM349" s="3">
        <f>ROUND(SUMIF(AA328:AA347,"=64890179",HD328:HD347),0)</f>
        <v>0</v>
      </c>
      <c r="CN349" s="3"/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4">
        <f t="shared" ref="DG349:DL349" si="213">ROUND(DT349,0)</f>
        <v>0</v>
      </c>
      <c r="DH349" s="4">
        <f t="shared" si="213"/>
        <v>0</v>
      </c>
      <c r="DI349" s="4">
        <f t="shared" si="213"/>
        <v>0</v>
      </c>
      <c r="DJ349" s="4">
        <f t="shared" si="213"/>
        <v>0</v>
      </c>
      <c r="DK349" s="4">
        <f t="shared" si="213"/>
        <v>0</v>
      </c>
      <c r="DL349" s="4">
        <f t="shared" si="213"/>
        <v>0</v>
      </c>
      <c r="DM349" s="4">
        <f>DZ349</f>
        <v>0</v>
      </c>
      <c r="DN349" s="4">
        <f>EA349</f>
        <v>0</v>
      </c>
      <c r="DO349" s="4">
        <f>ROUND(EB349,0)</f>
        <v>0</v>
      </c>
      <c r="DP349" s="4">
        <f>ROUND(EC349,0)</f>
        <v>0</v>
      </c>
      <c r="DQ349" s="4">
        <f>ROUND(ED349,0)</f>
        <v>0</v>
      </c>
      <c r="DR349" s="4"/>
      <c r="DS349" s="4"/>
      <c r="DT349" s="4">
        <f>ROUND(SUMIF(AA328:AA347,"=64890177",O328:O347),0)</f>
        <v>0</v>
      </c>
      <c r="DU349" s="4">
        <f>ROUND(SUMIF(AA328:AA347,"=64890177",P328:P347),0)</f>
        <v>0</v>
      </c>
      <c r="DV349" s="4">
        <f>ROUND(SUMIF(AA328:AA347,"=64890177",Q328:Q347),0)</f>
        <v>0</v>
      </c>
      <c r="DW349" s="4">
        <f>ROUND(SUMIF(AA328:AA347,"=64890177",R328:R347),0)</f>
        <v>0</v>
      </c>
      <c r="DX349" s="4">
        <f>ROUND(SUMIF(AA328:AA347,"=64890177",S328:S347),0)</f>
        <v>0</v>
      </c>
      <c r="DY349" s="4">
        <f>ROUND(SUMIF(AA328:AA347,"=64890177",T328:T347),0)</f>
        <v>0</v>
      </c>
      <c r="DZ349" s="4">
        <f>SUMIF(AA328:AA347,"=64890177",U328:U347)</f>
        <v>0</v>
      </c>
      <c r="EA349" s="4">
        <f>SUMIF(AA328:AA347,"=64890177",V328:V347)</f>
        <v>0</v>
      </c>
      <c r="EB349" s="4">
        <f>ROUND(SUMIF(AA328:AA347,"=64890177",W328:W347),0)</f>
        <v>0</v>
      </c>
      <c r="EC349" s="4">
        <f>ROUND(SUMIF(AA328:AA347,"=64890177",X328:X347),0)</f>
        <v>0</v>
      </c>
      <c r="ED349" s="4">
        <f>ROUND(SUMIF(AA328:AA347,"=64890177",Y328:Y347),0)</f>
        <v>0</v>
      </c>
      <c r="EE349" s="4"/>
      <c r="EF349" s="4"/>
      <c r="EG349" s="4">
        <f t="shared" ref="EG349:EV349" si="214">ROUND(FP349,0)</f>
        <v>0</v>
      </c>
      <c r="EH349" s="4">
        <f t="shared" si="214"/>
        <v>0</v>
      </c>
      <c r="EI349" s="4">
        <f t="shared" si="214"/>
        <v>0</v>
      </c>
      <c r="EJ349" s="4">
        <f t="shared" si="214"/>
        <v>0</v>
      </c>
      <c r="EK349" s="4">
        <f t="shared" si="214"/>
        <v>0</v>
      </c>
      <c r="EL349" s="4">
        <f t="shared" si="214"/>
        <v>0</v>
      </c>
      <c r="EM349" s="4">
        <f t="shared" si="214"/>
        <v>0</v>
      </c>
      <c r="EN349" s="4">
        <f t="shared" si="214"/>
        <v>0</v>
      </c>
      <c r="EO349" s="4">
        <f t="shared" si="214"/>
        <v>0</v>
      </c>
      <c r="EP349" s="4">
        <f t="shared" si="214"/>
        <v>0</v>
      </c>
      <c r="EQ349" s="4">
        <f t="shared" si="214"/>
        <v>0</v>
      </c>
      <c r="ER349" s="4">
        <f t="shared" si="214"/>
        <v>0</v>
      </c>
      <c r="ES349" s="4">
        <f t="shared" si="214"/>
        <v>0</v>
      </c>
      <c r="ET349" s="4">
        <f t="shared" si="214"/>
        <v>0</v>
      </c>
      <c r="EU349" s="4">
        <f t="shared" si="214"/>
        <v>0</v>
      </c>
      <c r="EV349" s="4">
        <f t="shared" si="214"/>
        <v>0</v>
      </c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>
        <f>ROUND(SUMIF(AA328:AA347,"=64890177",FQ328:FQ347),0)</f>
        <v>0</v>
      </c>
      <c r="FQ349" s="4">
        <f>ROUND(SUMIF(AA328:AA347,"=64890177",FR328:FR347),0)</f>
        <v>0</v>
      </c>
      <c r="FR349" s="4">
        <f>ROUND(SUMIF(AA328:AA347,"=64890177",GL328:GL347),0)</f>
        <v>0</v>
      </c>
      <c r="FS349" s="4">
        <f>ROUND(SUMIF(AA328:AA347,"=64890177",GM328:GM347),0)</f>
        <v>0</v>
      </c>
      <c r="FT349" s="4">
        <f>ROUND(SUMIF(AA328:AA347,"=64890177",GN328:GN347),0)</f>
        <v>0</v>
      </c>
      <c r="FU349" s="4">
        <f>ROUND(SUMIF(AA328:AA347,"=64890177",GO328:GO347),0)</f>
        <v>0</v>
      </c>
      <c r="FV349" s="4">
        <f>ROUND(SUMIF(AA328:AA347,"=64890177",GP328:GP347),0)</f>
        <v>0</v>
      </c>
      <c r="FW349" s="4">
        <f>DU349-FP349</f>
        <v>0</v>
      </c>
      <c r="FX349" s="4">
        <f>DU349-FQ349</f>
        <v>0</v>
      </c>
      <c r="FY349" s="4">
        <f>FP349-FR349</f>
        <v>0</v>
      </c>
      <c r="FZ349" s="4">
        <f>DU349-FP349-FQ349+FR349</f>
        <v>0</v>
      </c>
      <c r="GA349" s="4">
        <f>FQ349-FR349</f>
        <v>0</v>
      </c>
      <c r="GB349" s="4">
        <f>ROUND(SUMIF(AA328:AA347,"=64890177",GX328:GX347),0)</f>
        <v>0</v>
      </c>
      <c r="GC349" s="4">
        <f>ROUND(SUMIF(AA328:AA347,"=64890177",GY328:GY347),0)</f>
        <v>0</v>
      </c>
      <c r="GD349" s="4">
        <f>ROUND(SUMIF(AA328:AA347,"=64890177",GZ328:GZ347),0)</f>
        <v>0</v>
      </c>
      <c r="GE349" s="4">
        <f>ROUND(SUMIF(AA328:AA347,"=64890177",HD328:HD347),0)</f>
        <v>0</v>
      </c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>
        <v>0</v>
      </c>
    </row>
    <row r="351" spans="1:255" x14ac:dyDescent="0.2">
      <c r="A351" s="5">
        <v>50</v>
      </c>
      <c r="B351" s="5">
        <v>0</v>
      </c>
      <c r="C351" s="5">
        <v>0</v>
      </c>
      <c r="D351" s="5">
        <v>1</v>
      </c>
      <c r="E351" s="5">
        <v>201</v>
      </c>
      <c r="F351" s="5">
        <f>ROUND(Source!O349,O351)</f>
        <v>0</v>
      </c>
      <c r="G351" s="5" t="s">
        <v>63</v>
      </c>
      <c r="H351" s="5" t="s">
        <v>64</v>
      </c>
      <c r="I351" s="5"/>
      <c r="J351" s="5"/>
      <c r="K351" s="5">
        <v>201</v>
      </c>
      <c r="L351" s="5">
        <v>1</v>
      </c>
      <c r="M351" s="5">
        <v>3</v>
      </c>
      <c r="N351" s="5" t="s">
        <v>3</v>
      </c>
      <c r="O351" s="5">
        <v>0</v>
      </c>
      <c r="P351" s="5">
        <f>ROUND(Source!DG349,O351)</f>
        <v>0</v>
      </c>
      <c r="Q351" s="5"/>
      <c r="R351" s="5"/>
      <c r="S351" s="5"/>
      <c r="T351" s="5"/>
      <c r="U351" s="5"/>
      <c r="V351" s="5"/>
      <c r="W351" s="5">
        <v>0</v>
      </c>
      <c r="X351" s="5">
        <v>1</v>
      </c>
      <c r="Y351" s="5">
        <v>0</v>
      </c>
      <c r="Z351" s="5">
        <v>0</v>
      </c>
      <c r="AA351" s="5">
        <v>1</v>
      </c>
      <c r="AB351" s="5">
        <v>0</v>
      </c>
    </row>
    <row r="352" spans="1:255" x14ac:dyDescent="0.2">
      <c r="A352" s="5">
        <v>50</v>
      </c>
      <c r="B352" s="5">
        <v>0</v>
      </c>
      <c r="C352" s="5">
        <v>0</v>
      </c>
      <c r="D352" s="5">
        <v>1</v>
      </c>
      <c r="E352" s="5">
        <v>202</v>
      </c>
      <c r="F352" s="5">
        <f>ROUND(Source!P349,O352)</f>
        <v>0</v>
      </c>
      <c r="G352" s="5" t="s">
        <v>65</v>
      </c>
      <c r="H352" s="5" t="s">
        <v>66</v>
      </c>
      <c r="I352" s="5"/>
      <c r="J352" s="5"/>
      <c r="K352" s="5">
        <v>202</v>
      </c>
      <c r="L352" s="5">
        <v>2</v>
      </c>
      <c r="M352" s="5">
        <v>3</v>
      </c>
      <c r="N352" s="5" t="s">
        <v>3</v>
      </c>
      <c r="O352" s="5">
        <v>0</v>
      </c>
      <c r="P352" s="5">
        <f>ROUND(Source!DH349,O352)</f>
        <v>0</v>
      </c>
      <c r="Q352" s="5"/>
      <c r="R352" s="5"/>
      <c r="S352" s="5"/>
      <c r="T352" s="5"/>
      <c r="U352" s="5"/>
      <c r="V352" s="5"/>
      <c r="W352" s="5">
        <v>0</v>
      </c>
      <c r="X352" s="5">
        <v>1</v>
      </c>
      <c r="Y352" s="5">
        <v>0</v>
      </c>
      <c r="Z352" s="5">
        <v>0</v>
      </c>
      <c r="AA352" s="5">
        <v>1</v>
      </c>
      <c r="AB352" s="5">
        <v>0</v>
      </c>
    </row>
    <row r="353" spans="1:28" x14ac:dyDescent="0.2">
      <c r="A353" s="5">
        <v>50</v>
      </c>
      <c r="B353" s="5">
        <v>0</v>
      </c>
      <c r="C353" s="5">
        <v>0</v>
      </c>
      <c r="D353" s="5">
        <v>1</v>
      </c>
      <c r="E353" s="5">
        <v>222</v>
      </c>
      <c r="F353" s="5">
        <f>ROUND(Source!AO349,O353)</f>
        <v>0</v>
      </c>
      <c r="G353" s="5" t="s">
        <v>67</v>
      </c>
      <c r="H353" s="5" t="s">
        <v>68</v>
      </c>
      <c r="I353" s="5"/>
      <c r="J353" s="5"/>
      <c r="K353" s="5">
        <v>222</v>
      </c>
      <c r="L353" s="5">
        <v>3</v>
      </c>
      <c r="M353" s="5">
        <v>3</v>
      </c>
      <c r="N353" s="5" t="s">
        <v>3</v>
      </c>
      <c r="O353" s="5">
        <v>0</v>
      </c>
      <c r="P353" s="5">
        <f>ROUND(Source!EG349,O353)</f>
        <v>0</v>
      </c>
      <c r="Q353" s="5"/>
      <c r="R353" s="5"/>
      <c r="S353" s="5"/>
      <c r="T353" s="5"/>
      <c r="U353" s="5"/>
      <c r="V353" s="5"/>
      <c r="W353" s="5">
        <v>0</v>
      </c>
      <c r="X353" s="5">
        <v>1</v>
      </c>
      <c r="Y353" s="5">
        <v>0</v>
      </c>
      <c r="Z353" s="5">
        <v>0</v>
      </c>
      <c r="AA353" s="5">
        <v>1</v>
      </c>
      <c r="AB353" s="5">
        <v>0</v>
      </c>
    </row>
    <row r="354" spans="1:28" x14ac:dyDescent="0.2">
      <c r="A354" s="5">
        <v>50</v>
      </c>
      <c r="B354" s="5">
        <v>0</v>
      </c>
      <c r="C354" s="5">
        <v>0</v>
      </c>
      <c r="D354" s="5">
        <v>1</v>
      </c>
      <c r="E354" s="5">
        <v>225</v>
      </c>
      <c r="F354" s="5">
        <f>ROUND(Source!AV349,O354)</f>
        <v>0</v>
      </c>
      <c r="G354" s="5" t="s">
        <v>69</v>
      </c>
      <c r="H354" s="5" t="s">
        <v>70</v>
      </c>
      <c r="I354" s="5"/>
      <c r="J354" s="5"/>
      <c r="K354" s="5">
        <v>225</v>
      </c>
      <c r="L354" s="5">
        <v>4</v>
      </c>
      <c r="M354" s="5">
        <v>3</v>
      </c>
      <c r="N354" s="5" t="s">
        <v>3</v>
      </c>
      <c r="O354" s="5">
        <v>0</v>
      </c>
      <c r="P354" s="5">
        <f>ROUND(Source!EN349,O354)</f>
        <v>0</v>
      </c>
      <c r="Q354" s="5"/>
      <c r="R354" s="5"/>
      <c r="S354" s="5"/>
      <c r="T354" s="5"/>
      <c r="U354" s="5"/>
      <c r="V354" s="5"/>
      <c r="W354" s="5">
        <v>0</v>
      </c>
      <c r="X354" s="5">
        <v>1</v>
      </c>
      <c r="Y354" s="5">
        <v>0</v>
      </c>
      <c r="Z354" s="5">
        <v>0</v>
      </c>
      <c r="AA354" s="5">
        <v>1</v>
      </c>
      <c r="AB354" s="5">
        <v>0</v>
      </c>
    </row>
    <row r="355" spans="1:28" x14ac:dyDescent="0.2">
      <c r="A355" s="5">
        <v>50</v>
      </c>
      <c r="B355" s="5">
        <v>0</v>
      </c>
      <c r="C355" s="5">
        <v>0</v>
      </c>
      <c r="D355" s="5">
        <v>1</v>
      </c>
      <c r="E355" s="5">
        <v>226</v>
      </c>
      <c r="F355" s="5">
        <f>ROUND(Source!AW349,O355)</f>
        <v>0</v>
      </c>
      <c r="G355" s="5" t="s">
        <v>71</v>
      </c>
      <c r="H355" s="5" t="s">
        <v>72</v>
      </c>
      <c r="I355" s="5"/>
      <c r="J355" s="5"/>
      <c r="K355" s="5">
        <v>226</v>
      </c>
      <c r="L355" s="5">
        <v>5</v>
      </c>
      <c r="M355" s="5">
        <v>3</v>
      </c>
      <c r="N355" s="5" t="s">
        <v>3</v>
      </c>
      <c r="O355" s="5">
        <v>0</v>
      </c>
      <c r="P355" s="5">
        <f>ROUND(Source!EO349,O355)</f>
        <v>0</v>
      </c>
      <c r="Q355" s="5"/>
      <c r="R355" s="5"/>
      <c r="S355" s="5"/>
      <c r="T355" s="5"/>
      <c r="U355" s="5"/>
      <c r="V355" s="5"/>
      <c r="W355" s="5">
        <v>0</v>
      </c>
      <c r="X355" s="5">
        <v>1</v>
      </c>
      <c r="Y355" s="5">
        <v>0</v>
      </c>
      <c r="Z355" s="5">
        <v>0</v>
      </c>
      <c r="AA355" s="5">
        <v>1</v>
      </c>
      <c r="AB355" s="5">
        <v>0</v>
      </c>
    </row>
    <row r="356" spans="1:28" x14ac:dyDescent="0.2">
      <c r="A356" s="5">
        <v>50</v>
      </c>
      <c r="B356" s="5">
        <v>0</v>
      </c>
      <c r="C356" s="5">
        <v>0</v>
      </c>
      <c r="D356" s="5">
        <v>1</v>
      </c>
      <c r="E356" s="5">
        <v>227</v>
      </c>
      <c r="F356" s="5">
        <f>ROUND(Source!AX349,O356)</f>
        <v>0</v>
      </c>
      <c r="G356" s="5" t="s">
        <v>73</v>
      </c>
      <c r="H356" s="5" t="s">
        <v>74</v>
      </c>
      <c r="I356" s="5"/>
      <c r="J356" s="5"/>
      <c r="K356" s="5">
        <v>227</v>
      </c>
      <c r="L356" s="5">
        <v>6</v>
      </c>
      <c r="M356" s="5">
        <v>3</v>
      </c>
      <c r="N356" s="5" t="s">
        <v>3</v>
      </c>
      <c r="O356" s="5">
        <v>0</v>
      </c>
      <c r="P356" s="5">
        <f>ROUND(Source!EP349,O356)</f>
        <v>0</v>
      </c>
      <c r="Q356" s="5"/>
      <c r="R356" s="5"/>
      <c r="S356" s="5"/>
      <c r="T356" s="5"/>
      <c r="U356" s="5"/>
      <c r="V356" s="5"/>
      <c r="W356" s="5">
        <v>0</v>
      </c>
      <c r="X356" s="5">
        <v>1</v>
      </c>
      <c r="Y356" s="5">
        <v>0</v>
      </c>
      <c r="Z356" s="5">
        <v>0</v>
      </c>
      <c r="AA356" s="5">
        <v>1</v>
      </c>
      <c r="AB356" s="5">
        <v>0</v>
      </c>
    </row>
    <row r="357" spans="1:28" x14ac:dyDescent="0.2">
      <c r="A357" s="5">
        <v>50</v>
      </c>
      <c r="B357" s="5">
        <v>0</v>
      </c>
      <c r="C357" s="5">
        <v>0</v>
      </c>
      <c r="D357" s="5">
        <v>1</v>
      </c>
      <c r="E357" s="5">
        <v>228</v>
      </c>
      <c r="F357" s="5">
        <f>ROUND(Source!AY349,O357)</f>
        <v>0</v>
      </c>
      <c r="G357" s="5" t="s">
        <v>75</v>
      </c>
      <c r="H357" s="5" t="s">
        <v>76</v>
      </c>
      <c r="I357" s="5"/>
      <c r="J357" s="5"/>
      <c r="K357" s="5">
        <v>228</v>
      </c>
      <c r="L357" s="5">
        <v>7</v>
      </c>
      <c r="M357" s="5">
        <v>3</v>
      </c>
      <c r="N357" s="5" t="s">
        <v>3</v>
      </c>
      <c r="O357" s="5">
        <v>0</v>
      </c>
      <c r="P357" s="5">
        <f>ROUND(Source!EQ349,O357)</f>
        <v>0</v>
      </c>
      <c r="Q357" s="5"/>
      <c r="R357" s="5"/>
      <c r="S357" s="5"/>
      <c r="T357" s="5"/>
      <c r="U357" s="5"/>
      <c r="V357" s="5"/>
      <c r="W357" s="5">
        <v>0</v>
      </c>
      <c r="X357" s="5">
        <v>1</v>
      </c>
      <c r="Y357" s="5">
        <v>0</v>
      </c>
      <c r="Z357" s="5">
        <v>0</v>
      </c>
      <c r="AA357" s="5">
        <v>1</v>
      </c>
      <c r="AB357" s="5">
        <v>0</v>
      </c>
    </row>
    <row r="358" spans="1:28" x14ac:dyDescent="0.2">
      <c r="A358" s="5">
        <v>50</v>
      </c>
      <c r="B358" s="5">
        <v>0</v>
      </c>
      <c r="C358" s="5">
        <v>0</v>
      </c>
      <c r="D358" s="5">
        <v>1</v>
      </c>
      <c r="E358" s="5">
        <v>216</v>
      </c>
      <c r="F358" s="5">
        <f>ROUND(Source!AP349,O358)</f>
        <v>0</v>
      </c>
      <c r="G358" s="5" t="s">
        <v>77</v>
      </c>
      <c r="H358" s="5" t="s">
        <v>78</v>
      </c>
      <c r="I358" s="5"/>
      <c r="J358" s="5"/>
      <c r="K358" s="5">
        <v>216</v>
      </c>
      <c r="L358" s="5">
        <v>8</v>
      </c>
      <c r="M358" s="5">
        <v>3</v>
      </c>
      <c r="N358" s="5" t="s">
        <v>3</v>
      </c>
      <c r="O358" s="5">
        <v>0</v>
      </c>
      <c r="P358" s="5">
        <f>ROUND(Source!EH349,O358)</f>
        <v>0</v>
      </c>
      <c r="Q358" s="5"/>
      <c r="R358" s="5"/>
      <c r="S358" s="5"/>
      <c r="T358" s="5"/>
      <c r="U358" s="5"/>
      <c r="V358" s="5"/>
      <c r="W358" s="5">
        <v>0</v>
      </c>
      <c r="X358" s="5">
        <v>1</v>
      </c>
      <c r="Y358" s="5">
        <v>0</v>
      </c>
      <c r="Z358" s="5">
        <v>0</v>
      </c>
      <c r="AA358" s="5">
        <v>1</v>
      </c>
      <c r="AB358" s="5">
        <v>0</v>
      </c>
    </row>
    <row r="359" spans="1:28" x14ac:dyDescent="0.2">
      <c r="A359" s="5">
        <v>50</v>
      </c>
      <c r="B359" s="5">
        <v>0</v>
      </c>
      <c r="C359" s="5">
        <v>0</v>
      </c>
      <c r="D359" s="5">
        <v>1</v>
      </c>
      <c r="E359" s="5">
        <v>223</v>
      </c>
      <c r="F359" s="5">
        <f>ROUND(Source!AQ349,O359)</f>
        <v>0</v>
      </c>
      <c r="G359" s="5" t="s">
        <v>79</v>
      </c>
      <c r="H359" s="5" t="s">
        <v>80</v>
      </c>
      <c r="I359" s="5"/>
      <c r="J359" s="5"/>
      <c r="K359" s="5">
        <v>223</v>
      </c>
      <c r="L359" s="5">
        <v>9</v>
      </c>
      <c r="M359" s="5">
        <v>3</v>
      </c>
      <c r="N359" s="5" t="s">
        <v>3</v>
      </c>
      <c r="O359" s="5">
        <v>0</v>
      </c>
      <c r="P359" s="5">
        <f>ROUND(Source!EI349,O359)</f>
        <v>0</v>
      </c>
      <c r="Q359" s="5"/>
      <c r="R359" s="5"/>
      <c r="S359" s="5"/>
      <c r="T359" s="5"/>
      <c r="U359" s="5"/>
      <c r="V359" s="5"/>
      <c r="W359" s="5">
        <v>0</v>
      </c>
      <c r="X359" s="5">
        <v>1</v>
      </c>
      <c r="Y359" s="5">
        <v>0</v>
      </c>
      <c r="Z359" s="5">
        <v>0</v>
      </c>
      <c r="AA359" s="5">
        <v>1</v>
      </c>
      <c r="AB359" s="5">
        <v>0</v>
      </c>
    </row>
    <row r="360" spans="1:28" x14ac:dyDescent="0.2">
      <c r="A360" s="5">
        <v>50</v>
      </c>
      <c r="B360" s="5">
        <v>0</v>
      </c>
      <c r="C360" s="5">
        <v>0</v>
      </c>
      <c r="D360" s="5">
        <v>1</v>
      </c>
      <c r="E360" s="5">
        <v>229</v>
      </c>
      <c r="F360" s="5">
        <f>ROUND(Source!AZ349,O360)</f>
        <v>0</v>
      </c>
      <c r="G360" s="5" t="s">
        <v>81</v>
      </c>
      <c r="H360" s="5" t="s">
        <v>82</v>
      </c>
      <c r="I360" s="5"/>
      <c r="J360" s="5"/>
      <c r="K360" s="5">
        <v>229</v>
      </c>
      <c r="L360" s="5">
        <v>10</v>
      </c>
      <c r="M360" s="5">
        <v>3</v>
      </c>
      <c r="N360" s="5" t="s">
        <v>3</v>
      </c>
      <c r="O360" s="5">
        <v>0</v>
      </c>
      <c r="P360" s="5">
        <f>ROUND(Source!ER349,O360)</f>
        <v>0</v>
      </c>
      <c r="Q360" s="5"/>
      <c r="R360" s="5"/>
      <c r="S360" s="5"/>
      <c r="T360" s="5"/>
      <c r="U360" s="5"/>
      <c r="V360" s="5"/>
      <c r="W360" s="5">
        <v>0</v>
      </c>
      <c r="X360" s="5">
        <v>1</v>
      </c>
      <c r="Y360" s="5">
        <v>0</v>
      </c>
      <c r="Z360" s="5">
        <v>0</v>
      </c>
      <c r="AA360" s="5">
        <v>1</v>
      </c>
      <c r="AB360" s="5">
        <v>0</v>
      </c>
    </row>
    <row r="361" spans="1:28" x14ac:dyDescent="0.2">
      <c r="A361" s="5">
        <v>50</v>
      </c>
      <c r="B361" s="5">
        <v>0</v>
      </c>
      <c r="C361" s="5">
        <v>0</v>
      </c>
      <c r="D361" s="5">
        <v>1</v>
      </c>
      <c r="E361" s="5">
        <v>203</v>
      </c>
      <c r="F361" s="5">
        <f>ROUND(Source!Q349,O361)</f>
        <v>0</v>
      </c>
      <c r="G361" s="5" t="s">
        <v>83</v>
      </c>
      <c r="H361" s="5" t="s">
        <v>84</v>
      </c>
      <c r="I361" s="5"/>
      <c r="J361" s="5"/>
      <c r="K361" s="5">
        <v>203</v>
      </c>
      <c r="L361" s="5">
        <v>11</v>
      </c>
      <c r="M361" s="5">
        <v>3</v>
      </c>
      <c r="N361" s="5" t="s">
        <v>3</v>
      </c>
      <c r="O361" s="5">
        <v>0</v>
      </c>
      <c r="P361" s="5">
        <f>ROUND(Source!DI349,O361)</f>
        <v>0</v>
      </c>
      <c r="Q361" s="5"/>
      <c r="R361" s="5"/>
      <c r="S361" s="5"/>
      <c r="T361" s="5"/>
      <c r="U361" s="5"/>
      <c r="V361" s="5"/>
      <c r="W361" s="5">
        <v>0</v>
      </c>
      <c r="X361" s="5">
        <v>1</v>
      </c>
      <c r="Y361" s="5">
        <v>0</v>
      </c>
      <c r="Z361" s="5">
        <v>0</v>
      </c>
      <c r="AA361" s="5">
        <v>1</v>
      </c>
      <c r="AB361" s="5">
        <v>0</v>
      </c>
    </row>
    <row r="362" spans="1:28" x14ac:dyDescent="0.2">
      <c r="A362" s="5">
        <v>50</v>
      </c>
      <c r="B362" s="5">
        <v>0</v>
      </c>
      <c r="C362" s="5">
        <v>0</v>
      </c>
      <c r="D362" s="5">
        <v>1</v>
      </c>
      <c r="E362" s="5">
        <v>231</v>
      </c>
      <c r="F362" s="5">
        <f>ROUND(Source!BB349,O362)</f>
        <v>0</v>
      </c>
      <c r="G362" s="5" t="s">
        <v>85</v>
      </c>
      <c r="H362" s="5" t="s">
        <v>86</v>
      </c>
      <c r="I362" s="5"/>
      <c r="J362" s="5"/>
      <c r="K362" s="5">
        <v>231</v>
      </c>
      <c r="L362" s="5">
        <v>12</v>
      </c>
      <c r="M362" s="5">
        <v>3</v>
      </c>
      <c r="N362" s="5" t="s">
        <v>3</v>
      </c>
      <c r="O362" s="5">
        <v>0</v>
      </c>
      <c r="P362" s="5">
        <f>ROUND(Source!ET349,O362)</f>
        <v>0</v>
      </c>
      <c r="Q362" s="5"/>
      <c r="R362" s="5"/>
      <c r="S362" s="5"/>
      <c r="T362" s="5"/>
      <c r="U362" s="5"/>
      <c r="V362" s="5"/>
      <c r="W362" s="5">
        <v>0</v>
      </c>
      <c r="X362" s="5">
        <v>1</v>
      </c>
      <c r="Y362" s="5">
        <v>0</v>
      </c>
      <c r="Z362" s="5">
        <v>0</v>
      </c>
      <c r="AA362" s="5">
        <v>1</v>
      </c>
      <c r="AB362" s="5">
        <v>0</v>
      </c>
    </row>
    <row r="363" spans="1:28" x14ac:dyDescent="0.2">
      <c r="A363" s="5">
        <v>50</v>
      </c>
      <c r="B363" s="5">
        <v>0</v>
      </c>
      <c r="C363" s="5">
        <v>0</v>
      </c>
      <c r="D363" s="5">
        <v>1</v>
      </c>
      <c r="E363" s="5">
        <v>204</v>
      </c>
      <c r="F363" s="5">
        <f>ROUND(Source!R349,O363)</f>
        <v>0</v>
      </c>
      <c r="G363" s="5" t="s">
        <v>87</v>
      </c>
      <c r="H363" s="5" t="s">
        <v>88</v>
      </c>
      <c r="I363" s="5"/>
      <c r="J363" s="5"/>
      <c r="K363" s="5">
        <v>204</v>
      </c>
      <c r="L363" s="5">
        <v>13</v>
      </c>
      <c r="M363" s="5">
        <v>3</v>
      </c>
      <c r="N363" s="5" t="s">
        <v>3</v>
      </c>
      <c r="O363" s="5">
        <v>0</v>
      </c>
      <c r="P363" s="5">
        <f>ROUND(Source!DJ349,O363)</f>
        <v>0</v>
      </c>
      <c r="Q363" s="5"/>
      <c r="R363" s="5"/>
      <c r="S363" s="5"/>
      <c r="T363" s="5"/>
      <c r="U363" s="5"/>
      <c r="V363" s="5"/>
      <c r="W363" s="5">
        <v>0</v>
      </c>
      <c r="X363" s="5">
        <v>1</v>
      </c>
      <c r="Y363" s="5">
        <v>0</v>
      </c>
      <c r="Z363" s="5">
        <v>0</v>
      </c>
      <c r="AA363" s="5">
        <v>1</v>
      </c>
      <c r="AB363" s="5">
        <v>0</v>
      </c>
    </row>
    <row r="364" spans="1:28" x14ac:dyDescent="0.2">
      <c r="A364" s="5">
        <v>50</v>
      </c>
      <c r="B364" s="5">
        <v>0</v>
      </c>
      <c r="C364" s="5">
        <v>0</v>
      </c>
      <c r="D364" s="5">
        <v>1</v>
      </c>
      <c r="E364" s="5">
        <v>205</v>
      </c>
      <c r="F364" s="5">
        <f>ROUND(Source!S349,O364)</f>
        <v>0</v>
      </c>
      <c r="G364" s="5" t="s">
        <v>89</v>
      </c>
      <c r="H364" s="5" t="s">
        <v>90</v>
      </c>
      <c r="I364" s="5"/>
      <c r="J364" s="5"/>
      <c r="K364" s="5">
        <v>205</v>
      </c>
      <c r="L364" s="5">
        <v>14</v>
      </c>
      <c r="M364" s="5">
        <v>3</v>
      </c>
      <c r="N364" s="5" t="s">
        <v>3</v>
      </c>
      <c r="O364" s="5">
        <v>0</v>
      </c>
      <c r="P364" s="5">
        <f>ROUND(Source!DK349,O364)</f>
        <v>0</v>
      </c>
      <c r="Q364" s="5"/>
      <c r="R364" s="5"/>
      <c r="S364" s="5"/>
      <c r="T364" s="5"/>
      <c r="U364" s="5"/>
      <c r="V364" s="5"/>
      <c r="W364" s="5">
        <v>0</v>
      </c>
      <c r="X364" s="5">
        <v>1</v>
      </c>
      <c r="Y364" s="5">
        <v>0</v>
      </c>
      <c r="Z364" s="5">
        <v>0</v>
      </c>
      <c r="AA364" s="5">
        <v>1</v>
      </c>
      <c r="AB364" s="5">
        <v>0</v>
      </c>
    </row>
    <row r="365" spans="1:28" x14ac:dyDescent="0.2">
      <c r="A365" s="5">
        <v>50</v>
      </c>
      <c r="B365" s="5">
        <v>0</v>
      </c>
      <c r="C365" s="5">
        <v>0</v>
      </c>
      <c r="D365" s="5">
        <v>1</v>
      </c>
      <c r="E365" s="5">
        <v>232</v>
      </c>
      <c r="F365" s="5">
        <f>ROUND(Source!BC349,O365)</f>
        <v>0</v>
      </c>
      <c r="G365" s="5" t="s">
        <v>91</v>
      </c>
      <c r="H365" s="5" t="s">
        <v>92</v>
      </c>
      <c r="I365" s="5"/>
      <c r="J365" s="5"/>
      <c r="K365" s="5">
        <v>232</v>
      </c>
      <c r="L365" s="5">
        <v>15</v>
      </c>
      <c r="M365" s="5">
        <v>3</v>
      </c>
      <c r="N365" s="5" t="s">
        <v>3</v>
      </c>
      <c r="O365" s="5">
        <v>0</v>
      </c>
      <c r="P365" s="5">
        <f>ROUND(Source!EU349,O365)</f>
        <v>0</v>
      </c>
      <c r="Q365" s="5"/>
      <c r="R365" s="5"/>
      <c r="S365" s="5"/>
      <c r="T365" s="5"/>
      <c r="U365" s="5"/>
      <c r="V365" s="5"/>
      <c r="W365" s="5">
        <v>0</v>
      </c>
      <c r="X365" s="5">
        <v>1</v>
      </c>
      <c r="Y365" s="5">
        <v>0</v>
      </c>
      <c r="Z365" s="5">
        <v>0</v>
      </c>
      <c r="AA365" s="5">
        <v>1</v>
      </c>
      <c r="AB365" s="5">
        <v>0</v>
      </c>
    </row>
    <row r="366" spans="1:28" x14ac:dyDescent="0.2">
      <c r="A366" s="5">
        <v>50</v>
      </c>
      <c r="B366" s="5">
        <v>0</v>
      </c>
      <c r="C366" s="5">
        <v>0</v>
      </c>
      <c r="D366" s="5">
        <v>1</v>
      </c>
      <c r="E366" s="5">
        <v>214</v>
      </c>
      <c r="F366" s="5">
        <f>ROUND(Source!AS349,O366)</f>
        <v>0</v>
      </c>
      <c r="G366" s="5" t="s">
        <v>93</v>
      </c>
      <c r="H366" s="5" t="s">
        <v>94</v>
      </c>
      <c r="I366" s="5"/>
      <c r="J366" s="5"/>
      <c r="K366" s="5">
        <v>214</v>
      </c>
      <c r="L366" s="5">
        <v>16</v>
      </c>
      <c r="M366" s="5">
        <v>3</v>
      </c>
      <c r="N366" s="5" t="s">
        <v>3</v>
      </c>
      <c r="O366" s="5">
        <v>0</v>
      </c>
      <c r="P366" s="5">
        <f>ROUND(Source!EK349,O366)</f>
        <v>0</v>
      </c>
      <c r="Q366" s="5"/>
      <c r="R366" s="5"/>
      <c r="S366" s="5"/>
      <c r="T366" s="5"/>
      <c r="U366" s="5"/>
      <c r="V366" s="5"/>
      <c r="W366" s="5">
        <v>0</v>
      </c>
      <c r="X366" s="5">
        <v>1</v>
      </c>
      <c r="Y366" s="5">
        <v>0</v>
      </c>
      <c r="Z366" s="5">
        <v>0</v>
      </c>
      <c r="AA366" s="5">
        <v>1</v>
      </c>
      <c r="AB366" s="5">
        <v>0</v>
      </c>
    </row>
    <row r="367" spans="1:28" x14ac:dyDescent="0.2">
      <c r="A367" s="5">
        <v>50</v>
      </c>
      <c r="B367" s="5">
        <v>0</v>
      </c>
      <c r="C367" s="5">
        <v>0</v>
      </c>
      <c r="D367" s="5">
        <v>1</v>
      </c>
      <c r="E367" s="5">
        <v>215</v>
      </c>
      <c r="F367" s="5">
        <f>ROUND(Source!AT349,O367)</f>
        <v>0</v>
      </c>
      <c r="G367" s="5" t="s">
        <v>95</v>
      </c>
      <c r="H367" s="5" t="s">
        <v>96</v>
      </c>
      <c r="I367" s="5"/>
      <c r="J367" s="5"/>
      <c r="K367" s="5">
        <v>215</v>
      </c>
      <c r="L367" s="5">
        <v>17</v>
      </c>
      <c r="M367" s="5">
        <v>3</v>
      </c>
      <c r="N367" s="5" t="s">
        <v>3</v>
      </c>
      <c r="O367" s="5">
        <v>0</v>
      </c>
      <c r="P367" s="5">
        <f>ROUND(Source!EL349,O367)</f>
        <v>0</v>
      </c>
      <c r="Q367" s="5"/>
      <c r="R367" s="5"/>
      <c r="S367" s="5"/>
      <c r="T367" s="5"/>
      <c r="U367" s="5"/>
      <c r="V367" s="5"/>
      <c r="W367" s="5">
        <v>0</v>
      </c>
      <c r="X367" s="5">
        <v>1</v>
      </c>
      <c r="Y367" s="5">
        <v>0</v>
      </c>
      <c r="Z367" s="5">
        <v>0</v>
      </c>
      <c r="AA367" s="5">
        <v>1</v>
      </c>
      <c r="AB367" s="5">
        <v>0</v>
      </c>
    </row>
    <row r="368" spans="1:28" x14ac:dyDescent="0.2">
      <c r="A368" s="5">
        <v>50</v>
      </c>
      <c r="B368" s="5">
        <v>0</v>
      </c>
      <c r="C368" s="5">
        <v>0</v>
      </c>
      <c r="D368" s="5">
        <v>1</v>
      </c>
      <c r="E368" s="5">
        <v>217</v>
      </c>
      <c r="F368" s="5">
        <f>ROUND(Source!AU349,O368)</f>
        <v>0</v>
      </c>
      <c r="G368" s="5" t="s">
        <v>97</v>
      </c>
      <c r="H368" s="5" t="s">
        <v>98</v>
      </c>
      <c r="I368" s="5"/>
      <c r="J368" s="5"/>
      <c r="K368" s="5">
        <v>217</v>
      </c>
      <c r="L368" s="5">
        <v>18</v>
      </c>
      <c r="M368" s="5">
        <v>3</v>
      </c>
      <c r="N368" s="5" t="s">
        <v>3</v>
      </c>
      <c r="O368" s="5">
        <v>0</v>
      </c>
      <c r="P368" s="5">
        <f>ROUND(Source!EM349,O368)</f>
        <v>0</v>
      </c>
      <c r="Q368" s="5"/>
      <c r="R368" s="5"/>
      <c r="S368" s="5"/>
      <c r="T368" s="5"/>
      <c r="U368" s="5"/>
      <c r="V368" s="5"/>
      <c r="W368" s="5">
        <v>0</v>
      </c>
      <c r="X368" s="5">
        <v>1</v>
      </c>
      <c r="Y368" s="5">
        <v>0</v>
      </c>
      <c r="Z368" s="5">
        <v>0</v>
      </c>
      <c r="AA368" s="5">
        <v>1</v>
      </c>
      <c r="AB368" s="5">
        <v>0</v>
      </c>
    </row>
    <row r="369" spans="1:255" x14ac:dyDescent="0.2">
      <c r="A369" s="5">
        <v>50</v>
      </c>
      <c r="B369" s="5">
        <v>0</v>
      </c>
      <c r="C369" s="5">
        <v>0</v>
      </c>
      <c r="D369" s="5">
        <v>1</v>
      </c>
      <c r="E369" s="5">
        <v>230</v>
      </c>
      <c r="F369" s="5">
        <f>ROUND(Source!BA349,O369)</f>
        <v>0</v>
      </c>
      <c r="G369" s="5" t="s">
        <v>99</v>
      </c>
      <c r="H369" s="5" t="s">
        <v>100</v>
      </c>
      <c r="I369" s="5"/>
      <c r="J369" s="5"/>
      <c r="K369" s="5">
        <v>230</v>
      </c>
      <c r="L369" s="5">
        <v>19</v>
      </c>
      <c r="M369" s="5">
        <v>3</v>
      </c>
      <c r="N369" s="5" t="s">
        <v>3</v>
      </c>
      <c r="O369" s="5">
        <v>0</v>
      </c>
      <c r="P369" s="5">
        <f>ROUND(Source!ES349,O369)</f>
        <v>0</v>
      </c>
      <c r="Q369" s="5"/>
      <c r="R369" s="5"/>
      <c r="S369" s="5"/>
      <c r="T369" s="5"/>
      <c r="U369" s="5"/>
      <c r="V369" s="5"/>
      <c r="W369" s="5">
        <v>0</v>
      </c>
      <c r="X369" s="5">
        <v>1</v>
      </c>
      <c r="Y369" s="5">
        <v>0</v>
      </c>
      <c r="Z369" s="5">
        <v>0</v>
      </c>
      <c r="AA369" s="5">
        <v>1</v>
      </c>
      <c r="AB369" s="5">
        <v>0</v>
      </c>
    </row>
    <row r="370" spans="1:255" x14ac:dyDescent="0.2">
      <c r="A370" s="5">
        <v>50</v>
      </c>
      <c r="B370" s="5">
        <v>0</v>
      </c>
      <c r="C370" s="5">
        <v>0</v>
      </c>
      <c r="D370" s="5">
        <v>1</v>
      </c>
      <c r="E370" s="5">
        <v>206</v>
      </c>
      <c r="F370" s="5">
        <f>ROUND(Source!T349,O370)</f>
        <v>0</v>
      </c>
      <c r="G370" s="5" t="s">
        <v>101</v>
      </c>
      <c r="H370" s="5" t="s">
        <v>102</v>
      </c>
      <c r="I370" s="5"/>
      <c r="J370" s="5"/>
      <c r="K370" s="5">
        <v>206</v>
      </c>
      <c r="L370" s="5">
        <v>20</v>
      </c>
      <c r="M370" s="5">
        <v>3</v>
      </c>
      <c r="N370" s="5" t="s">
        <v>3</v>
      </c>
      <c r="O370" s="5">
        <v>0</v>
      </c>
      <c r="P370" s="5">
        <f>ROUND(Source!DL349,O370)</f>
        <v>0</v>
      </c>
      <c r="Q370" s="5"/>
      <c r="R370" s="5"/>
      <c r="S370" s="5"/>
      <c r="T370" s="5"/>
      <c r="U370" s="5"/>
      <c r="V370" s="5"/>
      <c r="W370" s="5">
        <v>0</v>
      </c>
      <c r="X370" s="5">
        <v>1</v>
      </c>
      <c r="Y370" s="5">
        <v>0</v>
      </c>
      <c r="Z370" s="5">
        <v>0</v>
      </c>
      <c r="AA370" s="5">
        <v>1</v>
      </c>
      <c r="AB370" s="5">
        <v>0</v>
      </c>
    </row>
    <row r="371" spans="1:255" x14ac:dyDescent="0.2">
      <c r="A371" s="5">
        <v>50</v>
      </c>
      <c r="B371" s="5">
        <v>0</v>
      </c>
      <c r="C371" s="5">
        <v>0</v>
      </c>
      <c r="D371" s="5">
        <v>1</v>
      </c>
      <c r="E371" s="5">
        <v>207</v>
      </c>
      <c r="F371" s="5">
        <f>ROUND(Source!U349,O371)</f>
        <v>0</v>
      </c>
      <c r="G371" s="5" t="s">
        <v>103</v>
      </c>
      <c r="H371" s="5" t="s">
        <v>104</v>
      </c>
      <c r="I371" s="5"/>
      <c r="J371" s="5"/>
      <c r="K371" s="5">
        <v>207</v>
      </c>
      <c r="L371" s="5">
        <v>21</v>
      </c>
      <c r="M371" s="5">
        <v>3</v>
      </c>
      <c r="N371" s="5" t="s">
        <v>3</v>
      </c>
      <c r="O371" s="5">
        <v>7</v>
      </c>
      <c r="P371" s="5">
        <f>ROUND(Source!DM349,O371)</f>
        <v>0</v>
      </c>
      <c r="Q371" s="5"/>
      <c r="R371" s="5"/>
      <c r="S371" s="5"/>
      <c r="T371" s="5"/>
      <c r="U371" s="5"/>
      <c r="V371" s="5"/>
      <c r="W371" s="5">
        <v>0</v>
      </c>
      <c r="X371" s="5">
        <v>1</v>
      </c>
      <c r="Y371" s="5">
        <v>0</v>
      </c>
      <c r="Z371" s="5">
        <v>0</v>
      </c>
      <c r="AA371" s="5">
        <v>1</v>
      </c>
      <c r="AB371" s="5">
        <v>0</v>
      </c>
    </row>
    <row r="372" spans="1:255" x14ac:dyDescent="0.2">
      <c r="A372" s="5">
        <v>50</v>
      </c>
      <c r="B372" s="5">
        <v>0</v>
      </c>
      <c r="C372" s="5">
        <v>0</v>
      </c>
      <c r="D372" s="5">
        <v>1</v>
      </c>
      <c r="E372" s="5">
        <v>208</v>
      </c>
      <c r="F372" s="5">
        <f>ROUND(Source!V349,O372)</f>
        <v>0</v>
      </c>
      <c r="G372" s="5" t="s">
        <v>105</v>
      </c>
      <c r="H372" s="5" t="s">
        <v>106</v>
      </c>
      <c r="I372" s="5"/>
      <c r="J372" s="5"/>
      <c r="K372" s="5">
        <v>208</v>
      </c>
      <c r="L372" s="5">
        <v>22</v>
      </c>
      <c r="M372" s="5">
        <v>3</v>
      </c>
      <c r="N372" s="5" t="s">
        <v>3</v>
      </c>
      <c r="O372" s="5">
        <v>7</v>
      </c>
      <c r="P372" s="5">
        <f>ROUND(Source!DN349,O372)</f>
        <v>0</v>
      </c>
      <c r="Q372" s="5"/>
      <c r="R372" s="5"/>
      <c r="S372" s="5"/>
      <c r="T372" s="5"/>
      <c r="U372" s="5"/>
      <c r="V372" s="5"/>
      <c r="W372" s="5">
        <v>0</v>
      </c>
      <c r="X372" s="5">
        <v>1</v>
      </c>
      <c r="Y372" s="5">
        <v>0</v>
      </c>
      <c r="Z372" s="5">
        <v>0</v>
      </c>
      <c r="AA372" s="5">
        <v>1</v>
      </c>
      <c r="AB372" s="5">
        <v>0</v>
      </c>
    </row>
    <row r="373" spans="1:255" x14ac:dyDescent="0.2">
      <c r="A373" s="5">
        <v>50</v>
      </c>
      <c r="B373" s="5">
        <v>0</v>
      </c>
      <c r="C373" s="5">
        <v>0</v>
      </c>
      <c r="D373" s="5">
        <v>1</v>
      </c>
      <c r="E373" s="5">
        <v>209</v>
      </c>
      <c r="F373" s="5">
        <f>ROUND(Source!W349,O373)</f>
        <v>0</v>
      </c>
      <c r="G373" s="5" t="s">
        <v>107</v>
      </c>
      <c r="H373" s="5" t="s">
        <v>108</v>
      </c>
      <c r="I373" s="5"/>
      <c r="J373" s="5"/>
      <c r="K373" s="5">
        <v>209</v>
      </c>
      <c r="L373" s="5">
        <v>23</v>
      </c>
      <c r="M373" s="5">
        <v>3</v>
      </c>
      <c r="N373" s="5" t="s">
        <v>3</v>
      </c>
      <c r="O373" s="5">
        <v>0</v>
      </c>
      <c r="P373" s="5">
        <f>ROUND(Source!DO349,O373)</f>
        <v>0</v>
      </c>
      <c r="Q373" s="5"/>
      <c r="R373" s="5"/>
      <c r="S373" s="5"/>
      <c r="T373" s="5"/>
      <c r="U373" s="5"/>
      <c r="V373" s="5"/>
      <c r="W373" s="5">
        <v>0</v>
      </c>
      <c r="X373" s="5">
        <v>1</v>
      </c>
      <c r="Y373" s="5">
        <v>0</v>
      </c>
      <c r="Z373" s="5">
        <v>0</v>
      </c>
      <c r="AA373" s="5">
        <v>1</v>
      </c>
      <c r="AB373" s="5">
        <v>0</v>
      </c>
    </row>
    <row r="374" spans="1:255" x14ac:dyDescent="0.2">
      <c r="A374" s="5">
        <v>50</v>
      </c>
      <c r="B374" s="5">
        <v>0</v>
      </c>
      <c r="C374" s="5">
        <v>0</v>
      </c>
      <c r="D374" s="5">
        <v>1</v>
      </c>
      <c r="E374" s="5">
        <v>233</v>
      </c>
      <c r="F374" s="5">
        <f>ROUND(Source!BD349,O374)</f>
        <v>0</v>
      </c>
      <c r="G374" s="5" t="s">
        <v>109</v>
      </c>
      <c r="H374" s="5" t="s">
        <v>110</v>
      </c>
      <c r="I374" s="5"/>
      <c r="J374" s="5"/>
      <c r="K374" s="5">
        <v>233</v>
      </c>
      <c r="L374" s="5">
        <v>24</v>
      </c>
      <c r="M374" s="5">
        <v>3</v>
      </c>
      <c r="N374" s="5" t="s">
        <v>3</v>
      </c>
      <c r="O374" s="5">
        <v>0</v>
      </c>
      <c r="P374" s="5">
        <f>ROUND(Source!EV349,O374)</f>
        <v>0</v>
      </c>
      <c r="Q374" s="5"/>
      <c r="R374" s="5"/>
      <c r="S374" s="5"/>
      <c r="T374" s="5"/>
      <c r="U374" s="5"/>
      <c r="V374" s="5"/>
      <c r="W374" s="5">
        <v>0</v>
      </c>
      <c r="X374" s="5">
        <v>1</v>
      </c>
      <c r="Y374" s="5">
        <v>0</v>
      </c>
      <c r="Z374" s="5">
        <v>0</v>
      </c>
      <c r="AA374" s="5">
        <v>1</v>
      </c>
      <c r="AB374" s="5">
        <v>0</v>
      </c>
    </row>
    <row r="375" spans="1:255" x14ac:dyDescent="0.2">
      <c r="A375" s="5">
        <v>50</v>
      </c>
      <c r="B375" s="5">
        <v>0</v>
      </c>
      <c r="C375" s="5">
        <v>0</v>
      </c>
      <c r="D375" s="5">
        <v>1</v>
      </c>
      <c r="E375" s="5">
        <v>210</v>
      </c>
      <c r="F375" s="5">
        <f>ROUND(Source!X349,O375)</f>
        <v>0</v>
      </c>
      <c r="G375" s="5" t="s">
        <v>111</v>
      </c>
      <c r="H375" s="5" t="s">
        <v>112</v>
      </c>
      <c r="I375" s="5"/>
      <c r="J375" s="5"/>
      <c r="K375" s="5">
        <v>210</v>
      </c>
      <c r="L375" s="5">
        <v>25</v>
      </c>
      <c r="M375" s="5">
        <v>3</v>
      </c>
      <c r="N375" s="5" t="s">
        <v>3</v>
      </c>
      <c r="O375" s="5">
        <v>0</v>
      </c>
      <c r="P375" s="5">
        <f>ROUND(Source!DP349,O375)</f>
        <v>0</v>
      </c>
      <c r="Q375" s="5"/>
      <c r="R375" s="5"/>
      <c r="S375" s="5"/>
      <c r="T375" s="5"/>
      <c r="U375" s="5"/>
      <c r="V375" s="5"/>
      <c r="W375" s="5">
        <v>0</v>
      </c>
      <c r="X375" s="5">
        <v>1</v>
      </c>
      <c r="Y375" s="5">
        <v>0</v>
      </c>
      <c r="Z375" s="5">
        <v>0</v>
      </c>
      <c r="AA375" s="5">
        <v>1</v>
      </c>
      <c r="AB375" s="5">
        <v>0</v>
      </c>
    </row>
    <row r="376" spans="1:255" x14ac:dyDescent="0.2">
      <c r="A376" s="5">
        <v>50</v>
      </c>
      <c r="B376" s="5">
        <v>0</v>
      </c>
      <c r="C376" s="5">
        <v>0</v>
      </c>
      <c r="D376" s="5">
        <v>1</v>
      </c>
      <c r="E376" s="5">
        <v>211</v>
      </c>
      <c r="F376" s="5">
        <f>ROUND(Source!Y349,O376)</f>
        <v>0</v>
      </c>
      <c r="G376" s="5" t="s">
        <v>113</v>
      </c>
      <c r="H376" s="5" t="s">
        <v>114</v>
      </c>
      <c r="I376" s="5"/>
      <c r="J376" s="5"/>
      <c r="K376" s="5">
        <v>211</v>
      </c>
      <c r="L376" s="5">
        <v>26</v>
      </c>
      <c r="M376" s="5">
        <v>3</v>
      </c>
      <c r="N376" s="5" t="s">
        <v>3</v>
      </c>
      <c r="O376" s="5">
        <v>0</v>
      </c>
      <c r="P376" s="5">
        <f>ROUND(Source!DQ349,O376)</f>
        <v>0</v>
      </c>
      <c r="Q376" s="5"/>
      <c r="R376" s="5"/>
      <c r="S376" s="5"/>
      <c r="T376" s="5"/>
      <c r="U376" s="5"/>
      <c r="V376" s="5"/>
      <c r="W376" s="5">
        <v>0</v>
      </c>
      <c r="X376" s="5">
        <v>1</v>
      </c>
      <c r="Y376" s="5">
        <v>0</v>
      </c>
      <c r="Z376" s="5">
        <v>0</v>
      </c>
      <c r="AA376" s="5">
        <v>1</v>
      </c>
      <c r="AB376" s="5">
        <v>0</v>
      </c>
    </row>
    <row r="377" spans="1:255" x14ac:dyDescent="0.2">
      <c r="A377" s="5">
        <v>50</v>
      </c>
      <c r="B377" s="5">
        <v>0</v>
      </c>
      <c r="C377" s="5">
        <v>0</v>
      </c>
      <c r="D377" s="5">
        <v>1</v>
      </c>
      <c r="E377" s="5">
        <v>224</v>
      </c>
      <c r="F377" s="5">
        <f>ROUND(Source!AR349,O377)</f>
        <v>0</v>
      </c>
      <c r="G377" s="5" t="s">
        <v>115</v>
      </c>
      <c r="H377" s="5" t="s">
        <v>116</v>
      </c>
      <c r="I377" s="5"/>
      <c r="J377" s="5"/>
      <c r="K377" s="5">
        <v>224</v>
      </c>
      <c r="L377" s="5">
        <v>27</v>
      </c>
      <c r="M377" s="5">
        <v>3</v>
      </c>
      <c r="N377" s="5" t="s">
        <v>3</v>
      </c>
      <c r="O377" s="5">
        <v>0</v>
      </c>
      <c r="P377" s="5">
        <f>ROUND(Source!EJ349,O377)</f>
        <v>0</v>
      </c>
      <c r="Q377" s="5"/>
      <c r="R377" s="5"/>
      <c r="S377" s="5"/>
      <c r="T377" s="5"/>
      <c r="U377" s="5"/>
      <c r="V377" s="5"/>
      <c r="W377" s="5">
        <v>0</v>
      </c>
      <c r="X377" s="5">
        <v>1</v>
      </c>
      <c r="Y377" s="5">
        <v>0</v>
      </c>
      <c r="Z377" s="5">
        <v>0</v>
      </c>
      <c r="AA377" s="5">
        <v>1</v>
      </c>
      <c r="AB377" s="5">
        <v>0</v>
      </c>
    </row>
    <row r="379" spans="1:255" x14ac:dyDescent="0.2">
      <c r="A379" s="1">
        <v>4</v>
      </c>
      <c r="B379" s="1">
        <v>0</v>
      </c>
      <c r="C379" s="1"/>
      <c r="D379" s="1">
        <f>ROW(A394)</f>
        <v>394</v>
      </c>
      <c r="E379" s="1"/>
      <c r="F379" s="1" t="s">
        <v>159</v>
      </c>
      <c r="G379" s="1" t="s">
        <v>190</v>
      </c>
      <c r="H379" s="1" t="s">
        <v>3</v>
      </c>
      <c r="I379" s="1">
        <v>0</v>
      </c>
      <c r="J379" s="1"/>
      <c r="K379" s="1">
        <v>-1</v>
      </c>
      <c r="L379" s="1"/>
      <c r="M379" s="1" t="s">
        <v>3</v>
      </c>
      <c r="N379" s="1"/>
      <c r="O379" s="1"/>
      <c r="P379" s="1"/>
      <c r="Q379" s="1"/>
      <c r="R379" s="1"/>
      <c r="S379" s="1">
        <v>0</v>
      </c>
      <c r="T379" s="1">
        <v>0</v>
      </c>
      <c r="U379" s="1" t="s">
        <v>3</v>
      </c>
      <c r="V379" s="1">
        <v>9</v>
      </c>
      <c r="W379" s="1"/>
      <c r="X379" s="1"/>
      <c r="Y379" s="1"/>
      <c r="Z379" s="1"/>
      <c r="AA379" s="1"/>
      <c r="AB379" s="1" t="s">
        <v>3</v>
      </c>
      <c r="AC379" s="1" t="s">
        <v>3</v>
      </c>
      <c r="AD379" s="1" t="s">
        <v>3</v>
      </c>
      <c r="AE379" s="1" t="s">
        <v>3</v>
      </c>
      <c r="AF379" s="1" t="s">
        <v>3</v>
      </c>
      <c r="AG379" s="1" t="s">
        <v>3</v>
      </c>
      <c r="AH379" s="1"/>
      <c r="AI379" s="1"/>
      <c r="AJ379" s="1"/>
      <c r="AK379" s="1"/>
      <c r="AL379" s="1"/>
      <c r="AM379" s="1"/>
      <c r="AN379" s="1"/>
      <c r="AO379" s="1"/>
      <c r="AP379" s="1" t="s">
        <v>3</v>
      </c>
      <c r="AQ379" s="1" t="s">
        <v>3</v>
      </c>
      <c r="AR379" s="1" t="s">
        <v>3</v>
      </c>
      <c r="AS379" s="1"/>
      <c r="AT379" s="1"/>
      <c r="AU379" s="1"/>
      <c r="AV379" s="1"/>
      <c r="AW379" s="1"/>
      <c r="AX379" s="1"/>
      <c r="AY379" s="1"/>
      <c r="AZ379" s="1" t="s">
        <v>3</v>
      </c>
      <c r="BA379" s="1"/>
      <c r="BB379" s="1" t="s">
        <v>3</v>
      </c>
      <c r="BC379" s="1" t="s">
        <v>3</v>
      </c>
      <c r="BD379" s="1" t="s">
        <v>3</v>
      </c>
      <c r="BE379" s="1" t="s">
        <v>3</v>
      </c>
      <c r="BF379" s="1" t="s">
        <v>3</v>
      </c>
      <c r="BG379" s="1" t="s">
        <v>3</v>
      </c>
      <c r="BH379" s="1" t="s">
        <v>3</v>
      </c>
      <c r="BI379" s="1" t="s">
        <v>3</v>
      </c>
      <c r="BJ379" s="1" t="s">
        <v>3</v>
      </c>
      <c r="BK379" s="1" t="s">
        <v>3</v>
      </c>
      <c r="BL379" s="1" t="s">
        <v>3</v>
      </c>
      <c r="BM379" s="1" t="s">
        <v>3</v>
      </c>
      <c r="BN379" s="1" t="s">
        <v>3</v>
      </c>
      <c r="BO379" s="1" t="s">
        <v>3</v>
      </c>
      <c r="BP379" s="1" t="s">
        <v>3</v>
      </c>
      <c r="BQ379" s="1"/>
      <c r="BR379" s="1"/>
      <c r="BS379" s="1"/>
      <c r="BT379" s="1"/>
      <c r="BU379" s="1"/>
      <c r="BV379" s="1"/>
      <c r="BW379" s="1"/>
      <c r="BX379" s="1">
        <v>0</v>
      </c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>
        <v>0</v>
      </c>
    </row>
    <row r="381" spans="1:255" x14ac:dyDescent="0.2">
      <c r="A381" s="3">
        <v>52</v>
      </c>
      <c r="B381" s="3">
        <f t="shared" ref="B381:G381" si="215">B394</f>
        <v>0</v>
      </c>
      <c r="C381" s="3">
        <f t="shared" si="215"/>
        <v>4</v>
      </c>
      <c r="D381" s="3">
        <f t="shared" si="215"/>
        <v>379</v>
      </c>
      <c r="E381" s="3">
        <f t="shared" si="215"/>
        <v>0</v>
      </c>
      <c r="F381" s="3" t="str">
        <f t="shared" si="215"/>
        <v>8</v>
      </c>
      <c r="G381" s="3" t="str">
        <f t="shared" si="215"/>
        <v>Кабельное хозяйство 0,4кВ /4 линии</v>
      </c>
      <c r="H381" s="3"/>
      <c r="I381" s="3"/>
      <c r="J381" s="3"/>
      <c r="K381" s="3"/>
      <c r="L381" s="3"/>
      <c r="M381" s="3"/>
      <c r="N381" s="3"/>
      <c r="O381" s="3">
        <f t="shared" ref="O381:AT381" si="216">O394</f>
        <v>0</v>
      </c>
      <c r="P381" s="3">
        <f t="shared" si="216"/>
        <v>0</v>
      </c>
      <c r="Q381" s="3">
        <f t="shared" si="216"/>
        <v>0</v>
      </c>
      <c r="R381" s="3">
        <f t="shared" si="216"/>
        <v>0</v>
      </c>
      <c r="S381" s="3">
        <f t="shared" si="216"/>
        <v>0</v>
      </c>
      <c r="T381" s="3">
        <f t="shared" si="216"/>
        <v>0</v>
      </c>
      <c r="U381" s="3">
        <f t="shared" si="216"/>
        <v>0</v>
      </c>
      <c r="V381" s="3">
        <f t="shared" si="216"/>
        <v>0</v>
      </c>
      <c r="W381" s="3">
        <f t="shared" si="216"/>
        <v>0</v>
      </c>
      <c r="X381" s="3">
        <f t="shared" si="216"/>
        <v>0</v>
      </c>
      <c r="Y381" s="3">
        <f t="shared" si="216"/>
        <v>0</v>
      </c>
      <c r="Z381" s="3">
        <f t="shared" si="216"/>
        <v>0</v>
      </c>
      <c r="AA381" s="3">
        <f t="shared" si="216"/>
        <v>0</v>
      </c>
      <c r="AB381" s="3">
        <f t="shared" si="216"/>
        <v>0</v>
      </c>
      <c r="AC381" s="3">
        <f t="shared" si="216"/>
        <v>0</v>
      </c>
      <c r="AD381" s="3">
        <f t="shared" si="216"/>
        <v>0</v>
      </c>
      <c r="AE381" s="3">
        <f t="shared" si="216"/>
        <v>0</v>
      </c>
      <c r="AF381" s="3">
        <f t="shared" si="216"/>
        <v>0</v>
      </c>
      <c r="AG381" s="3">
        <f t="shared" si="216"/>
        <v>0</v>
      </c>
      <c r="AH381" s="3">
        <f t="shared" si="216"/>
        <v>0</v>
      </c>
      <c r="AI381" s="3">
        <f t="shared" si="216"/>
        <v>0</v>
      </c>
      <c r="AJ381" s="3">
        <f t="shared" si="216"/>
        <v>0</v>
      </c>
      <c r="AK381" s="3">
        <f t="shared" si="216"/>
        <v>0</v>
      </c>
      <c r="AL381" s="3">
        <f t="shared" si="216"/>
        <v>0</v>
      </c>
      <c r="AM381" s="3">
        <f t="shared" si="216"/>
        <v>0</v>
      </c>
      <c r="AN381" s="3">
        <f t="shared" si="216"/>
        <v>0</v>
      </c>
      <c r="AO381" s="3">
        <f t="shared" si="216"/>
        <v>0</v>
      </c>
      <c r="AP381" s="3">
        <f t="shared" si="216"/>
        <v>0</v>
      </c>
      <c r="AQ381" s="3">
        <f t="shared" si="216"/>
        <v>0</v>
      </c>
      <c r="AR381" s="3">
        <f t="shared" si="216"/>
        <v>0</v>
      </c>
      <c r="AS381" s="3">
        <f t="shared" si="216"/>
        <v>0</v>
      </c>
      <c r="AT381" s="3">
        <f t="shared" si="216"/>
        <v>0</v>
      </c>
      <c r="AU381" s="3">
        <f t="shared" ref="AU381:BZ381" si="217">AU394</f>
        <v>0</v>
      </c>
      <c r="AV381" s="3">
        <f t="shared" si="217"/>
        <v>0</v>
      </c>
      <c r="AW381" s="3">
        <f t="shared" si="217"/>
        <v>0</v>
      </c>
      <c r="AX381" s="3">
        <f t="shared" si="217"/>
        <v>0</v>
      </c>
      <c r="AY381" s="3">
        <f t="shared" si="217"/>
        <v>0</v>
      </c>
      <c r="AZ381" s="3">
        <f t="shared" si="217"/>
        <v>0</v>
      </c>
      <c r="BA381" s="3">
        <f t="shared" si="217"/>
        <v>0</v>
      </c>
      <c r="BB381" s="3">
        <f t="shared" si="217"/>
        <v>0</v>
      </c>
      <c r="BC381" s="3">
        <f t="shared" si="217"/>
        <v>0</v>
      </c>
      <c r="BD381" s="3">
        <f t="shared" si="217"/>
        <v>0</v>
      </c>
      <c r="BE381" s="3">
        <f t="shared" si="217"/>
        <v>0</v>
      </c>
      <c r="BF381" s="3">
        <f t="shared" si="217"/>
        <v>0</v>
      </c>
      <c r="BG381" s="3">
        <f t="shared" si="217"/>
        <v>0</v>
      </c>
      <c r="BH381" s="3">
        <f t="shared" si="217"/>
        <v>0</v>
      </c>
      <c r="BI381" s="3">
        <f t="shared" si="217"/>
        <v>0</v>
      </c>
      <c r="BJ381" s="3">
        <f t="shared" si="217"/>
        <v>0</v>
      </c>
      <c r="BK381" s="3">
        <f t="shared" si="217"/>
        <v>0</v>
      </c>
      <c r="BL381" s="3">
        <f t="shared" si="217"/>
        <v>0</v>
      </c>
      <c r="BM381" s="3">
        <f t="shared" si="217"/>
        <v>0</v>
      </c>
      <c r="BN381" s="3">
        <f t="shared" si="217"/>
        <v>0</v>
      </c>
      <c r="BO381" s="3">
        <f t="shared" si="217"/>
        <v>0</v>
      </c>
      <c r="BP381" s="3">
        <f t="shared" si="217"/>
        <v>0</v>
      </c>
      <c r="BQ381" s="3">
        <f t="shared" si="217"/>
        <v>0</v>
      </c>
      <c r="BR381" s="3">
        <f t="shared" si="217"/>
        <v>0</v>
      </c>
      <c r="BS381" s="3">
        <f t="shared" si="217"/>
        <v>0</v>
      </c>
      <c r="BT381" s="3">
        <f t="shared" si="217"/>
        <v>0</v>
      </c>
      <c r="BU381" s="3">
        <f t="shared" si="217"/>
        <v>0</v>
      </c>
      <c r="BV381" s="3">
        <f t="shared" si="217"/>
        <v>0</v>
      </c>
      <c r="BW381" s="3">
        <f t="shared" si="217"/>
        <v>0</v>
      </c>
      <c r="BX381" s="3">
        <f t="shared" si="217"/>
        <v>0</v>
      </c>
      <c r="BY381" s="3">
        <f t="shared" si="217"/>
        <v>0</v>
      </c>
      <c r="BZ381" s="3">
        <f t="shared" si="217"/>
        <v>0</v>
      </c>
      <c r="CA381" s="3">
        <f t="shared" ref="CA381:DF381" si="218">CA394</f>
        <v>0</v>
      </c>
      <c r="CB381" s="3">
        <f t="shared" si="218"/>
        <v>0</v>
      </c>
      <c r="CC381" s="3">
        <f t="shared" si="218"/>
        <v>0</v>
      </c>
      <c r="CD381" s="3">
        <f t="shared" si="218"/>
        <v>0</v>
      </c>
      <c r="CE381" s="3">
        <f t="shared" si="218"/>
        <v>0</v>
      </c>
      <c r="CF381" s="3">
        <f t="shared" si="218"/>
        <v>0</v>
      </c>
      <c r="CG381" s="3">
        <f t="shared" si="218"/>
        <v>0</v>
      </c>
      <c r="CH381" s="3">
        <f t="shared" si="218"/>
        <v>0</v>
      </c>
      <c r="CI381" s="3">
        <f t="shared" si="218"/>
        <v>0</v>
      </c>
      <c r="CJ381" s="3">
        <f t="shared" si="218"/>
        <v>0</v>
      </c>
      <c r="CK381" s="3">
        <f t="shared" si="218"/>
        <v>0</v>
      </c>
      <c r="CL381" s="3">
        <f t="shared" si="218"/>
        <v>0</v>
      </c>
      <c r="CM381" s="3">
        <f t="shared" si="218"/>
        <v>0</v>
      </c>
      <c r="CN381" s="3">
        <f t="shared" si="218"/>
        <v>0</v>
      </c>
      <c r="CO381" s="3">
        <f t="shared" si="218"/>
        <v>0</v>
      </c>
      <c r="CP381" s="3">
        <f t="shared" si="218"/>
        <v>0</v>
      </c>
      <c r="CQ381" s="3">
        <f t="shared" si="218"/>
        <v>0</v>
      </c>
      <c r="CR381" s="3">
        <f t="shared" si="218"/>
        <v>0</v>
      </c>
      <c r="CS381" s="3">
        <f t="shared" si="218"/>
        <v>0</v>
      </c>
      <c r="CT381" s="3">
        <f t="shared" si="218"/>
        <v>0</v>
      </c>
      <c r="CU381" s="3">
        <f t="shared" si="218"/>
        <v>0</v>
      </c>
      <c r="CV381" s="3">
        <f t="shared" si="218"/>
        <v>0</v>
      </c>
      <c r="CW381" s="3">
        <f t="shared" si="218"/>
        <v>0</v>
      </c>
      <c r="CX381" s="3">
        <f t="shared" si="218"/>
        <v>0</v>
      </c>
      <c r="CY381" s="3">
        <f t="shared" si="218"/>
        <v>0</v>
      </c>
      <c r="CZ381" s="3">
        <f t="shared" si="218"/>
        <v>0</v>
      </c>
      <c r="DA381" s="3">
        <f t="shared" si="218"/>
        <v>0</v>
      </c>
      <c r="DB381" s="3">
        <f t="shared" si="218"/>
        <v>0</v>
      </c>
      <c r="DC381" s="3">
        <f t="shared" si="218"/>
        <v>0</v>
      </c>
      <c r="DD381" s="3">
        <f t="shared" si="218"/>
        <v>0</v>
      </c>
      <c r="DE381" s="3">
        <f t="shared" si="218"/>
        <v>0</v>
      </c>
      <c r="DF381" s="3">
        <f t="shared" si="218"/>
        <v>0</v>
      </c>
      <c r="DG381" s="4">
        <f t="shared" ref="DG381:EL381" si="219">DG394</f>
        <v>0</v>
      </c>
      <c r="DH381" s="4">
        <f t="shared" si="219"/>
        <v>0</v>
      </c>
      <c r="DI381" s="4">
        <f t="shared" si="219"/>
        <v>0</v>
      </c>
      <c r="DJ381" s="4">
        <f t="shared" si="219"/>
        <v>0</v>
      </c>
      <c r="DK381" s="4">
        <f t="shared" si="219"/>
        <v>0</v>
      </c>
      <c r="DL381" s="4">
        <f t="shared" si="219"/>
        <v>0</v>
      </c>
      <c r="DM381" s="4">
        <f t="shared" si="219"/>
        <v>0</v>
      </c>
      <c r="DN381" s="4">
        <f t="shared" si="219"/>
        <v>0</v>
      </c>
      <c r="DO381" s="4">
        <f t="shared" si="219"/>
        <v>0</v>
      </c>
      <c r="DP381" s="4">
        <f t="shared" si="219"/>
        <v>0</v>
      </c>
      <c r="DQ381" s="4">
        <f t="shared" si="219"/>
        <v>0</v>
      </c>
      <c r="DR381" s="4">
        <f t="shared" si="219"/>
        <v>0</v>
      </c>
      <c r="DS381" s="4">
        <f t="shared" si="219"/>
        <v>0</v>
      </c>
      <c r="DT381" s="4">
        <f t="shared" si="219"/>
        <v>0</v>
      </c>
      <c r="DU381" s="4">
        <f t="shared" si="219"/>
        <v>0</v>
      </c>
      <c r="DV381" s="4">
        <f t="shared" si="219"/>
        <v>0</v>
      </c>
      <c r="DW381" s="4">
        <f t="shared" si="219"/>
        <v>0</v>
      </c>
      <c r="DX381" s="4">
        <f t="shared" si="219"/>
        <v>0</v>
      </c>
      <c r="DY381" s="4">
        <f t="shared" si="219"/>
        <v>0</v>
      </c>
      <c r="DZ381" s="4">
        <f t="shared" si="219"/>
        <v>0</v>
      </c>
      <c r="EA381" s="4">
        <f t="shared" si="219"/>
        <v>0</v>
      </c>
      <c r="EB381" s="4">
        <f t="shared" si="219"/>
        <v>0</v>
      </c>
      <c r="EC381" s="4">
        <f t="shared" si="219"/>
        <v>0</v>
      </c>
      <c r="ED381" s="4">
        <f t="shared" si="219"/>
        <v>0</v>
      </c>
      <c r="EE381" s="4">
        <f t="shared" si="219"/>
        <v>0</v>
      </c>
      <c r="EF381" s="4">
        <f t="shared" si="219"/>
        <v>0</v>
      </c>
      <c r="EG381" s="4">
        <f t="shared" si="219"/>
        <v>0</v>
      </c>
      <c r="EH381" s="4">
        <f t="shared" si="219"/>
        <v>0</v>
      </c>
      <c r="EI381" s="4">
        <f t="shared" si="219"/>
        <v>0</v>
      </c>
      <c r="EJ381" s="4">
        <f t="shared" si="219"/>
        <v>0</v>
      </c>
      <c r="EK381" s="4">
        <f t="shared" si="219"/>
        <v>0</v>
      </c>
      <c r="EL381" s="4">
        <f t="shared" si="219"/>
        <v>0</v>
      </c>
      <c r="EM381" s="4">
        <f t="shared" ref="EM381:FR381" si="220">EM394</f>
        <v>0</v>
      </c>
      <c r="EN381" s="4">
        <f t="shared" si="220"/>
        <v>0</v>
      </c>
      <c r="EO381" s="4">
        <f t="shared" si="220"/>
        <v>0</v>
      </c>
      <c r="EP381" s="4">
        <f t="shared" si="220"/>
        <v>0</v>
      </c>
      <c r="EQ381" s="4">
        <f t="shared" si="220"/>
        <v>0</v>
      </c>
      <c r="ER381" s="4">
        <f t="shared" si="220"/>
        <v>0</v>
      </c>
      <c r="ES381" s="4">
        <f t="shared" si="220"/>
        <v>0</v>
      </c>
      <c r="ET381" s="4">
        <f t="shared" si="220"/>
        <v>0</v>
      </c>
      <c r="EU381" s="4">
        <f t="shared" si="220"/>
        <v>0</v>
      </c>
      <c r="EV381" s="4">
        <f t="shared" si="220"/>
        <v>0</v>
      </c>
      <c r="EW381" s="4">
        <f t="shared" si="220"/>
        <v>0</v>
      </c>
      <c r="EX381" s="4">
        <f t="shared" si="220"/>
        <v>0</v>
      </c>
      <c r="EY381" s="4">
        <f t="shared" si="220"/>
        <v>0</v>
      </c>
      <c r="EZ381" s="4">
        <f t="shared" si="220"/>
        <v>0</v>
      </c>
      <c r="FA381" s="4">
        <f t="shared" si="220"/>
        <v>0</v>
      </c>
      <c r="FB381" s="4">
        <f t="shared" si="220"/>
        <v>0</v>
      </c>
      <c r="FC381" s="4">
        <f t="shared" si="220"/>
        <v>0</v>
      </c>
      <c r="FD381" s="4">
        <f t="shared" si="220"/>
        <v>0</v>
      </c>
      <c r="FE381" s="4">
        <f t="shared" si="220"/>
        <v>0</v>
      </c>
      <c r="FF381" s="4">
        <f t="shared" si="220"/>
        <v>0</v>
      </c>
      <c r="FG381" s="4">
        <f t="shared" si="220"/>
        <v>0</v>
      </c>
      <c r="FH381" s="4">
        <f t="shared" si="220"/>
        <v>0</v>
      </c>
      <c r="FI381" s="4">
        <f t="shared" si="220"/>
        <v>0</v>
      </c>
      <c r="FJ381" s="4">
        <f t="shared" si="220"/>
        <v>0</v>
      </c>
      <c r="FK381" s="4">
        <f t="shared" si="220"/>
        <v>0</v>
      </c>
      <c r="FL381" s="4">
        <f t="shared" si="220"/>
        <v>0</v>
      </c>
      <c r="FM381" s="4">
        <f t="shared" si="220"/>
        <v>0</v>
      </c>
      <c r="FN381" s="4">
        <f t="shared" si="220"/>
        <v>0</v>
      </c>
      <c r="FO381" s="4">
        <f t="shared" si="220"/>
        <v>0</v>
      </c>
      <c r="FP381" s="4">
        <f t="shared" si="220"/>
        <v>0</v>
      </c>
      <c r="FQ381" s="4">
        <f t="shared" si="220"/>
        <v>0</v>
      </c>
      <c r="FR381" s="4">
        <f t="shared" si="220"/>
        <v>0</v>
      </c>
      <c r="FS381" s="4">
        <f t="shared" ref="FS381:GX381" si="221">FS394</f>
        <v>0</v>
      </c>
      <c r="FT381" s="4">
        <f t="shared" si="221"/>
        <v>0</v>
      </c>
      <c r="FU381" s="4">
        <f t="shared" si="221"/>
        <v>0</v>
      </c>
      <c r="FV381" s="4">
        <f t="shared" si="221"/>
        <v>0</v>
      </c>
      <c r="FW381" s="4">
        <f t="shared" si="221"/>
        <v>0</v>
      </c>
      <c r="FX381" s="4">
        <f t="shared" si="221"/>
        <v>0</v>
      </c>
      <c r="FY381" s="4">
        <f t="shared" si="221"/>
        <v>0</v>
      </c>
      <c r="FZ381" s="4">
        <f t="shared" si="221"/>
        <v>0</v>
      </c>
      <c r="GA381" s="4">
        <f t="shared" si="221"/>
        <v>0</v>
      </c>
      <c r="GB381" s="4">
        <f t="shared" si="221"/>
        <v>0</v>
      </c>
      <c r="GC381" s="4">
        <f t="shared" si="221"/>
        <v>0</v>
      </c>
      <c r="GD381" s="4">
        <f t="shared" si="221"/>
        <v>0</v>
      </c>
      <c r="GE381" s="4">
        <f t="shared" si="221"/>
        <v>0</v>
      </c>
      <c r="GF381" s="4">
        <f t="shared" si="221"/>
        <v>0</v>
      </c>
      <c r="GG381" s="4">
        <f t="shared" si="221"/>
        <v>0</v>
      </c>
      <c r="GH381" s="4">
        <f t="shared" si="221"/>
        <v>0</v>
      </c>
      <c r="GI381" s="4">
        <f t="shared" si="221"/>
        <v>0</v>
      </c>
      <c r="GJ381" s="4">
        <f t="shared" si="221"/>
        <v>0</v>
      </c>
      <c r="GK381" s="4">
        <f t="shared" si="221"/>
        <v>0</v>
      </c>
      <c r="GL381" s="4">
        <f t="shared" si="221"/>
        <v>0</v>
      </c>
      <c r="GM381" s="4">
        <f t="shared" si="221"/>
        <v>0</v>
      </c>
      <c r="GN381" s="4">
        <f t="shared" si="221"/>
        <v>0</v>
      </c>
      <c r="GO381" s="4">
        <f t="shared" si="221"/>
        <v>0</v>
      </c>
      <c r="GP381" s="4">
        <f t="shared" si="221"/>
        <v>0</v>
      </c>
      <c r="GQ381" s="4">
        <f t="shared" si="221"/>
        <v>0</v>
      </c>
      <c r="GR381" s="4">
        <f t="shared" si="221"/>
        <v>0</v>
      </c>
      <c r="GS381" s="4">
        <f t="shared" si="221"/>
        <v>0</v>
      </c>
      <c r="GT381" s="4">
        <f t="shared" si="221"/>
        <v>0</v>
      </c>
      <c r="GU381" s="4">
        <f t="shared" si="221"/>
        <v>0</v>
      </c>
      <c r="GV381" s="4">
        <f t="shared" si="221"/>
        <v>0</v>
      </c>
      <c r="GW381" s="4">
        <f t="shared" si="221"/>
        <v>0</v>
      </c>
      <c r="GX381" s="4">
        <f t="shared" si="221"/>
        <v>0</v>
      </c>
    </row>
    <row r="383" spans="1:255" x14ac:dyDescent="0.2">
      <c r="A383" s="2">
        <v>17</v>
      </c>
      <c r="B383" s="2">
        <v>0</v>
      </c>
      <c r="C383" s="2">
        <f>ROW(SmtRes!A118)</f>
        <v>118</v>
      </c>
      <c r="D383" s="2">
        <f>ROW(EtalonRes!A118)</f>
        <v>118</v>
      </c>
      <c r="E383" s="2" t="s">
        <v>3</v>
      </c>
      <c r="F383" s="2" t="s">
        <v>132</v>
      </c>
      <c r="G383" s="2" t="s">
        <v>129</v>
      </c>
      <c r="H383" s="2" t="s">
        <v>133</v>
      </c>
      <c r="I383" s="2">
        <f>ROUND(ROUND((1*4)/100,4),7)</f>
        <v>0.04</v>
      </c>
      <c r="J383" s="2">
        <v>0</v>
      </c>
      <c r="K383" s="2">
        <f>ROUND(ROUND((1*4)/100,4),7)</f>
        <v>0.04</v>
      </c>
      <c r="L383" s="2"/>
      <c r="M383" s="2"/>
      <c r="N383" s="2"/>
      <c r="O383" s="2">
        <f>ROUND(CP383,2)</f>
        <v>6.9</v>
      </c>
      <c r="P383" s="2">
        <f>ROUND(CQ383*I383,2)</f>
        <v>0</v>
      </c>
      <c r="Q383" s="2">
        <f>ROUND(CR383*I383,2)</f>
        <v>0</v>
      </c>
      <c r="R383" s="2">
        <f>ROUND(CS383*I383,2)</f>
        <v>0</v>
      </c>
      <c r="S383" s="2">
        <f>ROUND(CT383*I383,2)</f>
        <v>6.9</v>
      </c>
      <c r="T383" s="2">
        <f>ROUND(CU383*I383,2)</f>
        <v>0</v>
      </c>
      <c r="U383" s="2">
        <f t="shared" ref="U383:U392" si="222">ROUND(CV383*I383,7)</f>
        <v>0.53913599999999995</v>
      </c>
      <c r="V383" s="2">
        <f t="shared" ref="V383:V392" si="223">ROUND(CW383*I383,7)</f>
        <v>0</v>
      </c>
      <c r="W383" s="2">
        <f>ROUND(CX383*I383,2)</f>
        <v>0</v>
      </c>
      <c r="X383" s="2">
        <f>ROUND(CY383,2)</f>
        <v>5.1100000000000003</v>
      </c>
      <c r="Y383" s="2">
        <f>ROUND(CZ383,2)</f>
        <v>2.48</v>
      </c>
      <c r="Z383" s="2"/>
      <c r="AA383" s="2">
        <v>-1</v>
      </c>
      <c r="AB383" s="2">
        <f t="shared" ref="AB383:AB392" si="224">ROUND((AC383+AD383+AF383),2)</f>
        <v>172.59</v>
      </c>
      <c r="AC383" s="2">
        <f t="shared" ref="AC383:AC392" si="225">ROUND((ES383),2)</f>
        <v>0</v>
      </c>
      <c r="AD383" s="2">
        <f t="shared" ref="AD383:AD392" si="226">ROUND(((((ET383*ROUND((0.3+1),7)))-((EU383*ROUND((0.3+1),7))))+AE383),2)</f>
        <v>0</v>
      </c>
      <c r="AE383" s="2">
        <f t="shared" ref="AE383:AE392" si="227">ROUND(((EU383*ROUND((0.3+1),7))),2)</f>
        <v>0</v>
      </c>
      <c r="AF383" s="2">
        <f t="shared" ref="AF383:AF392" si="228">ROUND(((EV383*ROUND(((0.3+1)*0.8),7))),2)</f>
        <v>172.59</v>
      </c>
      <c r="AG383" s="2">
        <f t="shared" ref="AG383:AG392" si="229">ROUND((AP383),2)</f>
        <v>0</v>
      </c>
      <c r="AH383" s="2">
        <f t="shared" ref="AH383:AH392" si="230">((EW383*ROUND(((0.3+1)*0.8),7)))</f>
        <v>13.478400000000001</v>
      </c>
      <c r="AI383" s="2">
        <f t="shared" ref="AI383:AI392" si="231">((EX383*ROUND((0.3+1),7)))</f>
        <v>0</v>
      </c>
      <c r="AJ383" s="2">
        <f t="shared" ref="AJ383:AJ392" si="232">(AS383)</f>
        <v>0</v>
      </c>
      <c r="AK383" s="2">
        <v>165.95</v>
      </c>
      <c r="AL383" s="2">
        <v>0</v>
      </c>
      <c r="AM383" s="2">
        <v>0</v>
      </c>
      <c r="AN383" s="2">
        <v>0</v>
      </c>
      <c r="AO383" s="2">
        <v>165.95</v>
      </c>
      <c r="AP383" s="2">
        <v>0</v>
      </c>
      <c r="AQ383" s="2">
        <v>12.96</v>
      </c>
      <c r="AR383" s="2">
        <v>0</v>
      </c>
      <c r="AS383" s="2">
        <v>0</v>
      </c>
      <c r="AT383" s="2">
        <v>74</v>
      </c>
      <c r="AU383" s="2">
        <v>36</v>
      </c>
      <c r="AV383" s="2">
        <v>1</v>
      </c>
      <c r="AW383" s="2">
        <v>1</v>
      </c>
      <c r="AX383" s="2"/>
      <c r="AY383" s="2"/>
      <c r="AZ383" s="2">
        <v>1</v>
      </c>
      <c r="BA383" s="2">
        <v>1</v>
      </c>
      <c r="BB383" s="2">
        <v>1</v>
      </c>
      <c r="BC383" s="2">
        <v>1</v>
      </c>
      <c r="BD383" s="2" t="s">
        <v>3</v>
      </c>
      <c r="BE383" s="2" t="s">
        <v>3</v>
      </c>
      <c r="BF383" s="2" t="s">
        <v>3</v>
      </c>
      <c r="BG383" s="2" t="s">
        <v>3</v>
      </c>
      <c r="BH383" s="2">
        <v>0</v>
      </c>
      <c r="BI383" s="2">
        <v>4</v>
      </c>
      <c r="BJ383" s="2" t="s">
        <v>134</v>
      </c>
      <c r="BK383" s="2"/>
      <c r="BL383" s="2"/>
      <c r="BM383" s="2">
        <v>200001</v>
      </c>
      <c r="BN383" s="2">
        <v>0</v>
      </c>
      <c r="BO383" s="2" t="s">
        <v>3</v>
      </c>
      <c r="BP383" s="2">
        <v>0</v>
      </c>
      <c r="BQ383" s="2">
        <v>4</v>
      </c>
      <c r="BR383" s="2">
        <v>0</v>
      </c>
      <c r="BS383" s="2">
        <v>1</v>
      </c>
      <c r="BT383" s="2">
        <v>1</v>
      </c>
      <c r="BU383" s="2">
        <v>1</v>
      </c>
      <c r="BV383" s="2">
        <v>1</v>
      </c>
      <c r="BW383" s="2">
        <v>1</v>
      </c>
      <c r="BX383" s="2">
        <v>1</v>
      </c>
      <c r="BY383" s="2" t="s">
        <v>3</v>
      </c>
      <c r="BZ383" s="2">
        <v>74</v>
      </c>
      <c r="CA383" s="2">
        <v>36</v>
      </c>
      <c r="CB383" s="2" t="s">
        <v>3</v>
      </c>
      <c r="CC383" s="2"/>
      <c r="CD383" s="2"/>
      <c r="CE383" s="2">
        <v>0</v>
      </c>
      <c r="CF383" s="2">
        <v>0</v>
      </c>
      <c r="CG383" s="2">
        <v>0</v>
      </c>
      <c r="CH383" s="2"/>
      <c r="CI383" s="2"/>
      <c r="CJ383" s="2"/>
      <c r="CK383" s="2"/>
      <c r="CL383" s="2"/>
      <c r="CM383" s="2">
        <v>0</v>
      </c>
      <c r="CN383" s="2" t="s">
        <v>280</v>
      </c>
      <c r="CO383" s="2">
        <v>0</v>
      </c>
      <c r="CP383" s="2">
        <f t="shared" ref="CP383:CP392" si="233">(P383+Q383+S383)</f>
        <v>6.9</v>
      </c>
      <c r="CQ383" s="2">
        <f t="shared" ref="CQ383:CQ392" si="234">AC383*BC383</f>
        <v>0</v>
      </c>
      <c r="CR383" s="2">
        <f t="shared" ref="CR383:CR392" si="235">((((ET383*ROUND((0.3+1),7)))*BB383-((EU383*ROUND((0.3+1),7)))*BS383)+AE383*BS383)</f>
        <v>0</v>
      </c>
      <c r="CS383" s="2">
        <f t="shared" ref="CS383:CS392" si="236">AE383*BS383</f>
        <v>0</v>
      </c>
      <c r="CT383" s="2">
        <f t="shared" ref="CT383:CT392" si="237">AF383*BA383</f>
        <v>172.59</v>
      </c>
      <c r="CU383" s="2">
        <f t="shared" ref="CU383:CU392" si="238">AG383</f>
        <v>0</v>
      </c>
      <c r="CV383" s="2">
        <f t="shared" ref="CV383:CV392" si="239">AH383</f>
        <v>13.478400000000001</v>
      </c>
      <c r="CW383" s="2">
        <f t="shared" ref="CW383:CW392" si="240">AI383</f>
        <v>0</v>
      </c>
      <c r="CX383" s="2">
        <f t="shared" ref="CX383:CX392" si="241">AJ383</f>
        <v>0</v>
      </c>
      <c r="CY383" s="2">
        <f t="shared" ref="CY383:CY392" si="242">(((S383+R383)*AT383)/100)</f>
        <v>5.1059999999999999</v>
      </c>
      <c r="CZ383" s="2">
        <f t="shared" ref="CZ383:CZ392" si="243">(((S383+R383)*AU383)/100)</f>
        <v>2.484</v>
      </c>
      <c r="DA383" s="2"/>
      <c r="DB383" s="2"/>
      <c r="DC383" s="2" t="s">
        <v>3</v>
      </c>
      <c r="DD383" s="2" t="s">
        <v>3</v>
      </c>
      <c r="DE383" s="2" t="s">
        <v>33</v>
      </c>
      <c r="DF383" s="2" t="s">
        <v>33</v>
      </c>
      <c r="DG383" s="2" t="s">
        <v>34</v>
      </c>
      <c r="DH383" s="2" t="s">
        <v>3</v>
      </c>
      <c r="DI383" s="2" t="s">
        <v>34</v>
      </c>
      <c r="DJ383" s="2" t="s">
        <v>33</v>
      </c>
      <c r="DK383" s="2" t="s">
        <v>3</v>
      </c>
      <c r="DL383" s="2" t="s">
        <v>3</v>
      </c>
      <c r="DM383" s="2" t="s">
        <v>3</v>
      </c>
      <c r="DN383" s="2">
        <v>0</v>
      </c>
      <c r="DO383" s="2">
        <v>0</v>
      </c>
      <c r="DP383" s="2">
        <v>1</v>
      </c>
      <c r="DQ383" s="2">
        <v>1</v>
      </c>
      <c r="DR383" s="2"/>
      <c r="DS383" s="2"/>
      <c r="DT383" s="2"/>
      <c r="DU383" s="2">
        <v>1013</v>
      </c>
      <c r="DV383" s="2" t="s">
        <v>133</v>
      </c>
      <c r="DW383" s="2" t="s">
        <v>133</v>
      </c>
      <c r="DX383" s="2">
        <v>1</v>
      </c>
      <c r="DY383" s="2"/>
      <c r="DZ383" s="2" t="s">
        <v>3</v>
      </c>
      <c r="EA383" s="2" t="s">
        <v>3</v>
      </c>
      <c r="EB383" s="2" t="s">
        <v>3</v>
      </c>
      <c r="EC383" s="2" t="s">
        <v>3</v>
      </c>
      <c r="ED383" s="2"/>
      <c r="EE383" s="2">
        <v>56793215</v>
      </c>
      <c r="EF383" s="2">
        <v>4</v>
      </c>
      <c r="EG383" s="2" t="s">
        <v>35</v>
      </c>
      <c r="EH383" s="2">
        <v>83</v>
      </c>
      <c r="EI383" s="2" t="s">
        <v>35</v>
      </c>
      <c r="EJ383" s="2">
        <v>4</v>
      </c>
      <c r="EK383" s="2">
        <v>200001</v>
      </c>
      <c r="EL383" s="2" t="s">
        <v>36</v>
      </c>
      <c r="EM383" s="2" t="s">
        <v>37</v>
      </c>
      <c r="EN383" s="2"/>
      <c r="EO383" s="2" t="s">
        <v>38</v>
      </c>
      <c r="EP383" s="2"/>
      <c r="EQ383" s="2">
        <v>132096</v>
      </c>
      <c r="ER383" s="2">
        <v>165.95</v>
      </c>
      <c r="ES383" s="2">
        <v>0</v>
      </c>
      <c r="ET383" s="2">
        <v>0</v>
      </c>
      <c r="EU383" s="2">
        <v>0</v>
      </c>
      <c r="EV383" s="2">
        <v>165.95</v>
      </c>
      <c r="EW383" s="2">
        <v>12.96</v>
      </c>
      <c r="EX383" s="2">
        <v>0</v>
      </c>
      <c r="EY383" s="2">
        <v>0</v>
      </c>
      <c r="EZ383" s="2"/>
      <c r="FA383" s="2"/>
      <c r="FB383" s="2"/>
      <c r="FC383" s="2"/>
      <c r="FD383" s="2"/>
      <c r="FE383" s="2"/>
      <c r="FF383" s="2"/>
      <c r="FG383" s="2"/>
      <c r="FH383" s="2"/>
      <c r="FI383" s="2"/>
      <c r="FJ383" s="2"/>
      <c r="FK383" s="2"/>
      <c r="FL383" s="2"/>
      <c r="FM383" s="2"/>
      <c r="FN383" s="2"/>
      <c r="FO383" s="2"/>
      <c r="FP383" s="2"/>
      <c r="FQ383" s="2">
        <v>0</v>
      </c>
      <c r="FR383" s="2">
        <v>0</v>
      </c>
      <c r="FS383" s="2">
        <v>0</v>
      </c>
      <c r="FT383" s="2"/>
      <c r="FU383" s="2"/>
      <c r="FV383" s="2"/>
      <c r="FW383" s="2"/>
      <c r="FX383" s="2">
        <v>74</v>
      </c>
      <c r="FY383" s="2">
        <v>36</v>
      </c>
      <c r="FZ383" s="2"/>
      <c r="GA383" s="2" t="s">
        <v>3</v>
      </c>
      <c r="GB383" s="2"/>
      <c r="GC383" s="2"/>
      <c r="GD383" s="2">
        <v>1</v>
      </c>
      <c r="GE383" s="2"/>
      <c r="GF383" s="2">
        <v>-500447206</v>
      </c>
      <c r="GG383" s="2">
        <v>2</v>
      </c>
      <c r="GH383" s="2">
        <v>1</v>
      </c>
      <c r="GI383" s="2">
        <v>-2</v>
      </c>
      <c r="GJ383" s="2">
        <v>0</v>
      </c>
      <c r="GK383" s="2">
        <v>0</v>
      </c>
      <c r="GL383" s="2">
        <f>ROUND(IF(AND(BH383=3,BI383=3,FS383&lt;&gt;0),P383,0),2)</f>
        <v>0</v>
      </c>
      <c r="GM383" s="2">
        <f>ROUND(O383+X383+Y383,2)+GX383</f>
        <v>14.49</v>
      </c>
      <c r="GN383" s="2">
        <f t="shared" ref="GN383:GN392" si="244">IF(OR(BI383=0,BI383=1),GM383-GX383,0)</f>
        <v>0</v>
      </c>
      <c r="GO383" s="2">
        <f t="shared" ref="GO383:GO392" si="245">IF(BI383=2,GM383-GX383,0)</f>
        <v>0</v>
      </c>
      <c r="GP383" s="2">
        <f t="shared" ref="GP383:GP392" si="246">IF(BI383=4,GM383-GX383,0)</f>
        <v>14.49</v>
      </c>
      <c r="GQ383" s="2"/>
      <c r="GR383" s="2">
        <v>0</v>
      </c>
      <c r="GS383" s="2">
        <v>3</v>
      </c>
      <c r="GT383" s="2">
        <v>0</v>
      </c>
      <c r="GU383" s="2" t="s">
        <v>3</v>
      </c>
      <c r="GV383" s="2">
        <f t="shared" ref="GV383:GV392" si="247">ROUND((GT383),2)</f>
        <v>0</v>
      </c>
      <c r="GW383" s="2">
        <v>1</v>
      </c>
      <c r="GX383" s="2">
        <f>ROUND(HC383*I383,2)</f>
        <v>0</v>
      </c>
      <c r="GY383" s="2"/>
      <c r="GZ383" s="2"/>
      <c r="HA383" s="2">
        <v>0</v>
      </c>
      <c r="HB383" s="2">
        <v>0</v>
      </c>
      <c r="HC383" s="2">
        <f t="shared" ref="HC383:HC392" si="248">GV383*GW383</f>
        <v>0</v>
      </c>
      <c r="HD383" s="2"/>
      <c r="HE383" s="2" t="s">
        <v>3</v>
      </c>
      <c r="HF383" s="2" t="s">
        <v>3</v>
      </c>
      <c r="HG383" s="2"/>
      <c r="HH383" s="2"/>
      <c r="HI383" s="2"/>
      <c r="HJ383" s="2"/>
      <c r="HK383" s="2"/>
      <c r="HL383" s="2"/>
      <c r="HM383" s="2" t="s">
        <v>3</v>
      </c>
      <c r="HN383" s="2" t="s">
        <v>39</v>
      </c>
      <c r="HO383" s="2" t="s">
        <v>40</v>
      </c>
      <c r="HP383" s="2" t="s">
        <v>35</v>
      </c>
      <c r="HQ383" s="2" t="s">
        <v>35</v>
      </c>
      <c r="HR383" s="2"/>
      <c r="HS383" s="2">
        <v>0</v>
      </c>
      <c r="HT383" s="2"/>
      <c r="HU383" s="2"/>
      <c r="HV383" s="2"/>
      <c r="HW383" s="2"/>
      <c r="HX383" s="2"/>
      <c r="HY383" s="2"/>
      <c r="HZ383" s="2"/>
      <c r="IA383" s="2"/>
      <c r="IB383" s="2"/>
      <c r="IC383" s="2"/>
      <c r="ID383" s="2"/>
      <c r="IE383" s="2"/>
      <c r="IF383" s="2"/>
      <c r="IG383" s="2"/>
      <c r="IH383" s="2"/>
      <c r="II383" s="2"/>
      <c r="IJ383" s="2"/>
      <c r="IK383" s="2">
        <v>0</v>
      </c>
      <c r="IL383" s="2"/>
      <c r="IM383" s="2"/>
      <c r="IN383" s="2"/>
      <c r="IO383" s="2"/>
      <c r="IP383" s="2"/>
      <c r="IQ383" s="2"/>
      <c r="IR383" s="2"/>
      <c r="IS383" s="2"/>
      <c r="IT383" s="2"/>
      <c r="IU383" s="2"/>
    </row>
    <row r="384" spans="1:255" x14ac:dyDescent="0.2">
      <c r="A384">
        <v>17</v>
      </c>
      <c r="B384">
        <v>0</v>
      </c>
      <c r="C384">
        <f>ROW(SmtRes!A120)</f>
        <v>120</v>
      </c>
      <c r="D384">
        <f>ROW(EtalonRes!A120)</f>
        <v>120</v>
      </c>
      <c r="E384" t="s">
        <v>3</v>
      </c>
      <c r="F384" t="s">
        <v>132</v>
      </c>
      <c r="G384" t="s">
        <v>129</v>
      </c>
      <c r="H384" t="s">
        <v>133</v>
      </c>
      <c r="I384">
        <f>ROUND(ROUND((1*4)/100,4),7)</f>
        <v>0.04</v>
      </c>
      <c r="J384">
        <v>0</v>
      </c>
      <c r="K384">
        <f>ROUND(ROUND((1*4)/100,4),7)</f>
        <v>0.04</v>
      </c>
      <c r="O384">
        <f>ROUND(CP384,0)</f>
        <v>352</v>
      </c>
      <c r="P384">
        <f>ROUND(CQ384*I384,0)</f>
        <v>0</v>
      </c>
      <c r="Q384">
        <f>ROUND(CR384*I384,0)</f>
        <v>0</v>
      </c>
      <c r="R384">
        <f>ROUND(CS384*I384,0)</f>
        <v>0</v>
      </c>
      <c r="S384">
        <f>ROUND(CT384*I384,0)</f>
        <v>352</v>
      </c>
      <c r="T384">
        <f>ROUND(CU384*I384,0)</f>
        <v>0</v>
      </c>
      <c r="U384">
        <f t="shared" si="222"/>
        <v>0.53913599999999995</v>
      </c>
      <c r="V384">
        <f t="shared" si="223"/>
        <v>0</v>
      </c>
      <c r="W384">
        <f>ROUND(CX384*I384,0)</f>
        <v>0</v>
      </c>
      <c r="X384">
        <f>ROUND(CY384,0)</f>
        <v>260</v>
      </c>
      <c r="Y384">
        <f>ROUND(CZ384,0)</f>
        <v>127</v>
      </c>
      <c r="AA384">
        <v>-1</v>
      </c>
      <c r="AB384">
        <f t="shared" si="224"/>
        <v>172.59</v>
      </c>
      <c r="AC384">
        <f t="shared" si="225"/>
        <v>0</v>
      </c>
      <c r="AD384">
        <f t="shared" si="226"/>
        <v>0</v>
      </c>
      <c r="AE384">
        <f t="shared" si="227"/>
        <v>0</v>
      </c>
      <c r="AF384">
        <f t="shared" si="228"/>
        <v>172.59</v>
      </c>
      <c r="AG384">
        <f t="shared" si="229"/>
        <v>0</v>
      </c>
      <c r="AH384">
        <f t="shared" si="230"/>
        <v>13.478400000000001</v>
      </c>
      <c r="AI384">
        <f t="shared" si="231"/>
        <v>0</v>
      </c>
      <c r="AJ384">
        <f t="shared" si="232"/>
        <v>0</v>
      </c>
      <c r="AK384">
        <v>165.95</v>
      </c>
      <c r="AL384">
        <v>0</v>
      </c>
      <c r="AM384">
        <v>0</v>
      </c>
      <c r="AN384">
        <v>0</v>
      </c>
      <c r="AO384">
        <v>165.95</v>
      </c>
      <c r="AP384">
        <v>0</v>
      </c>
      <c r="AQ384">
        <v>12.96</v>
      </c>
      <c r="AR384">
        <v>0</v>
      </c>
      <c r="AS384">
        <v>0</v>
      </c>
      <c r="AT384">
        <v>74</v>
      </c>
      <c r="AU384">
        <v>36</v>
      </c>
      <c r="AV384">
        <v>1</v>
      </c>
      <c r="AW384">
        <v>1</v>
      </c>
      <c r="AZ384">
        <v>1</v>
      </c>
      <c r="BA384">
        <v>50.93</v>
      </c>
      <c r="BB384">
        <v>1</v>
      </c>
      <c r="BC384">
        <v>1</v>
      </c>
      <c r="BD384" t="s">
        <v>3</v>
      </c>
      <c r="BE384" t="s">
        <v>3</v>
      </c>
      <c r="BF384" t="s">
        <v>3</v>
      </c>
      <c r="BG384" t="s">
        <v>3</v>
      </c>
      <c r="BH384">
        <v>0</v>
      </c>
      <c r="BI384">
        <v>4</v>
      </c>
      <c r="BJ384" t="s">
        <v>134</v>
      </c>
      <c r="BM384">
        <v>200001</v>
      </c>
      <c r="BN384">
        <v>0</v>
      </c>
      <c r="BO384" t="s">
        <v>3</v>
      </c>
      <c r="BP384">
        <v>0</v>
      </c>
      <c r="BQ384">
        <v>4</v>
      </c>
      <c r="BR384">
        <v>0</v>
      </c>
      <c r="BS384">
        <v>1</v>
      </c>
      <c r="BT384">
        <v>1</v>
      </c>
      <c r="BU384">
        <v>1</v>
      </c>
      <c r="BV384">
        <v>1</v>
      </c>
      <c r="BW384">
        <v>1</v>
      </c>
      <c r="BX384">
        <v>1</v>
      </c>
      <c r="BY384" t="s">
        <v>3</v>
      </c>
      <c r="BZ384">
        <v>74</v>
      </c>
      <c r="CA384">
        <v>36</v>
      </c>
      <c r="CB384" t="s">
        <v>3</v>
      </c>
      <c r="CE384">
        <v>0</v>
      </c>
      <c r="CF384">
        <v>0</v>
      </c>
      <c r="CG384">
        <v>0</v>
      </c>
      <c r="CM384">
        <v>0</v>
      </c>
      <c r="CN384" t="s">
        <v>280</v>
      </c>
      <c r="CO384">
        <v>0</v>
      </c>
      <c r="CP384">
        <f t="shared" si="233"/>
        <v>352</v>
      </c>
      <c r="CQ384">
        <f t="shared" si="234"/>
        <v>0</v>
      </c>
      <c r="CR384">
        <f t="shared" si="235"/>
        <v>0</v>
      </c>
      <c r="CS384">
        <f t="shared" si="236"/>
        <v>0</v>
      </c>
      <c r="CT384">
        <f t="shared" si="237"/>
        <v>8790.0087000000003</v>
      </c>
      <c r="CU384">
        <f t="shared" si="238"/>
        <v>0</v>
      </c>
      <c r="CV384">
        <f t="shared" si="239"/>
        <v>13.478400000000001</v>
      </c>
      <c r="CW384">
        <f t="shared" si="240"/>
        <v>0</v>
      </c>
      <c r="CX384">
        <f t="shared" si="241"/>
        <v>0</v>
      </c>
      <c r="CY384">
        <f t="shared" si="242"/>
        <v>260.48</v>
      </c>
      <c r="CZ384">
        <f t="shared" si="243"/>
        <v>126.72</v>
      </c>
      <c r="DC384" t="s">
        <v>3</v>
      </c>
      <c r="DD384" t="s">
        <v>3</v>
      </c>
      <c r="DE384" t="s">
        <v>33</v>
      </c>
      <c r="DF384" t="s">
        <v>33</v>
      </c>
      <c r="DG384" t="s">
        <v>34</v>
      </c>
      <c r="DH384" t="s">
        <v>3</v>
      </c>
      <c r="DI384" t="s">
        <v>34</v>
      </c>
      <c r="DJ384" t="s">
        <v>33</v>
      </c>
      <c r="DK384" t="s">
        <v>3</v>
      </c>
      <c r="DL384" t="s">
        <v>3</v>
      </c>
      <c r="DM384" t="s">
        <v>3</v>
      </c>
      <c r="DN384">
        <v>0</v>
      </c>
      <c r="DO384">
        <v>0</v>
      </c>
      <c r="DP384">
        <v>1</v>
      </c>
      <c r="DQ384">
        <v>1</v>
      </c>
      <c r="DU384">
        <v>1013</v>
      </c>
      <c r="DV384" t="s">
        <v>133</v>
      </c>
      <c r="DW384" t="s">
        <v>133</v>
      </c>
      <c r="DX384">
        <v>1</v>
      </c>
      <c r="DZ384" t="s">
        <v>3</v>
      </c>
      <c r="EA384" t="s">
        <v>3</v>
      </c>
      <c r="EB384" t="s">
        <v>3</v>
      </c>
      <c r="EC384" t="s">
        <v>3</v>
      </c>
      <c r="EE384">
        <v>56793215</v>
      </c>
      <c r="EF384">
        <v>4</v>
      </c>
      <c r="EG384" t="s">
        <v>35</v>
      </c>
      <c r="EH384">
        <v>83</v>
      </c>
      <c r="EI384" t="s">
        <v>35</v>
      </c>
      <c r="EJ384">
        <v>4</v>
      </c>
      <c r="EK384">
        <v>200001</v>
      </c>
      <c r="EL384" t="s">
        <v>36</v>
      </c>
      <c r="EM384" t="s">
        <v>37</v>
      </c>
      <c r="EO384" t="s">
        <v>38</v>
      </c>
      <c r="EQ384">
        <v>132096</v>
      </c>
      <c r="ER384">
        <v>165.95</v>
      </c>
      <c r="ES384">
        <v>0</v>
      </c>
      <c r="ET384">
        <v>0</v>
      </c>
      <c r="EU384">
        <v>0</v>
      </c>
      <c r="EV384">
        <v>165.95</v>
      </c>
      <c r="EW384">
        <v>12.96</v>
      </c>
      <c r="EX384">
        <v>0</v>
      </c>
      <c r="EY384">
        <v>0</v>
      </c>
      <c r="FQ384">
        <v>0</v>
      </c>
      <c r="FR384">
        <v>0</v>
      </c>
      <c r="FS384">
        <v>0</v>
      </c>
      <c r="FX384">
        <v>74</v>
      </c>
      <c r="FY384">
        <v>36</v>
      </c>
      <c r="GA384" t="s">
        <v>3</v>
      </c>
      <c r="GD384">
        <v>1</v>
      </c>
      <c r="GF384">
        <v>-500447206</v>
      </c>
      <c r="GG384">
        <v>2</v>
      </c>
      <c r="GH384">
        <v>1</v>
      </c>
      <c r="GI384">
        <v>2</v>
      </c>
      <c r="GJ384">
        <v>0</v>
      </c>
      <c r="GK384">
        <v>0</v>
      </c>
      <c r="GL384">
        <f>ROUND(IF(AND(BH384=3,BI384=3,FS384&lt;&gt;0),P384,0),0)</f>
        <v>0</v>
      </c>
      <c r="GM384">
        <f>ROUND(O384+X384+Y384,0)+GX384</f>
        <v>739</v>
      </c>
      <c r="GN384">
        <f t="shared" si="244"/>
        <v>0</v>
      </c>
      <c r="GO384">
        <f t="shared" si="245"/>
        <v>0</v>
      </c>
      <c r="GP384">
        <f t="shared" si="246"/>
        <v>739</v>
      </c>
      <c r="GR384">
        <v>0</v>
      </c>
      <c r="GS384">
        <v>3</v>
      </c>
      <c r="GT384">
        <v>0</v>
      </c>
      <c r="GU384" t="s">
        <v>3</v>
      </c>
      <c r="GV384">
        <f t="shared" si="247"/>
        <v>0</v>
      </c>
      <c r="GW384">
        <v>1</v>
      </c>
      <c r="GX384">
        <f>ROUND(HC384*I384,0)</f>
        <v>0</v>
      </c>
      <c r="HA384">
        <v>0</v>
      </c>
      <c r="HB384">
        <v>0</v>
      </c>
      <c r="HC384">
        <f t="shared" si="248"/>
        <v>0</v>
      </c>
      <c r="HE384" t="s">
        <v>3</v>
      </c>
      <c r="HF384" t="s">
        <v>3</v>
      </c>
      <c r="HM384" t="s">
        <v>3</v>
      </c>
      <c r="HN384" t="s">
        <v>39</v>
      </c>
      <c r="HO384" t="s">
        <v>40</v>
      </c>
      <c r="HP384" t="s">
        <v>35</v>
      </c>
      <c r="HQ384" t="s">
        <v>35</v>
      </c>
      <c r="HS384">
        <v>0</v>
      </c>
      <c r="IK384">
        <v>0</v>
      </c>
    </row>
    <row r="385" spans="1:255" x14ac:dyDescent="0.2">
      <c r="A385" s="2">
        <v>17</v>
      </c>
      <c r="B385" s="2">
        <v>0</v>
      </c>
      <c r="C385" s="2">
        <f>ROW(SmtRes!A122)</f>
        <v>122</v>
      </c>
      <c r="D385" s="2">
        <f>ROW(EtalonRes!A122)</f>
        <v>122</v>
      </c>
      <c r="E385" s="2" t="s">
        <v>3</v>
      </c>
      <c r="F385" s="2" t="s">
        <v>140</v>
      </c>
      <c r="G385" s="2" t="s">
        <v>141</v>
      </c>
      <c r="H385" s="2" t="s">
        <v>137</v>
      </c>
      <c r="I385" s="2">
        <f t="shared" ref="I385:I390" si="249">ROUND(ROUND(1*4,4),7)</f>
        <v>4</v>
      </c>
      <c r="J385" s="2">
        <v>0</v>
      </c>
      <c r="K385" s="2">
        <f t="shared" ref="K385:K390" si="250">ROUND(ROUND(1*4,4),7)</f>
        <v>4</v>
      </c>
      <c r="L385" s="2"/>
      <c r="M385" s="2"/>
      <c r="N385" s="2"/>
      <c r="O385" s="2">
        <f>ROUND(CP385,2)</f>
        <v>64.959999999999994</v>
      </c>
      <c r="P385" s="2">
        <f>ROUND(CQ385*I385,2)</f>
        <v>0</v>
      </c>
      <c r="Q385" s="2">
        <f>ROUND(CR385*I385,2)</f>
        <v>0</v>
      </c>
      <c r="R385" s="2">
        <f>ROUND(CS385*I385,2)</f>
        <v>0</v>
      </c>
      <c r="S385" s="2">
        <f>ROUND(CT385*I385,2)</f>
        <v>64.959999999999994</v>
      </c>
      <c r="T385" s="2">
        <f>ROUND(CU385*I385,2)</f>
        <v>0</v>
      </c>
      <c r="U385" s="2">
        <f t="shared" si="222"/>
        <v>5.0751999999999997</v>
      </c>
      <c r="V385" s="2">
        <f t="shared" si="223"/>
        <v>0</v>
      </c>
      <c r="W385" s="2">
        <f>ROUND(CX385*I385,2)</f>
        <v>0</v>
      </c>
      <c r="X385" s="2">
        <f>ROUND(CY385,2)</f>
        <v>48.07</v>
      </c>
      <c r="Y385" s="2">
        <f>ROUND(CZ385,2)</f>
        <v>23.39</v>
      </c>
      <c r="Z385" s="2"/>
      <c r="AA385" s="2">
        <v>-1</v>
      </c>
      <c r="AB385" s="2">
        <f t="shared" si="224"/>
        <v>16.239999999999998</v>
      </c>
      <c r="AC385" s="2">
        <f t="shared" si="225"/>
        <v>0</v>
      </c>
      <c r="AD385" s="2">
        <f t="shared" si="226"/>
        <v>0</v>
      </c>
      <c r="AE385" s="2">
        <f t="shared" si="227"/>
        <v>0</v>
      </c>
      <c r="AF385" s="2">
        <f t="shared" si="228"/>
        <v>16.239999999999998</v>
      </c>
      <c r="AG385" s="2">
        <f t="shared" si="229"/>
        <v>0</v>
      </c>
      <c r="AH385" s="2">
        <f t="shared" si="230"/>
        <v>1.2687999999999999</v>
      </c>
      <c r="AI385" s="2">
        <f t="shared" si="231"/>
        <v>0</v>
      </c>
      <c r="AJ385" s="2">
        <f t="shared" si="232"/>
        <v>0</v>
      </c>
      <c r="AK385" s="2">
        <v>15.62</v>
      </c>
      <c r="AL385" s="2">
        <v>0</v>
      </c>
      <c r="AM385" s="2">
        <v>0</v>
      </c>
      <c r="AN385" s="2">
        <v>0</v>
      </c>
      <c r="AO385" s="2">
        <v>15.62</v>
      </c>
      <c r="AP385" s="2">
        <v>0</v>
      </c>
      <c r="AQ385" s="2">
        <v>1.22</v>
      </c>
      <c r="AR385" s="2">
        <v>0</v>
      </c>
      <c r="AS385" s="2">
        <v>0</v>
      </c>
      <c r="AT385" s="2">
        <v>74</v>
      </c>
      <c r="AU385" s="2">
        <v>36</v>
      </c>
      <c r="AV385" s="2">
        <v>1</v>
      </c>
      <c r="AW385" s="2">
        <v>1</v>
      </c>
      <c r="AX385" s="2"/>
      <c r="AY385" s="2"/>
      <c r="AZ385" s="2">
        <v>1</v>
      </c>
      <c r="BA385" s="2">
        <v>1</v>
      </c>
      <c r="BB385" s="2">
        <v>1</v>
      </c>
      <c r="BC385" s="2">
        <v>1</v>
      </c>
      <c r="BD385" s="2" t="s">
        <v>3</v>
      </c>
      <c r="BE385" s="2" t="s">
        <v>3</v>
      </c>
      <c r="BF385" s="2" t="s">
        <v>3</v>
      </c>
      <c r="BG385" s="2" t="s">
        <v>3</v>
      </c>
      <c r="BH385" s="2">
        <v>0</v>
      </c>
      <c r="BI385" s="2">
        <v>4</v>
      </c>
      <c r="BJ385" s="2" t="s">
        <v>142</v>
      </c>
      <c r="BK385" s="2"/>
      <c r="BL385" s="2"/>
      <c r="BM385" s="2">
        <v>200001</v>
      </c>
      <c r="BN385" s="2">
        <v>0</v>
      </c>
      <c r="BO385" s="2" t="s">
        <v>3</v>
      </c>
      <c r="BP385" s="2">
        <v>0</v>
      </c>
      <c r="BQ385" s="2">
        <v>4</v>
      </c>
      <c r="BR385" s="2">
        <v>0</v>
      </c>
      <c r="BS385" s="2">
        <v>1</v>
      </c>
      <c r="BT385" s="2">
        <v>1</v>
      </c>
      <c r="BU385" s="2">
        <v>1</v>
      </c>
      <c r="BV385" s="2">
        <v>1</v>
      </c>
      <c r="BW385" s="2">
        <v>1</v>
      </c>
      <c r="BX385" s="2">
        <v>1</v>
      </c>
      <c r="BY385" s="2" t="s">
        <v>3</v>
      </c>
      <c r="BZ385" s="2">
        <v>74</v>
      </c>
      <c r="CA385" s="2">
        <v>36</v>
      </c>
      <c r="CB385" s="2" t="s">
        <v>3</v>
      </c>
      <c r="CC385" s="2"/>
      <c r="CD385" s="2"/>
      <c r="CE385" s="2">
        <v>0</v>
      </c>
      <c r="CF385" s="2">
        <v>0</v>
      </c>
      <c r="CG385" s="2">
        <v>0</v>
      </c>
      <c r="CH385" s="2"/>
      <c r="CI385" s="2"/>
      <c r="CJ385" s="2"/>
      <c r="CK385" s="2"/>
      <c r="CL385" s="2"/>
      <c r="CM385" s="2">
        <v>0</v>
      </c>
      <c r="CN385" s="2" t="s">
        <v>280</v>
      </c>
      <c r="CO385" s="2">
        <v>0</v>
      </c>
      <c r="CP385" s="2">
        <f t="shared" si="233"/>
        <v>64.959999999999994</v>
      </c>
      <c r="CQ385" s="2">
        <f t="shared" si="234"/>
        <v>0</v>
      </c>
      <c r="CR385" s="2">
        <f t="shared" si="235"/>
        <v>0</v>
      </c>
      <c r="CS385" s="2">
        <f t="shared" si="236"/>
        <v>0</v>
      </c>
      <c r="CT385" s="2">
        <f t="shared" si="237"/>
        <v>16.239999999999998</v>
      </c>
      <c r="CU385" s="2">
        <f t="shared" si="238"/>
        <v>0</v>
      </c>
      <c r="CV385" s="2">
        <f t="shared" si="239"/>
        <v>1.2687999999999999</v>
      </c>
      <c r="CW385" s="2">
        <f t="shared" si="240"/>
        <v>0</v>
      </c>
      <c r="CX385" s="2">
        <f t="shared" si="241"/>
        <v>0</v>
      </c>
      <c r="CY385" s="2">
        <f t="shared" si="242"/>
        <v>48.070399999999999</v>
      </c>
      <c r="CZ385" s="2">
        <f t="shared" si="243"/>
        <v>23.3856</v>
      </c>
      <c r="DA385" s="2"/>
      <c r="DB385" s="2"/>
      <c r="DC385" s="2" t="s">
        <v>3</v>
      </c>
      <c r="DD385" s="2" t="s">
        <v>3</v>
      </c>
      <c r="DE385" s="2" t="s">
        <v>33</v>
      </c>
      <c r="DF385" s="2" t="s">
        <v>33</v>
      </c>
      <c r="DG385" s="2" t="s">
        <v>191</v>
      </c>
      <c r="DH385" s="2" t="s">
        <v>3</v>
      </c>
      <c r="DI385" s="2" t="s">
        <v>191</v>
      </c>
      <c r="DJ385" s="2" t="s">
        <v>33</v>
      </c>
      <c r="DK385" s="2" t="s">
        <v>3</v>
      </c>
      <c r="DL385" s="2" t="s">
        <v>3</v>
      </c>
      <c r="DM385" s="2" t="s">
        <v>3</v>
      </c>
      <c r="DN385" s="2">
        <v>0</v>
      </c>
      <c r="DO385" s="2">
        <v>0</v>
      </c>
      <c r="DP385" s="2">
        <v>1</v>
      </c>
      <c r="DQ385" s="2">
        <v>1</v>
      </c>
      <c r="DR385" s="2"/>
      <c r="DS385" s="2"/>
      <c r="DT385" s="2"/>
      <c r="DU385" s="2">
        <v>1013</v>
      </c>
      <c r="DV385" s="2" t="s">
        <v>137</v>
      </c>
      <c r="DW385" s="2" t="s">
        <v>137</v>
      </c>
      <c r="DX385" s="2">
        <v>1</v>
      </c>
      <c r="DY385" s="2"/>
      <c r="DZ385" s="2" t="s">
        <v>3</v>
      </c>
      <c r="EA385" s="2" t="s">
        <v>3</v>
      </c>
      <c r="EB385" s="2" t="s">
        <v>3</v>
      </c>
      <c r="EC385" s="2" t="s">
        <v>3</v>
      </c>
      <c r="ED385" s="2"/>
      <c r="EE385" s="2">
        <v>56793215</v>
      </c>
      <c r="EF385" s="2">
        <v>4</v>
      </c>
      <c r="EG385" s="2" t="s">
        <v>35</v>
      </c>
      <c r="EH385" s="2">
        <v>83</v>
      </c>
      <c r="EI385" s="2" t="s">
        <v>35</v>
      </c>
      <c r="EJ385" s="2">
        <v>4</v>
      </c>
      <c r="EK385" s="2">
        <v>200001</v>
      </c>
      <c r="EL385" s="2" t="s">
        <v>36</v>
      </c>
      <c r="EM385" s="2" t="s">
        <v>37</v>
      </c>
      <c r="EN385" s="2"/>
      <c r="EO385" s="2" t="s">
        <v>38</v>
      </c>
      <c r="EP385" s="2"/>
      <c r="EQ385" s="2">
        <v>132096</v>
      </c>
      <c r="ER385" s="2">
        <v>15.62</v>
      </c>
      <c r="ES385" s="2">
        <v>0</v>
      </c>
      <c r="ET385" s="2">
        <v>0</v>
      </c>
      <c r="EU385" s="2">
        <v>0</v>
      </c>
      <c r="EV385" s="2">
        <v>15.62</v>
      </c>
      <c r="EW385" s="2">
        <v>1.22</v>
      </c>
      <c r="EX385" s="2">
        <v>0</v>
      </c>
      <c r="EY385" s="2">
        <v>0</v>
      </c>
      <c r="EZ385" s="2"/>
      <c r="FA385" s="2"/>
      <c r="FB385" s="2"/>
      <c r="FC385" s="2"/>
      <c r="FD385" s="2"/>
      <c r="FE385" s="2"/>
      <c r="FF385" s="2"/>
      <c r="FG385" s="2"/>
      <c r="FH385" s="2"/>
      <c r="FI385" s="2"/>
      <c r="FJ385" s="2"/>
      <c r="FK385" s="2"/>
      <c r="FL385" s="2"/>
      <c r="FM385" s="2"/>
      <c r="FN385" s="2"/>
      <c r="FO385" s="2"/>
      <c r="FP385" s="2"/>
      <c r="FQ385" s="2">
        <v>0</v>
      </c>
      <c r="FR385" s="2">
        <v>0</v>
      </c>
      <c r="FS385" s="2">
        <v>0</v>
      </c>
      <c r="FT385" s="2"/>
      <c r="FU385" s="2"/>
      <c r="FV385" s="2"/>
      <c r="FW385" s="2"/>
      <c r="FX385" s="2">
        <v>74</v>
      </c>
      <c r="FY385" s="2">
        <v>36</v>
      </c>
      <c r="FZ385" s="2"/>
      <c r="GA385" s="2" t="s">
        <v>3</v>
      </c>
      <c r="GB385" s="2"/>
      <c r="GC385" s="2"/>
      <c r="GD385" s="2">
        <v>1</v>
      </c>
      <c r="GE385" s="2"/>
      <c r="GF385" s="2">
        <v>1571996105</v>
      </c>
      <c r="GG385" s="2">
        <v>2</v>
      </c>
      <c r="GH385" s="2">
        <v>1</v>
      </c>
      <c r="GI385" s="2">
        <v>-2</v>
      </c>
      <c r="GJ385" s="2">
        <v>0</v>
      </c>
      <c r="GK385" s="2">
        <v>0</v>
      </c>
      <c r="GL385" s="2">
        <f>ROUND(IF(AND(BH385=3,BI385=3,FS385&lt;&gt;0),P385,0),2)</f>
        <v>0</v>
      </c>
      <c r="GM385" s="2">
        <f>ROUND(O385+X385+Y385,2)+GX385</f>
        <v>136.41999999999999</v>
      </c>
      <c r="GN385" s="2">
        <f t="shared" si="244"/>
        <v>0</v>
      </c>
      <c r="GO385" s="2">
        <f t="shared" si="245"/>
        <v>0</v>
      </c>
      <c r="GP385" s="2">
        <f t="shared" si="246"/>
        <v>136.41999999999999</v>
      </c>
      <c r="GQ385" s="2"/>
      <c r="GR385" s="2">
        <v>0</v>
      </c>
      <c r="GS385" s="2">
        <v>3</v>
      </c>
      <c r="GT385" s="2">
        <v>0</v>
      </c>
      <c r="GU385" s="2" t="s">
        <v>3</v>
      </c>
      <c r="GV385" s="2">
        <f t="shared" si="247"/>
        <v>0</v>
      </c>
      <c r="GW385" s="2">
        <v>1</v>
      </c>
      <c r="GX385" s="2">
        <f>ROUND(HC385*I385,2)</f>
        <v>0</v>
      </c>
      <c r="GY385" s="2"/>
      <c r="GZ385" s="2"/>
      <c r="HA385" s="2">
        <v>0</v>
      </c>
      <c r="HB385" s="2">
        <v>0</v>
      </c>
      <c r="HC385" s="2">
        <f t="shared" si="248"/>
        <v>0</v>
      </c>
      <c r="HD385" s="2"/>
      <c r="HE385" s="2" t="s">
        <v>3</v>
      </c>
      <c r="HF385" s="2" t="s">
        <v>3</v>
      </c>
      <c r="HG385" s="2"/>
      <c r="HH385" s="2"/>
      <c r="HI385" s="2"/>
      <c r="HJ385" s="2"/>
      <c r="HK385" s="2"/>
      <c r="HL385" s="2"/>
      <c r="HM385" s="2" t="s">
        <v>3</v>
      </c>
      <c r="HN385" s="2" t="s">
        <v>39</v>
      </c>
      <c r="HO385" s="2" t="s">
        <v>40</v>
      </c>
      <c r="HP385" s="2" t="s">
        <v>35</v>
      </c>
      <c r="HQ385" s="2" t="s">
        <v>35</v>
      </c>
      <c r="HR385" s="2"/>
      <c r="HS385" s="2">
        <v>0</v>
      </c>
      <c r="HT385" s="2"/>
      <c r="HU385" s="2"/>
      <c r="HV385" s="2"/>
      <c r="HW385" s="2"/>
      <c r="HX385" s="2"/>
      <c r="HY385" s="2"/>
      <c r="HZ385" s="2"/>
      <c r="IA385" s="2"/>
      <c r="IB385" s="2"/>
      <c r="IC385" s="2"/>
      <c r="ID385" s="2"/>
      <c r="IE385" s="2"/>
      <c r="IF385" s="2"/>
      <c r="IG385" s="2"/>
      <c r="IH385" s="2"/>
      <c r="II385" s="2"/>
      <c r="IJ385" s="2"/>
      <c r="IK385" s="2">
        <v>0</v>
      </c>
      <c r="IL385" s="2"/>
      <c r="IM385" s="2"/>
      <c r="IN385" s="2"/>
      <c r="IO385" s="2"/>
      <c r="IP385" s="2"/>
      <c r="IQ385" s="2"/>
      <c r="IR385" s="2"/>
      <c r="IS385" s="2"/>
      <c r="IT385" s="2"/>
      <c r="IU385" s="2"/>
    </row>
    <row r="386" spans="1:255" x14ac:dyDescent="0.2">
      <c r="A386">
        <v>17</v>
      </c>
      <c r="B386">
        <v>0</v>
      </c>
      <c r="C386">
        <f>ROW(SmtRes!A124)</f>
        <v>124</v>
      </c>
      <c r="D386">
        <f>ROW(EtalonRes!A124)</f>
        <v>124</v>
      </c>
      <c r="E386" t="s">
        <v>3</v>
      </c>
      <c r="F386" t="s">
        <v>140</v>
      </c>
      <c r="G386" t="s">
        <v>141</v>
      </c>
      <c r="H386" t="s">
        <v>137</v>
      </c>
      <c r="I386">
        <f t="shared" si="249"/>
        <v>4</v>
      </c>
      <c r="J386">
        <v>0</v>
      </c>
      <c r="K386">
        <f t="shared" si="250"/>
        <v>4</v>
      </c>
      <c r="O386">
        <f>ROUND(CP386,0)</f>
        <v>3308</v>
      </c>
      <c r="P386">
        <f>ROUND(CQ386*I386,0)</f>
        <v>0</v>
      </c>
      <c r="Q386">
        <f>ROUND(CR386*I386,0)</f>
        <v>0</v>
      </c>
      <c r="R386">
        <f>ROUND(CS386*I386,0)</f>
        <v>0</v>
      </c>
      <c r="S386">
        <f>ROUND(CT386*I386,0)</f>
        <v>3308</v>
      </c>
      <c r="T386">
        <f>ROUND(CU386*I386,0)</f>
        <v>0</v>
      </c>
      <c r="U386">
        <f t="shared" si="222"/>
        <v>5.0751999999999997</v>
      </c>
      <c r="V386">
        <f t="shared" si="223"/>
        <v>0</v>
      </c>
      <c r="W386">
        <f>ROUND(CX386*I386,0)</f>
        <v>0</v>
      </c>
      <c r="X386">
        <f>ROUND(CY386,0)</f>
        <v>2448</v>
      </c>
      <c r="Y386">
        <f>ROUND(CZ386,0)</f>
        <v>1191</v>
      </c>
      <c r="AA386">
        <v>-1</v>
      </c>
      <c r="AB386">
        <f t="shared" si="224"/>
        <v>16.239999999999998</v>
      </c>
      <c r="AC386">
        <f t="shared" si="225"/>
        <v>0</v>
      </c>
      <c r="AD386">
        <f t="shared" si="226"/>
        <v>0</v>
      </c>
      <c r="AE386">
        <f t="shared" si="227"/>
        <v>0</v>
      </c>
      <c r="AF386">
        <f t="shared" si="228"/>
        <v>16.239999999999998</v>
      </c>
      <c r="AG386">
        <f t="shared" si="229"/>
        <v>0</v>
      </c>
      <c r="AH386">
        <f t="shared" si="230"/>
        <v>1.2687999999999999</v>
      </c>
      <c r="AI386">
        <f t="shared" si="231"/>
        <v>0</v>
      </c>
      <c r="AJ386">
        <f t="shared" si="232"/>
        <v>0</v>
      </c>
      <c r="AK386">
        <v>15.62</v>
      </c>
      <c r="AL386">
        <v>0</v>
      </c>
      <c r="AM386">
        <v>0</v>
      </c>
      <c r="AN386">
        <v>0</v>
      </c>
      <c r="AO386">
        <v>15.62</v>
      </c>
      <c r="AP386">
        <v>0</v>
      </c>
      <c r="AQ386">
        <v>1.22</v>
      </c>
      <c r="AR386">
        <v>0</v>
      </c>
      <c r="AS386">
        <v>0</v>
      </c>
      <c r="AT386">
        <v>74</v>
      </c>
      <c r="AU386">
        <v>36</v>
      </c>
      <c r="AV386">
        <v>1</v>
      </c>
      <c r="AW386">
        <v>1</v>
      </c>
      <c r="AZ386">
        <v>1</v>
      </c>
      <c r="BA386">
        <v>50.93</v>
      </c>
      <c r="BB386">
        <v>1</v>
      </c>
      <c r="BC386">
        <v>1</v>
      </c>
      <c r="BD386" t="s">
        <v>3</v>
      </c>
      <c r="BE386" t="s">
        <v>3</v>
      </c>
      <c r="BF386" t="s">
        <v>3</v>
      </c>
      <c r="BG386" t="s">
        <v>3</v>
      </c>
      <c r="BH386">
        <v>0</v>
      </c>
      <c r="BI386">
        <v>4</v>
      </c>
      <c r="BJ386" t="s">
        <v>142</v>
      </c>
      <c r="BM386">
        <v>200001</v>
      </c>
      <c r="BN386">
        <v>0</v>
      </c>
      <c r="BO386" t="s">
        <v>3</v>
      </c>
      <c r="BP386">
        <v>0</v>
      </c>
      <c r="BQ386">
        <v>4</v>
      </c>
      <c r="BR386">
        <v>0</v>
      </c>
      <c r="BS386">
        <v>1</v>
      </c>
      <c r="BT386">
        <v>1</v>
      </c>
      <c r="BU386">
        <v>1</v>
      </c>
      <c r="BV386">
        <v>1</v>
      </c>
      <c r="BW386">
        <v>1</v>
      </c>
      <c r="BX386">
        <v>1</v>
      </c>
      <c r="BY386" t="s">
        <v>3</v>
      </c>
      <c r="BZ386">
        <v>74</v>
      </c>
      <c r="CA386">
        <v>36</v>
      </c>
      <c r="CB386" t="s">
        <v>3</v>
      </c>
      <c r="CE386">
        <v>0</v>
      </c>
      <c r="CF386">
        <v>0</v>
      </c>
      <c r="CG386">
        <v>0</v>
      </c>
      <c r="CM386">
        <v>0</v>
      </c>
      <c r="CN386" t="s">
        <v>280</v>
      </c>
      <c r="CO386">
        <v>0</v>
      </c>
      <c r="CP386">
        <f t="shared" si="233"/>
        <v>3308</v>
      </c>
      <c r="CQ386">
        <f t="shared" si="234"/>
        <v>0</v>
      </c>
      <c r="CR386">
        <f t="shared" si="235"/>
        <v>0</v>
      </c>
      <c r="CS386">
        <f t="shared" si="236"/>
        <v>0</v>
      </c>
      <c r="CT386">
        <f t="shared" si="237"/>
        <v>827.1031999999999</v>
      </c>
      <c r="CU386">
        <f t="shared" si="238"/>
        <v>0</v>
      </c>
      <c r="CV386">
        <f t="shared" si="239"/>
        <v>1.2687999999999999</v>
      </c>
      <c r="CW386">
        <f t="shared" si="240"/>
        <v>0</v>
      </c>
      <c r="CX386">
        <f t="shared" si="241"/>
        <v>0</v>
      </c>
      <c r="CY386">
        <f t="shared" si="242"/>
        <v>2447.92</v>
      </c>
      <c r="CZ386">
        <f t="shared" si="243"/>
        <v>1190.8800000000001</v>
      </c>
      <c r="DC386" t="s">
        <v>3</v>
      </c>
      <c r="DD386" t="s">
        <v>3</v>
      </c>
      <c r="DE386" t="s">
        <v>33</v>
      </c>
      <c r="DF386" t="s">
        <v>33</v>
      </c>
      <c r="DG386" t="s">
        <v>191</v>
      </c>
      <c r="DH386" t="s">
        <v>3</v>
      </c>
      <c r="DI386" t="s">
        <v>191</v>
      </c>
      <c r="DJ386" t="s">
        <v>33</v>
      </c>
      <c r="DK386" t="s">
        <v>3</v>
      </c>
      <c r="DL386" t="s">
        <v>3</v>
      </c>
      <c r="DM386" t="s">
        <v>3</v>
      </c>
      <c r="DN386">
        <v>0</v>
      </c>
      <c r="DO386">
        <v>0</v>
      </c>
      <c r="DP386">
        <v>1</v>
      </c>
      <c r="DQ386">
        <v>1</v>
      </c>
      <c r="DU386">
        <v>1013</v>
      </c>
      <c r="DV386" t="s">
        <v>137</v>
      </c>
      <c r="DW386" t="s">
        <v>137</v>
      </c>
      <c r="DX386">
        <v>1</v>
      </c>
      <c r="DZ386" t="s">
        <v>3</v>
      </c>
      <c r="EA386" t="s">
        <v>3</v>
      </c>
      <c r="EB386" t="s">
        <v>3</v>
      </c>
      <c r="EC386" t="s">
        <v>3</v>
      </c>
      <c r="EE386">
        <v>56793215</v>
      </c>
      <c r="EF386">
        <v>4</v>
      </c>
      <c r="EG386" t="s">
        <v>35</v>
      </c>
      <c r="EH386">
        <v>83</v>
      </c>
      <c r="EI386" t="s">
        <v>35</v>
      </c>
      <c r="EJ386">
        <v>4</v>
      </c>
      <c r="EK386">
        <v>200001</v>
      </c>
      <c r="EL386" t="s">
        <v>36</v>
      </c>
      <c r="EM386" t="s">
        <v>37</v>
      </c>
      <c r="EO386" t="s">
        <v>38</v>
      </c>
      <c r="EQ386">
        <v>132096</v>
      </c>
      <c r="ER386">
        <v>15.62</v>
      </c>
      <c r="ES386">
        <v>0</v>
      </c>
      <c r="ET386">
        <v>0</v>
      </c>
      <c r="EU386">
        <v>0</v>
      </c>
      <c r="EV386">
        <v>15.62</v>
      </c>
      <c r="EW386">
        <v>1.22</v>
      </c>
      <c r="EX386">
        <v>0</v>
      </c>
      <c r="EY386">
        <v>0</v>
      </c>
      <c r="FQ386">
        <v>0</v>
      </c>
      <c r="FR386">
        <v>0</v>
      </c>
      <c r="FS386">
        <v>0</v>
      </c>
      <c r="FX386">
        <v>74</v>
      </c>
      <c r="FY386">
        <v>36</v>
      </c>
      <c r="GA386" t="s">
        <v>3</v>
      </c>
      <c r="GD386">
        <v>1</v>
      </c>
      <c r="GF386">
        <v>1571996105</v>
      </c>
      <c r="GG386">
        <v>2</v>
      </c>
      <c r="GH386">
        <v>1</v>
      </c>
      <c r="GI386">
        <v>2</v>
      </c>
      <c r="GJ386">
        <v>0</v>
      </c>
      <c r="GK386">
        <v>0</v>
      </c>
      <c r="GL386">
        <f>ROUND(IF(AND(BH386=3,BI386=3,FS386&lt;&gt;0),P386,0),0)</f>
        <v>0</v>
      </c>
      <c r="GM386">
        <f>ROUND(O386+X386+Y386,0)+GX386</f>
        <v>6947</v>
      </c>
      <c r="GN386">
        <f t="shared" si="244"/>
        <v>0</v>
      </c>
      <c r="GO386">
        <f t="shared" si="245"/>
        <v>0</v>
      </c>
      <c r="GP386">
        <f t="shared" si="246"/>
        <v>6947</v>
      </c>
      <c r="GR386">
        <v>0</v>
      </c>
      <c r="GS386">
        <v>3</v>
      </c>
      <c r="GT386">
        <v>0</v>
      </c>
      <c r="GU386" t="s">
        <v>3</v>
      </c>
      <c r="GV386">
        <f t="shared" si="247"/>
        <v>0</v>
      </c>
      <c r="GW386">
        <v>1</v>
      </c>
      <c r="GX386">
        <f>ROUND(HC386*I386,0)</f>
        <v>0</v>
      </c>
      <c r="HA386">
        <v>0</v>
      </c>
      <c r="HB386">
        <v>0</v>
      </c>
      <c r="HC386">
        <f t="shared" si="248"/>
        <v>0</v>
      </c>
      <c r="HE386" t="s">
        <v>3</v>
      </c>
      <c r="HF386" t="s">
        <v>3</v>
      </c>
      <c r="HM386" t="s">
        <v>3</v>
      </c>
      <c r="HN386" t="s">
        <v>39</v>
      </c>
      <c r="HO386" t="s">
        <v>40</v>
      </c>
      <c r="HP386" t="s">
        <v>35</v>
      </c>
      <c r="HQ386" t="s">
        <v>35</v>
      </c>
      <c r="HS386">
        <v>0</v>
      </c>
      <c r="IK386">
        <v>0</v>
      </c>
    </row>
    <row r="387" spans="1:255" x14ac:dyDescent="0.2">
      <c r="A387" s="2">
        <v>17</v>
      </c>
      <c r="B387" s="2">
        <v>0</v>
      </c>
      <c r="C387" s="2">
        <f>ROW(SmtRes!A126)</f>
        <v>126</v>
      </c>
      <c r="D387" s="2">
        <f>ROW(EtalonRes!A126)</f>
        <v>126</v>
      </c>
      <c r="E387" s="2" t="s">
        <v>3</v>
      </c>
      <c r="F387" s="2" t="s">
        <v>147</v>
      </c>
      <c r="G387" s="2" t="s">
        <v>148</v>
      </c>
      <c r="H387" s="2" t="s">
        <v>124</v>
      </c>
      <c r="I387" s="2">
        <f t="shared" si="249"/>
        <v>4</v>
      </c>
      <c r="J387" s="2">
        <v>0</v>
      </c>
      <c r="K387" s="2">
        <f t="shared" si="250"/>
        <v>4</v>
      </c>
      <c r="L387" s="2"/>
      <c r="M387" s="2"/>
      <c r="N387" s="2"/>
      <c r="O387" s="2">
        <f>ROUND(CP387,2)</f>
        <v>53.16</v>
      </c>
      <c r="P387" s="2">
        <f>ROUND(CQ387*I387,2)</f>
        <v>0</v>
      </c>
      <c r="Q387" s="2">
        <f>ROUND(CR387*I387,2)</f>
        <v>0</v>
      </c>
      <c r="R387" s="2">
        <f>ROUND(CS387*I387,2)</f>
        <v>0</v>
      </c>
      <c r="S387" s="2">
        <f>ROUND(CT387*I387,2)</f>
        <v>53.16</v>
      </c>
      <c r="T387" s="2">
        <f>ROUND(CU387*I387,2)</f>
        <v>0</v>
      </c>
      <c r="U387" s="2">
        <f t="shared" si="222"/>
        <v>5.6576000000000004</v>
      </c>
      <c r="V387" s="2">
        <f t="shared" si="223"/>
        <v>0</v>
      </c>
      <c r="W387" s="2">
        <f>ROUND(CX387*I387,2)</f>
        <v>0</v>
      </c>
      <c r="X387" s="2">
        <f>ROUND(CY387,2)</f>
        <v>39.340000000000003</v>
      </c>
      <c r="Y387" s="2">
        <f>ROUND(CZ387,2)</f>
        <v>19.14</v>
      </c>
      <c r="Z387" s="2"/>
      <c r="AA387" s="2">
        <v>-1</v>
      </c>
      <c r="AB387" s="2">
        <f t="shared" si="224"/>
        <v>13.29</v>
      </c>
      <c r="AC387" s="2">
        <f t="shared" si="225"/>
        <v>0</v>
      </c>
      <c r="AD387" s="2">
        <f t="shared" si="226"/>
        <v>0</v>
      </c>
      <c r="AE387" s="2">
        <f t="shared" si="227"/>
        <v>0</v>
      </c>
      <c r="AF387" s="2">
        <f t="shared" si="228"/>
        <v>13.29</v>
      </c>
      <c r="AG387" s="2">
        <f t="shared" si="229"/>
        <v>0</v>
      </c>
      <c r="AH387" s="2">
        <f t="shared" si="230"/>
        <v>1.4144000000000001</v>
      </c>
      <c r="AI387" s="2">
        <f t="shared" si="231"/>
        <v>0</v>
      </c>
      <c r="AJ387" s="2">
        <f t="shared" si="232"/>
        <v>0</v>
      </c>
      <c r="AK387" s="2">
        <v>12.78</v>
      </c>
      <c r="AL387" s="2">
        <v>0</v>
      </c>
      <c r="AM387" s="2">
        <v>0</v>
      </c>
      <c r="AN387" s="2">
        <v>0</v>
      </c>
      <c r="AO387" s="2">
        <v>12.78</v>
      </c>
      <c r="AP387" s="2">
        <v>0</v>
      </c>
      <c r="AQ387" s="2">
        <v>1.36</v>
      </c>
      <c r="AR387" s="2">
        <v>0</v>
      </c>
      <c r="AS387" s="2">
        <v>0</v>
      </c>
      <c r="AT387" s="2">
        <v>74</v>
      </c>
      <c r="AU387" s="2">
        <v>36</v>
      </c>
      <c r="AV387" s="2">
        <v>1</v>
      </c>
      <c r="AW387" s="2">
        <v>1</v>
      </c>
      <c r="AX387" s="2"/>
      <c r="AY387" s="2"/>
      <c r="AZ387" s="2">
        <v>1</v>
      </c>
      <c r="BA387" s="2">
        <v>1</v>
      </c>
      <c r="BB387" s="2">
        <v>1</v>
      </c>
      <c r="BC387" s="2">
        <v>1</v>
      </c>
      <c r="BD387" s="2" t="s">
        <v>3</v>
      </c>
      <c r="BE387" s="2" t="s">
        <v>3</v>
      </c>
      <c r="BF387" s="2" t="s">
        <v>3</v>
      </c>
      <c r="BG387" s="2" t="s">
        <v>3</v>
      </c>
      <c r="BH387" s="2">
        <v>0</v>
      </c>
      <c r="BI387" s="2">
        <v>4</v>
      </c>
      <c r="BJ387" s="2" t="s">
        <v>149</v>
      </c>
      <c r="BK387" s="2"/>
      <c r="BL387" s="2"/>
      <c r="BM387" s="2">
        <v>200001</v>
      </c>
      <c r="BN387" s="2">
        <v>0</v>
      </c>
      <c r="BO387" s="2" t="s">
        <v>3</v>
      </c>
      <c r="BP387" s="2">
        <v>0</v>
      </c>
      <c r="BQ387" s="2">
        <v>4</v>
      </c>
      <c r="BR387" s="2">
        <v>0</v>
      </c>
      <c r="BS387" s="2">
        <v>1</v>
      </c>
      <c r="BT387" s="2">
        <v>1</v>
      </c>
      <c r="BU387" s="2">
        <v>1</v>
      </c>
      <c r="BV387" s="2">
        <v>1</v>
      </c>
      <c r="BW387" s="2">
        <v>1</v>
      </c>
      <c r="BX387" s="2">
        <v>1</v>
      </c>
      <c r="BY387" s="2" t="s">
        <v>3</v>
      </c>
      <c r="BZ387" s="2">
        <v>74</v>
      </c>
      <c r="CA387" s="2">
        <v>36</v>
      </c>
      <c r="CB387" s="2" t="s">
        <v>3</v>
      </c>
      <c r="CC387" s="2"/>
      <c r="CD387" s="2"/>
      <c r="CE387" s="2">
        <v>0</v>
      </c>
      <c r="CF387" s="2">
        <v>0</v>
      </c>
      <c r="CG387" s="2">
        <v>0</v>
      </c>
      <c r="CH387" s="2"/>
      <c r="CI387" s="2"/>
      <c r="CJ387" s="2"/>
      <c r="CK387" s="2"/>
      <c r="CL387" s="2"/>
      <c r="CM387" s="2">
        <v>0</v>
      </c>
      <c r="CN387" s="2" t="s">
        <v>280</v>
      </c>
      <c r="CO387" s="2">
        <v>0</v>
      </c>
      <c r="CP387" s="2">
        <f t="shared" si="233"/>
        <v>53.16</v>
      </c>
      <c r="CQ387" s="2">
        <f t="shared" si="234"/>
        <v>0</v>
      </c>
      <c r="CR387" s="2">
        <f t="shared" si="235"/>
        <v>0</v>
      </c>
      <c r="CS387" s="2">
        <f t="shared" si="236"/>
        <v>0</v>
      </c>
      <c r="CT387" s="2">
        <f t="shared" si="237"/>
        <v>13.29</v>
      </c>
      <c r="CU387" s="2">
        <f t="shared" si="238"/>
        <v>0</v>
      </c>
      <c r="CV387" s="2">
        <f t="shared" si="239"/>
        <v>1.4144000000000001</v>
      </c>
      <c r="CW387" s="2">
        <f t="shared" si="240"/>
        <v>0</v>
      </c>
      <c r="CX387" s="2">
        <f t="shared" si="241"/>
        <v>0</v>
      </c>
      <c r="CY387" s="2">
        <f t="shared" si="242"/>
        <v>39.3384</v>
      </c>
      <c r="CZ387" s="2">
        <f t="shared" si="243"/>
        <v>19.137599999999999</v>
      </c>
      <c r="DA387" s="2"/>
      <c r="DB387" s="2"/>
      <c r="DC387" s="2" t="s">
        <v>3</v>
      </c>
      <c r="DD387" s="2" t="s">
        <v>3</v>
      </c>
      <c r="DE387" s="2" t="s">
        <v>33</v>
      </c>
      <c r="DF387" s="2" t="s">
        <v>33</v>
      </c>
      <c r="DG387" s="2" t="s">
        <v>34</v>
      </c>
      <c r="DH387" s="2" t="s">
        <v>3</v>
      </c>
      <c r="DI387" s="2" t="s">
        <v>34</v>
      </c>
      <c r="DJ387" s="2" t="s">
        <v>33</v>
      </c>
      <c r="DK387" s="2" t="s">
        <v>3</v>
      </c>
      <c r="DL387" s="2" t="s">
        <v>3</v>
      </c>
      <c r="DM387" s="2" t="s">
        <v>3</v>
      </c>
      <c r="DN387" s="2">
        <v>0</v>
      </c>
      <c r="DO387" s="2">
        <v>0</v>
      </c>
      <c r="DP387" s="2">
        <v>1</v>
      </c>
      <c r="DQ387" s="2">
        <v>1</v>
      </c>
      <c r="DR387" s="2"/>
      <c r="DS387" s="2"/>
      <c r="DT387" s="2"/>
      <c r="DU387" s="2">
        <v>1013</v>
      </c>
      <c r="DV387" s="2" t="s">
        <v>124</v>
      </c>
      <c r="DW387" s="2" t="s">
        <v>124</v>
      </c>
      <c r="DX387" s="2">
        <v>1</v>
      </c>
      <c r="DY387" s="2"/>
      <c r="DZ387" s="2" t="s">
        <v>3</v>
      </c>
      <c r="EA387" s="2" t="s">
        <v>3</v>
      </c>
      <c r="EB387" s="2" t="s">
        <v>3</v>
      </c>
      <c r="EC387" s="2" t="s">
        <v>3</v>
      </c>
      <c r="ED387" s="2"/>
      <c r="EE387" s="2">
        <v>56793215</v>
      </c>
      <c r="EF387" s="2">
        <v>4</v>
      </c>
      <c r="EG387" s="2" t="s">
        <v>35</v>
      </c>
      <c r="EH387" s="2">
        <v>83</v>
      </c>
      <c r="EI387" s="2" t="s">
        <v>35</v>
      </c>
      <c r="EJ387" s="2">
        <v>4</v>
      </c>
      <c r="EK387" s="2">
        <v>200001</v>
      </c>
      <c r="EL387" s="2" t="s">
        <v>36</v>
      </c>
      <c r="EM387" s="2" t="s">
        <v>37</v>
      </c>
      <c r="EN387" s="2"/>
      <c r="EO387" s="2" t="s">
        <v>38</v>
      </c>
      <c r="EP387" s="2"/>
      <c r="EQ387" s="2">
        <v>132096</v>
      </c>
      <c r="ER387" s="2">
        <v>12.78</v>
      </c>
      <c r="ES387" s="2">
        <v>0</v>
      </c>
      <c r="ET387" s="2">
        <v>0</v>
      </c>
      <c r="EU387" s="2">
        <v>0</v>
      </c>
      <c r="EV387" s="2">
        <v>12.78</v>
      </c>
      <c r="EW387" s="2">
        <v>1.36</v>
      </c>
      <c r="EX387" s="2">
        <v>0</v>
      </c>
      <c r="EY387" s="2">
        <v>0</v>
      </c>
      <c r="EZ387" s="2"/>
      <c r="FA387" s="2"/>
      <c r="FB387" s="2"/>
      <c r="FC387" s="2"/>
      <c r="FD387" s="2"/>
      <c r="FE387" s="2"/>
      <c r="FF387" s="2"/>
      <c r="FG387" s="2"/>
      <c r="FH387" s="2"/>
      <c r="FI387" s="2"/>
      <c r="FJ387" s="2"/>
      <c r="FK387" s="2"/>
      <c r="FL387" s="2"/>
      <c r="FM387" s="2"/>
      <c r="FN387" s="2"/>
      <c r="FO387" s="2"/>
      <c r="FP387" s="2"/>
      <c r="FQ387" s="2">
        <v>0</v>
      </c>
      <c r="FR387" s="2">
        <v>0</v>
      </c>
      <c r="FS387" s="2">
        <v>0</v>
      </c>
      <c r="FT387" s="2"/>
      <c r="FU387" s="2"/>
      <c r="FV387" s="2"/>
      <c r="FW387" s="2"/>
      <c r="FX387" s="2">
        <v>74</v>
      </c>
      <c r="FY387" s="2">
        <v>36</v>
      </c>
      <c r="FZ387" s="2"/>
      <c r="GA387" s="2" t="s">
        <v>3</v>
      </c>
      <c r="GB387" s="2"/>
      <c r="GC387" s="2"/>
      <c r="GD387" s="2">
        <v>1</v>
      </c>
      <c r="GE387" s="2"/>
      <c r="GF387" s="2">
        <v>-1472131209</v>
      </c>
      <c r="GG387" s="2">
        <v>2</v>
      </c>
      <c r="GH387" s="2">
        <v>1</v>
      </c>
      <c r="GI387" s="2">
        <v>-2</v>
      </c>
      <c r="GJ387" s="2">
        <v>0</v>
      </c>
      <c r="GK387" s="2">
        <v>0</v>
      </c>
      <c r="GL387" s="2">
        <f>ROUND(IF(AND(BH387=3,BI387=3,FS387&lt;&gt;0),P387,0),2)</f>
        <v>0</v>
      </c>
      <c r="GM387" s="2">
        <f>ROUND(O387+X387+Y387,2)+GX387</f>
        <v>111.64</v>
      </c>
      <c r="GN387" s="2">
        <f t="shared" si="244"/>
        <v>0</v>
      </c>
      <c r="GO387" s="2">
        <f t="shared" si="245"/>
        <v>0</v>
      </c>
      <c r="GP387" s="2">
        <f t="shared" si="246"/>
        <v>111.64</v>
      </c>
      <c r="GQ387" s="2"/>
      <c r="GR387" s="2">
        <v>0</v>
      </c>
      <c r="GS387" s="2">
        <v>3</v>
      </c>
      <c r="GT387" s="2">
        <v>0</v>
      </c>
      <c r="GU387" s="2" t="s">
        <v>3</v>
      </c>
      <c r="GV387" s="2">
        <f t="shared" si="247"/>
        <v>0</v>
      </c>
      <c r="GW387" s="2">
        <v>1</v>
      </c>
      <c r="GX387" s="2">
        <f>ROUND(HC387*I387,2)</f>
        <v>0</v>
      </c>
      <c r="GY387" s="2"/>
      <c r="GZ387" s="2"/>
      <c r="HA387" s="2">
        <v>0</v>
      </c>
      <c r="HB387" s="2">
        <v>0</v>
      </c>
      <c r="HC387" s="2">
        <f t="shared" si="248"/>
        <v>0</v>
      </c>
      <c r="HD387" s="2"/>
      <c r="HE387" s="2" t="s">
        <v>3</v>
      </c>
      <c r="HF387" s="2" t="s">
        <v>3</v>
      </c>
      <c r="HG387" s="2"/>
      <c r="HH387" s="2"/>
      <c r="HI387" s="2"/>
      <c r="HJ387" s="2"/>
      <c r="HK387" s="2"/>
      <c r="HL387" s="2"/>
      <c r="HM387" s="2" t="s">
        <v>3</v>
      </c>
      <c r="HN387" s="2" t="s">
        <v>39</v>
      </c>
      <c r="HO387" s="2" t="s">
        <v>40</v>
      </c>
      <c r="HP387" s="2" t="s">
        <v>35</v>
      </c>
      <c r="HQ387" s="2" t="s">
        <v>35</v>
      </c>
      <c r="HR387" s="2"/>
      <c r="HS387" s="2">
        <v>0</v>
      </c>
      <c r="HT387" s="2"/>
      <c r="HU387" s="2"/>
      <c r="HV387" s="2"/>
      <c r="HW387" s="2"/>
      <c r="HX387" s="2"/>
      <c r="HY387" s="2"/>
      <c r="HZ387" s="2"/>
      <c r="IA387" s="2"/>
      <c r="IB387" s="2"/>
      <c r="IC387" s="2"/>
      <c r="ID387" s="2"/>
      <c r="IE387" s="2"/>
      <c r="IF387" s="2"/>
      <c r="IG387" s="2"/>
      <c r="IH387" s="2"/>
      <c r="II387" s="2"/>
      <c r="IJ387" s="2"/>
      <c r="IK387" s="2">
        <v>0</v>
      </c>
      <c r="IL387" s="2"/>
      <c r="IM387" s="2"/>
      <c r="IN387" s="2"/>
      <c r="IO387" s="2"/>
      <c r="IP387" s="2"/>
      <c r="IQ387" s="2"/>
      <c r="IR387" s="2"/>
      <c r="IS387" s="2"/>
      <c r="IT387" s="2"/>
      <c r="IU387" s="2"/>
    </row>
    <row r="388" spans="1:255" x14ac:dyDescent="0.2">
      <c r="A388">
        <v>17</v>
      </c>
      <c r="B388">
        <v>0</v>
      </c>
      <c r="C388">
        <f>ROW(SmtRes!A128)</f>
        <v>128</v>
      </c>
      <c r="D388">
        <f>ROW(EtalonRes!A128)</f>
        <v>128</v>
      </c>
      <c r="E388" t="s">
        <v>3</v>
      </c>
      <c r="F388" t="s">
        <v>147</v>
      </c>
      <c r="G388" t="s">
        <v>148</v>
      </c>
      <c r="H388" t="s">
        <v>124</v>
      </c>
      <c r="I388">
        <f t="shared" si="249"/>
        <v>4</v>
      </c>
      <c r="J388">
        <v>0</v>
      </c>
      <c r="K388">
        <f t="shared" si="250"/>
        <v>4</v>
      </c>
      <c r="O388">
        <f>ROUND(CP388,0)</f>
        <v>2707</v>
      </c>
      <c r="P388">
        <f>ROUND(CQ388*I388,0)</f>
        <v>0</v>
      </c>
      <c r="Q388">
        <f>ROUND(CR388*I388,0)</f>
        <v>0</v>
      </c>
      <c r="R388">
        <f>ROUND(CS388*I388,0)</f>
        <v>0</v>
      </c>
      <c r="S388">
        <f>ROUND(CT388*I388,0)</f>
        <v>2707</v>
      </c>
      <c r="T388">
        <f>ROUND(CU388*I388,0)</f>
        <v>0</v>
      </c>
      <c r="U388">
        <f t="shared" si="222"/>
        <v>5.6576000000000004</v>
      </c>
      <c r="V388">
        <f t="shared" si="223"/>
        <v>0</v>
      </c>
      <c r="W388">
        <f>ROUND(CX388*I388,0)</f>
        <v>0</v>
      </c>
      <c r="X388">
        <f>ROUND(CY388,0)</f>
        <v>2003</v>
      </c>
      <c r="Y388">
        <f>ROUND(CZ388,0)</f>
        <v>975</v>
      </c>
      <c r="AA388">
        <v>-1</v>
      </c>
      <c r="AB388">
        <f t="shared" si="224"/>
        <v>13.29</v>
      </c>
      <c r="AC388">
        <f t="shared" si="225"/>
        <v>0</v>
      </c>
      <c r="AD388">
        <f t="shared" si="226"/>
        <v>0</v>
      </c>
      <c r="AE388">
        <f t="shared" si="227"/>
        <v>0</v>
      </c>
      <c r="AF388">
        <f t="shared" si="228"/>
        <v>13.29</v>
      </c>
      <c r="AG388">
        <f t="shared" si="229"/>
        <v>0</v>
      </c>
      <c r="AH388">
        <f t="shared" si="230"/>
        <v>1.4144000000000001</v>
      </c>
      <c r="AI388">
        <f t="shared" si="231"/>
        <v>0</v>
      </c>
      <c r="AJ388">
        <f t="shared" si="232"/>
        <v>0</v>
      </c>
      <c r="AK388">
        <v>12.78</v>
      </c>
      <c r="AL388">
        <v>0</v>
      </c>
      <c r="AM388">
        <v>0</v>
      </c>
      <c r="AN388">
        <v>0</v>
      </c>
      <c r="AO388">
        <v>12.78</v>
      </c>
      <c r="AP388">
        <v>0</v>
      </c>
      <c r="AQ388">
        <v>1.36</v>
      </c>
      <c r="AR388">
        <v>0</v>
      </c>
      <c r="AS388">
        <v>0</v>
      </c>
      <c r="AT388">
        <v>74</v>
      </c>
      <c r="AU388">
        <v>36</v>
      </c>
      <c r="AV388">
        <v>1</v>
      </c>
      <c r="AW388">
        <v>1</v>
      </c>
      <c r="AZ388">
        <v>1</v>
      </c>
      <c r="BA388">
        <v>50.93</v>
      </c>
      <c r="BB388">
        <v>1</v>
      </c>
      <c r="BC388">
        <v>1</v>
      </c>
      <c r="BD388" t="s">
        <v>3</v>
      </c>
      <c r="BE388" t="s">
        <v>3</v>
      </c>
      <c r="BF388" t="s">
        <v>3</v>
      </c>
      <c r="BG388" t="s">
        <v>3</v>
      </c>
      <c r="BH388">
        <v>0</v>
      </c>
      <c r="BI388">
        <v>4</v>
      </c>
      <c r="BJ388" t="s">
        <v>149</v>
      </c>
      <c r="BM388">
        <v>200001</v>
      </c>
      <c r="BN388">
        <v>0</v>
      </c>
      <c r="BO388" t="s">
        <v>3</v>
      </c>
      <c r="BP388">
        <v>0</v>
      </c>
      <c r="BQ388">
        <v>4</v>
      </c>
      <c r="BR388">
        <v>0</v>
      </c>
      <c r="BS388">
        <v>1</v>
      </c>
      <c r="BT388">
        <v>1</v>
      </c>
      <c r="BU388">
        <v>1</v>
      </c>
      <c r="BV388">
        <v>1</v>
      </c>
      <c r="BW388">
        <v>1</v>
      </c>
      <c r="BX388">
        <v>1</v>
      </c>
      <c r="BY388" t="s">
        <v>3</v>
      </c>
      <c r="BZ388">
        <v>74</v>
      </c>
      <c r="CA388">
        <v>36</v>
      </c>
      <c r="CB388" t="s">
        <v>3</v>
      </c>
      <c r="CE388">
        <v>0</v>
      </c>
      <c r="CF388">
        <v>0</v>
      </c>
      <c r="CG388">
        <v>0</v>
      </c>
      <c r="CM388">
        <v>0</v>
      </c>
      <c r="CN388" t="s">
        <v>280</v>
      </c>
      <c r="CO388">
        <v>0</v>
      </c>
      <c r="CP388">
        <f t="shared" si="233"/>
        <v>2707</v>
      </c>
      <c r="CQ388">
        <f t="shared" si="234"/>
        <v>0</v>
      </c>
      <c r="CR388">
        <f t="shared" si="235"/>
        <v>0</v>
      </c>
      <c r="CS388">
        <f t="shared" si="236"/>
        <v>0</v>
      </c>
      <c r="CT388">
        <f t="shared" si="237"/>
        <v>676.85969999999998</v>
      </c>
      <c r="CU388">
        <f t="shared" si="238"/>
        <v>0</v>
      </c>
      <c r="CV388">
        <f t="shared" si="239"/>
        <v>1.4144000000000001</v>
      </c>
      <c r="CW388">
        <f t="shared" si="240"/>
        <v>0</v>
      </c>
      <c r="CX388">
        <f t="shared" si="241"/>
        <v>0</v>
      </c>
      <c r="CY388">
        <f t="shared" si="242"/>
        <v>2003.18</v>
      </c>
      <c r="CZ388">
        <f t="shared" si="243"/>
        <v>974.52</v>
      </c>
      <c r="DC388" t="s">
        <v>3</v>
      </c>
      <c r="DD388" t="s">
        <v>3</v>
      </c>
      <c r="DE388" t="s">
        <v>33</v>
      </c>
      <c r="DF388" t="s">
        <v>33</v>
      </c>
      <c r="DG388" t="s">
        <v>34</v>
      </c>
      <c r="DH388" t="s">
        <v>3</v>
      </c>
      <c r="DI388" t="s">
        <v>34</v>
      </c>
      <c r="DJ388" t="s">
        <v>33</v>
      </c>
      <c r="DK388" t="s">
        <v>3</v>
      </c>
      <c r="DL388" t="s">
        <v>3</v>
      </c>
      <c r="DM388" t="s">
        <v>3</v>
      </c>
      <c r="DN388">
        <v>0</v>
      </c>
      <c r="DO388">
        <v>0</v>
      </c>
      <c r="DP388">
        <v>1</v>
      </c>
      <c r="DQ388">
        <v>1</v>
      </c>
      <c r="DU388">
        <v>1013</v>
      </c>
      <c r="DV388" t="s">
        <v>124</v>
      </c>
      <c r="DW388" t="s">
        <v>124</v>
      </c>
      <c r="DX388">
        <v>1</v>
      </c>
      <c r="DZ388" t="s">
        <v>3</v>
      </c>
      <c r="EA388" t="s">
        <v>3</v>
      </c>
      <c r="EB388" t="s">
        <v>3</v>
      </c>
      <c r="EC388" t="s">
        <v>3</v>
      </c>
      <c r="EE388">
        <v>56793215</v>
      </c>
      <c r="EF388">
        <v>4</v>
      </c>
      <c r="EG388" t="s">
        <v>35</v>
      </c>
      <c r="EH388">
        <v>83</v>
      </c>
      <c r="EI388" t="s">
        <v>35</v>
      </c>
      <c r="EJ388">
        <v>4</v>
      </c>
      <c r="EK388">
        <v>200001</v>
      </c>
      <c r="EL388" t="s">
        <v>36</v>
      </c>
      <c r="EM388" t="s">
        <v>37</v>
      </c>
      <c r="EO388" t="s">
        <v>38</v>
      </c>
      <c r="EQ388">
        <v>132096</v>
      </c>
      <c r="ER388">
        <v>12.78</v>
      </c>
      <c r="ES388">
        <v>0</v>
      </c>
      <c r="ET388">
        <v>0</v>
      </c>
      <c r="EU388">
        <v>0</v>
      </c>
      <c r="EV388">
        <v>12.78</v>
      </c>
      <c r="EW388">
        <v>1.36</v>
      </c>
      <c r="EX388">
        <v>0</v>
      </c>
      <c r="EY388">
        <v>0</v>
      </c>
      <c r="FQ388">
        <v>0</v>
      </c>
      <c r="FR388">
        <v>0</v>
      </c>
      <c r="FS388">
        <v>0</v>
      </c>
      <c r="FX388">
        <v>74</v>
      </c>
      <c r="FY388">
        <v>36</v>
      </c>
      <c r="GA388" t="s">
        <v>3</v>
      </c>
      <c r="GD388">
        <v>1</v>
      </c>
      <c r="GF388">
        <v>-1472131209</v>
      </c>
      <c r="GG388">
        <v>2</v>
      </c>
      <c r="GH388">
        <v>1</v>
      </c>
      <c r="GI388">
        <v>2</v>
      </c>
      <c r="GJ388">
        <v>0</v>
      </c>
      <c r="GK388">
        <v>0</v>
      </c>
      <c r="GL388">
        <f>ROUND(IF(AND(BH388=3,BI388=3,FS388&lt;&gt;0),P388,0),0)</f>
        <v>0</v>
      </c>
      <c r="GM388">
        <f>ROUND(O388+X388+Y388,0)+GX388</f>
        <v>5685</v>
      </c>
      <c r="GN388">
        <f t="shared" si="244"/>
        <v>0</v>
      </c>
      <c r="GO388">
        <f t="shared" si="245"/>
        <v>0</v>
      </c>
      <c r="GP388">
        <f t="shared" si="246"/>
        <v>5685</v>
      </c>
      <c r="GR388">
        <v>0</v>
      </c>
      <c r="GS388">
        <v>3</v>
      </c>
      <c r="GT388">
        <v>0</v>
      </c>
      <c r="GU388" t="s">
        <v>3</v>
      </c>
      <c r="GV388">
        <f t="shared" si="247"/>
        <v>0</v>
      </c>
      <c r="GW388">
        <v>1</v>
      </c>
      <c r="GX388">
        <f>ROUND(HC388*I388,0)</f>
        <v>0</v>
      </c>
      <c r="HA388">
        <v>0</v>
      </c>
      <c r="HB388">
        <v>0</v>
      </c>
      <c r="HC388">
        <f t="shared" si="248"/>
        <v>0</v>
      </c>
      <c r="HE388" t="s">
        <v>3</v>
      </c>
      <c r="HF388" t="s">
        <v>3</v>
      </c>
      <c r="HM388" t="s">
        <v>3</v>
      </c>
      <c r="HN388" t="s">
        <v>39</v>
      </c>
      <c r="HO388" t="s">
        <v>40</v>
      </c>
      <c r="HP388" t="s">
        <v>35</v>
      </c>
      <c r="HQ388" t="s">
        <v>35</v>
      </c>
      <c r="HS388">
        <v>0</v>
      </c>
      <c r="IK388">
        <v>0</v>
      </c>
    </row>
    <row r="389" spans="1:255" x14ac:dyDescent="0.2">
      <c r="A389" s="2">
        <v>17</v>
      </c>
      <c r="B389" s="2">
        <v>0</v>
      </c>
      <c r="C389" s="2">
        <f>ROW(SmtRes!A130)</f>
        <v>130</v>
      </c>
      <c r="D389" s="2">
        <f>ROW(EtalonRes!A130)</f>
        <v>130</v>
      </c>
      <c r="E389" s="2" t="s">
        <v>3</v>
      </c>
      <c r="F389" s="2" t="s">
        <v>48</v>
      </c>
      <c r="G389" s="2" t="s">
        <v>49</v>
      </c>
      <c r="H389" s="2" t="s">
        <v>50</v>
      </c>
      <c r="I389" s="2">
        <f t="shared" si="249"/>
        <v>4</v>
      </c>
      <c r="J389" s="2">
        <v>0</v>
      </c>
      <c r="K389" s="2">
        <f t="shared" si="250"/>
        <v>4</v>
      </c>
      <c r="L389" s="2"/>
      <c r="M389" s="2"/>
      <c r="N389" s="2"/>
      <c r="O389" s="2">
        <f>ROUND(CP389,2)</f>
        <v>81.2</v>
      </c>
      <c r="P389" s="2">
        <f>ROUND(CQ389*I389,2)</f>
        <v>0</v>
      </c>
      <c r="Q389" s="2">
        <f>ROUND(CR389*I389,2)</f>
        <v>0</v>
      </c>
      <c r="R389" s="2">
        <f>ROUND(CS389*I389,2)</f>
        <v>0</v>
      </c>
      <c r="S389" s="2">
        <f>ROUND(CT389*I389,2)</f>
        <v>81.2</v>
      </c>
      <c r="T389" s="2">
        <f>ROUND(CU389*I389,2)</f>
        <v>0</v>
      </c>
      <c r="U389" s="2">
        <f t="shared" si="222"/>
        <v>6.7392000000000003</v>
      </c>
      <c r="V389" s="2">
        <f t="shared" si="223"/>
        <v>0</v>
      </c>
      <c r="W389" s="2">
        <f>ROUND(CX389*I389,2)</f>
        <v>0</v>
      </c>
      <c r="X389" s="2">
        <f>ROUND(CY389,2)</f>
        <v>60.09</v>
      </c>
      <c r="Y389" s="2">
        <f>ROUND(CZ389,2)</f>
        <v>29.23</v>
      </c>
      <c r="Z389" s="2"/>
      <c r="AA389" s="2">
        <v>-1</v>
      </c>
      <c r="AB389" s="2">
        <f t="shared" si="224"/>
        <v>20.3</v>
      </c>
      <c r="AC389" s="2">
        <f t="shared" si="225"/>
        <v>0</v>
      </c>
      <c r="AD389" s="2">
        <f t="shared" si="226"/>
        <v>0</v>
      </c>
      <c r="AE389" s="2">
        <f t="shared" si="227"/>
        <v>0</v>
      </c>
      <c r="AF389" s="2">
        <f t="shared" si="228"/>
        <v>20.3</v>
      </c>
      <c r="AG389" s="2">
        <f t="shared" si="229"/>
        <v>0</v>
      </c>
      <c r="AH389" s="2">
        <f t="shared" si="230"/>
        <v>1.6848000000000001</v>
      </c>
      <c r="AI389" s="2">
        <f t="shared" si="231"/>
        <v>0</v>
      </c>
      <c r="AJ389" s="2">
        <f t="shared" si="232"/>
        <v>0</v>
      </c>
      <c r="AK389" s="2">
        <v>19.52</v>
      </c>
      <c r="AL389" s="2">
        <v>0</v>
      </c>
      <c r="AM389" s="2">
        <v>0</v>
      </c>
      <c r="AN389" s="2">
        <v>0</v>
      </c>
      <c r="AO389" s="2">
        <v>19.52</v>
      </c>
      <c r="AP389" s="2">
        <v>0</v>
      </c>
      <c r="AQ389" s="2">
        <v>1.62</v>
      </c>
      <c r="AR389" s="2">
        <v>0</v>
      </c>
      <c r="AS389" s="2">
        <v>0</v>
      </c>
      <c r="AT389" s="2">
        <v>74</v>
      </c>
      <c r="AU389" s="2">
        <v>36</v>
      </c>
      <c r="AV389" s="2">
        <v>1</v>
      </c>
      <c r="AW389" s="2">
        <v>1</v>
      </c>
      <c r="AX389" s="2"/>
      <c r="AY389" s="2"/>
      <c r="AZ389" s="2">
        <v>1</v>
      </c>
      <c r="BA389" s="2">
        <v>1</v>
      </c>
      <c r="BB389" s="2">
        <v>1</v>
      </c>
      <c r="BC389" s="2">
        <v>1</v>
      </c>
      <c r="BD389" s="2" t="s">
        <v>3</v>
      </c>
      <c r="BE389" s="2" t="s">
        <v>3</v>
      </c>
      <c r="BF389" s="2" t="s">
        <v>3</v>
      </c>
      <c r="BG389" s="2" t="s">
        <v>3</v>
      </c>
      <c r="BH389" s="2">
        <v>0</v>
      </c>
      <c r="BI389" s="2">
        <v>4</v>
      </c>
      <c r="BJ389" s="2" t="s">
        <v>51</v>
      </c>
      <c r="BK389" s="2"/>
      <c r="BL389" s="2"/>
      <c r="BM389" s="2">
        <v>200001</v>
      </c>
      <c r="BN389" s="2">
        <v>0</v>
      </c>
      <c r="BO389" s="2" t="s">
        <v>3</v>
      </c>
      <c r="BP389" s="2">
        <v>0</v>
      </c>
      <c r="BQ389" s="2">
        <v>4</v>
      </c>
      <c r="BR389" s="2">
        <v>0</v>
      </c>
      <c r="BS389" s="2">
        <v>1</v>
      </c>
      <c r="BT389" s="2">
        <v>1</v>
      </c>
      <c r="BU389" s="2">
        <v>1</v>
      </c>
      <c r="BV389" s="2">
        <v>1</v>
      </c>
      <c r="BW389" s="2">
        <v>1</v>
      </c>
      <c r="BX389" s="2">
        <v>1</v>
      </c>
      <c r="BY389" s="2" t="s">
        <v>3</v>
      </c>
      <c r="BZ389" s="2">
        <v>74</v>
      </c>
      <c r="CA389" s="2">
        <v>36</v>
      </c>
      <c r="CB389" s="2" t="s">
        <v>3</v>
      </c>
      <c r="CC389" s="2"/>
      <c r="CD389" s="2"/>
      <c r="CE389" s="2">
        <v>0</v>
      </c>
      <c r="CF389" s="2">
        <v>0</v>
      </c>
      <c r="CG389" s="2">
        <v>0</v>
      </c>
      <c r="CH389" s="2"/>
      <c r="CI389" s="2"/>
      <c r="CJ389" s="2"/>
      <c r="CK389" s="2"/>
      <c r="CL389" s="2"/>
      <c r="CM389" s="2">
        <v>0</v>
      </c>
      <c r="CN389" s="2" t="s">
        <v>280</v>
      </c>
      <c r="CO389" s="2">
        <v>0</v>
      </c>
      <c r="CP389" s="2">
        <f t="shared" si="233"/>
        <v>81.2</v>
      </c>
      <c r="CQ389" s="2">
        <f t="shared" si="234"/>
        <v>0</v>
      </c>
      <c r="CR389" s="2">
        <f t="shared" si="235"/>
        <v>0</v>
      </c>
      <c r="CS389" s="2">
        <f t="shared" si="236"/>
        <v>0</v>
      </c>
      <c r="CT389" s="2">
        <f t="shared" si="237"/>
        <v>20.3</v>
      </c>
      <c r="CU389" s="2">
        <f t="shared" si="238"/>
        <v>0</v>
      </c>
      <c r="CV389" s="2">
        <f t="shared" si="239"/>
        <v>1.6848000000000001</v>
      </c>
      <c r="CW389" s="2">
        <f t="shared" si="240"/>
        <v>0</v>
      </c>
      <c r="CX389" s="2">
        <f t="shared" si="241"/>
        <v>0</v>
      </c>
      <c r="CY389" s="2">
        <f t="shared" si="242"/>
        <v>60.088000000000001</v>
      </c>
      <c r="CZ389" s="2">
        <f t="shared" si="243"/>
        <v>29.232000000000003</v>
      </c>
      <c r="DA389" s="2"/>
      <c r="DB389" s="2"/>
      <c r="DC389" s="2" t="s">
        <v>3</v>
      </c>
      <c r="DD389" s="2" t="s">
        <v>3</v>
      </c>
      <c r="DE389" s="2" t="s">
        <v>33</v>
      </c>
      <c r="DF389" s="2" t="s">
        <v>33</v>
      </c>
      <c r="DG389" s="2" t="s">
        <v>34</v>
      </c>
      <c r="DH389" s="2" t="s">
        <v>3</v>
      </c>
      <c r="DI389" s="2" t="s">
        <v>34</v>
      </c>
      <c r="DJ389" s="2" t="s">
        <v>33</v>
      </c>
      <c r="DK389" s="2" t="s">
        <v>3</v>
      </c>
      <c r="DL389" s="2" t="s">
        <v>3</v>
      </c>
      <c r="DM389" s="2" t="s">
        <v>3</v>
      </c>
      <c r="DN389" s="2">
        <v>0</v>
      </c>
      <c r="DO389" s="2">
        <v>0</v>
      </c>
      <c r="DP389" s="2">
        <v>1</v>
      </c>
      <c r="DQ389" s="2">
        <v>1</v>
      </c>
      <c r="DR389" s="2"/>
      <c r="DS389" s="2"/>
      <c r="DT389" s="2"/>
      <c r="DU389" s="2">
        <v>1013</v>
      </c>
      <c r="DV389" s="2" t="s">
        <v>50</v>
      </c>
      <c r="DW389" s="2" t="s">
        <v>50</v>
      </c>
      <c r="DX389" s="2">
        <v>1</v>
      </c>
      <c r="DY389" s="2"/>
      <c r="DZ389" s="2" t="s">
        <v>3</v>
      </c>
      <c r="EA389" s="2" t="s">
        <v>3</v>
      </c>
      <c r="EB389" s="2" t="s">
        <v>3</v>
      </c>
      <c r="EC389" s="2" t="s">
        <v>3</v>
      </c>
      <c r="ED389" s="2"/>
      <c r="EE389" s="2">
        <v>56793215</v>
      </c>
      <c r="EF389" s="2">
        <v>4</v>
      </c>
      <c r="EG389" s="2" t="s">
        <v>35</v>
      </c>
      <c r="EH389" s="2">
        <v>83</v>
      </c>
      <c r="EI389" s="2" t="s">
        <v>35</v>
      </c>
      <c r="EJ389" s="2">
        <v>4</v>
      </c>
      <c r="EK389" s="2">
        <v>200001</v>
      </c>
      <c r="EL389" s="2" t="s">
        <v>36</v>
      </c>
      <c r="EM389" s="2" t="s">
        <v>37</v>
      </c>
      <c r="EN389" s="2"/>
      <c r="EO389" s="2" t="s">
        <v>38</v>
      </c>
      <c r="EP389" s="2"/>
      <c r="EQ389" s="2">
        <v>132096</v>
      </c>
      <c r="ER389" s="2">
        <v>19.52</v>
      </c>
      <c r="ES389" s="2">
        <v>0</v>
      </c>
      <c r="ET389" s="2">
        <v>0</v>
      </c>
      <c r="EU389" s="2">
        <v>0</v>
      </c>
      <c r="EV389" s="2">
        <v>19.52</v>
      </c>
      <c r="EW389" s="2">
        <v>1.62</v>
      </c>
      <c r="EX389" s="2">
        <v>0</v>
      </c>
      <c r="EY389" s="2">
        <v>0</v>
      </c>
      <c r="EZ389" s="2"/>
      <c r="FA389" s="2"/>
      <c r="FB389" s="2"/>
      <c r="FC389" s="2"/>
      <c r="FD389" s="2"/>
      <c r="FE389" s="2"/>
      <c r="FF389" s="2"/>
      <c r="FG389" s="2"/>
      <c r="FH389" s="2"/>
      <c r="FI389" s="2"/>
      <c r="FJ389" s="2"/>
      <c r="FK389" s="2"/>
      <c r="FL389" s="2"/>
      <c r="FM389" s="2"/>
      <c r="FN389" s="2"/>
      <c r="FO389" s="2"/>
      <c r="FP389" s="2"/>
      <c r="FQ389" s="2">
        <v>0</v>
      </c>
      <c r="FR389" s="2">
        <v>0</v>
      </c>
      <c r="FS389" s="2">
        <v>0</v>
      </c>
      <c r="FT389" s="2"/>
      <c r="FU389" s="2"/>
      <c r="FV389" s="2"/>
      <c r="FW389" s="2"/>
      <c r="FX389" s="2">
        <v>74</v>
      </c>
      <c r="FY389" s="2">
        <v>36</v>
      </c>
      <c r="FZ389" s="2"/>
      <c r="GA389" s="2" t="s">
        <v>3</v>
      </c>
      <c r="GB389" s="2"/>
      <c r="GC389" s="2"/>
      <c r="GD389" s="2">
        <v>1</v>
      </c>
      <c r="GE389" s="2"/>
      <c r="GF389" s="2">
        <v>2054183240</v>
      </c>
      <c r="GG389" s="2">
        <v>2</v>
      </c>
      <c r="GH389" s="2">
        <v>1</v>
      </c>
      <c r="GI389" s="2">
        <v>-2</v>
      </c>
      <c r="GJ389" s="2">
        <v>0</v>
      </c>
      <c r="GK389" s="2">
        <v>0</v>
      </c>
      <c r="GL389" s="2">
        <f>ROUND(IF(AND(BH389=3,BI389=3,FS389&lt;&gt;0),P389,0),2)</f>
        <v>0</v>
      </c>
      <c r="GM389" s="2">
        <f>ROUND(O389+X389+Y389,2)+GX389</f>
        <v>170.52</v>
      </c>
      <c r="GN389" s="2">
        <f t="shared" si="244"/>
        <v>0</v>
      </c>
      <c r="GO389" s="2">
        <f t="shared" si="245"/>
        <v>0</v>
      </c>
      <c r="GP389" s="2">
        <f t="shared" si="246"/>
        <v>170.52</v>
      </c>
      <c r="GQ389" s="2"/>
      <c r="GR389" s="2">
        <v>0</v>
      </c>
      <c r="GS389" s="2">
        <v>3</v>
      </c>
      <c r="GT389" s="2">
        <v>0</v>
      </c>
      <c r="GU389" s="2" t="s">
        <v>3</v>
      </c>
      <c r="GV389" s="2">
        <f t="shared" si="247"/>
        <v>0</v>
      </c>
      <c r="GW389" s="2">
        <v>1</v>
      </c>
      <c r="GX389" s="2">
        <f>ROUND(HC389*I389,2)</f>
        <v>0</v>
      </c>
      <c r="GY389" s="2"/>
      <c r="GZ389" s="2"/>
      <c r="HA389" s="2">
        <v>0</v>
      </c>
      <c r="HB389" s="2">
        <v>0</v>
      </c>
      <c r="HC389" s="2">
        <f t="shared" si="248"/>
        <v>0</v>
      </c>
      <c r="HD389" s="2"/>
      <c r="HE389" s="2" t="s">
        <v>3</v>
      </c>
      <c r="HF389" s="2" t="s">
        <v>3</v>
      </c>
      <c r="HG389" s="2"/>
      <c r="HH389" s="2"/>
      <c r="HI389" s="2"/>
      <c r="HJ389" s="2"/>
      <c r="HK389" s="2"/>
      <c r="HL389" s="2"/>
      <c r="HM389" s="2" t="s">
        <v>3</v>
      </c>
      <c r="HN389" s="2" t="s">
        <v>39</v>
      </c>
      <c r="HO389" s="2" t="s">
        <v>40</v>
      </c>
      <c r="HP389" s="2" t="s">
        <v>35</v>
      </c>
      <c r="HQ389" s="2" t="s">
        <v>35</v>
      </c>
      <c r="HR389" s="2"/>
      <c r="HS389" s="2">
        <v>0</v>
      </c>
      <c r="HT389" s="2"/>
      <c r="HU389" s="2"/>
      <c r="HV389" s="2"/>
      <c r="HW389" s="2"/>
      <c r="HX389" s="2"/>
      <c r="HY389" s="2"/>
      <c r="HZ389" s="2"/>
      <c r="IA389" s="2"/>
      <c r="IB389" s="2"/>
      <c r="IC389" s="2"/>
      <c r="ID389" s="2"/>
      <c r="IE389" s="2"/>
      <c r="IF389" s="2"/>
      <c r="IG389" s="2"/>
      <c r="IH389" s="2"/>
      <c r="II389" s="2"/>
      <c r="IJ389" s="2"/>
      <c r="IK389" s="2">
        <v>0</v>
      </c>
      <c r="IL389" s="2"/>
      <c r="IM389" s="2"/>
      <c r="IN389" s="2"/>
      <c r="IO389" s="2"/>
      <c r="IP389" s="2"/>
      <c r="IQ389" s="2"/>
      <c r="IR389" s="2"/>
      <c r="IS389" s="2"/>
      <c r="IT389" s="2"/>
      <c r="IU389" s="2"/>
    </row>
    <row r="390" spans="1:255" x14ac:dyDescent="0.2">
      <c r="A390">
        <v>17</v>
      </c>
      <c r="B390">
        <v>0</v>
      </c>
      <c r="C390">
        <f>ROW(SmtRes!A132)</f>
        <v>132</v>
      </c>
      <c r="D390">
        <f>ROW(EtalonRes!A132)</f>
        <v>132</v>
      </c>
      <c r="E390" t="s">
        <v>3</v>
      </c>
      <c r="F390" t="s">
        <v>48</v>
      </c>
      <c r="G390" t="s">
        <v>49</v>
      </c>
      <c r="H390" t="s">
        <v>50</v>
      </c>
      <c r="I390">
        <f t="shared" si="249"/>
        <v>4</v>
      </c>
      <c r="J390">
        <v>0</v>
      </c>
      <c r="K390">
        <f t="shared" si="250"/>
        <v>4</v>
      </c>
      <c r="O390">
        <f>ROUND(CP390,0)</f>
        <v>4136</v>
      </c>
      <c r="P390">
        <f>ROUND(CQ390*I390,0)</f>
        <v>0</v>
      </c>
      <c r="Q390">
        <f>ROUND(CR390*I390,0)</f>
        <v>0</v>
      </c>
      <c r="R390">
        <f>ROUND(CS390*I390,0)</f>
        <v>0</v>
      </c>
      <c r="S390">
        <f>ROUND(CT390*I390,0)</f>
        <v>4136</v>
      </c>
      <c r="T390">
        <f>ROUND(CU390*I390,0)</f>
        <v>0</v>
      </c>
      <c r="U390">
        <f t="shared" si="222"/>
        <v>6.7392000000000003</v>
      </c>
      <c r="V390">
        <f t="shared" si="223"/>
        <v>0</v>
      </c>
      <c r="W390">
        <f>ROUND(CX390*I390,0)</f>
        <v>0</v>
      </c>
      <c r="X390">
        <f>ROUND(CY390,0)</f>
        <v>3061</v>
      </c>
      <c r="Y390">
        <f>ROUND(CZ390,0)</f>
        <v>1489</v>
      </c>
      <c r="AA390">
        <v>-1</v>
      </c>
      <c r="AB390">
        <f t="shared" si="224"/>
        <v>20.3</v>
      </c>
      <c r="AC390">
        <f t="shared" si="225"/>
        <v>0</v>
      </c>
      <c r="AD390">
        <f t="shared" si="226"/>
        <v>0</v>
      </c>
      <c r="AE390">
        <f t="shared" si="227"/>
        <v>0</v>
      </c>
      <c r="AF390">
        <f t="shared" si="228"/>
        <v>20.3</v>
      </c>
      <c r="AG390">
        <f t="shared" si="229"/>
        <v>0</v>
      </c>
      <c r="AH390">
        <f t="shared" si="230"/>
        <v>1.6848000000000001</v>
      </c>
      <c r="AI390">
        <f t="shared" si="231"/>
        <v>0</v>
      </c>
      <c r="AJ390">
        <f t="shared" si="232"/>
        <v>0</v>
      </c>
      <c r="AK390">
        <v>19.52</v>
      </c>
      <c r="AL390">
        <v>0</v>
      </c>
      <c r="AM390">
        <v>0</v>
      </c>
      <c r="AN390">
        <v>0</v>
      </c>
      <c r="AO390">
        <v>19.52</v>
      </c>
      <c r="AP390">
        <v>0</v>
      </c>
      <c r="AQ390">
        <v>1.62</v>
      </c>
      <c r="AR390">
        <v>0</v>
      </c>
      <c r="AS390">
        <v>0</v>
      </c>
      <c r="AT390">
        <v>74</v>
      </c>
      <c r="AU390">
        <v>36</v>
      </c>
      <c r="AV390">
        <v>1</v>
      </c>
      <c r="AW390">
        <v>1</v>
      </c>
      <c r="AZ390">
        <v>1</v>
      </c>
      <c r="BA390">
        <v>50.93</v>
      </c>
      <c r="BB390">
        <v>1</v>
      </c>
      <c r="BC390">
        <v>1</v>
      </c>
      <c r="BD390" t="s">
        <v>3</v>
      </c>
      <c r="BE390" t="s">
        <v>3</v>
      </c>
      <c r="BF390" t="s">
        <v>3</v>
      </c>
      <c r="BG390" t="s">
        <v>3</v>
      </c>
      <c r="BH390">
        <v>0</v>
      </c>
      <c r="BI390">
        <v>4</v>
      </c>
      <c r="BJ390" t="s">
        <v>51</v>
      </c>
      <c r="BM390">
        <v>200001</v>
      </c>
      <c r="BN390">
        <v>0</v>
      </c>
      <c r="BO390" t="s">
        <v>3</v>
      </c>
      <c r="BP390">
        <v>0</v>
      </c>
      <c r="BQ390">
        <v>4</v>
      </c>
      <c r="BR390">
        <v>0</v>
      </c>
      <c r="BS390">
        <v>1</v>
      </c>
      <c r="BT390">
        <v>1</v>
      </c>
      <c r="BU390">
        <v>1</v>
      </c>
      <c r="BV390">
        <v>1</v>
      </c>
      <c r="BW390">
        <v>1</v>
      </c>
      <c r="BX390">
        <v>1</v>
      </c>
      <c r="BY390" t="s">
        <v>3</v>
      </c>
      <c r="BZ390">
        <v>74</v>
      </c>
      <c r="CA390">
        <v>36</v>
      </c>
      <c r="CB390" t="s">
        <v>3</v>
      </c>
      <c r="CE390">
        <v>0</v>
      </c>
      <c r="CF390">
        <v>0</v>
      </c>
      <c r="CG390">
        <v>0</v>
      </c>
      <c r="CM390">
        <v>0</v>
      </c>
      <c r="CN390" t="s">
        <v>280</v>
      </c>
      <c r="CO390">
        <v>0</v>
      </c>
      <c r="CP390">
        <f t="shared" si="233"/>
        <v>4136</v>
      </c>
      <c r="CQ390">
        <f t="shared" si="234"/>
        <v>0</v>
      </c>
      <c r="CR390">
        <f t="shared" si="235"/>
        <v>0</v>
      </c>
      <c r="CS390">
        <f t="shared" si="236"/>
        <v>0</v>
      </c>
      <c r="CT390">
        <f t="shared" si="237"/>
        <v>1033.8790000000001</v>
      </c>
      <c r="CU390">
        <f t="shared" si="238"/>
        <v>0</v>
      </c>
      <c r="CV390">
        <f t="shared" si="239"/>
        <v>1.6848000000000001</v>
      </c>
      <c r="CW390">
        <f t="shared" si="240"/>
        <v>0</v>
      </c>
      <c r="CX390">
        <f t="shared" si="241"/>
        <v>0</v>
      </c>
      <c r="CY390">
        <f t="shared" si="242"/>
        <v>3060.64</v>
      </c>
      <c r="CZ390">
        <f t="shared" si="243"/>
        <v>1488.96</v>
      </c>
      <c r="DC390" t="s">
        <v>3</v>
      </c>
      <c r="DD390" t="s">
        <v>3</v>
      </c>
      <c r="DE390" t="s">
        <v>33</v>
      </c>
      <c r="DF390" t="s">
        <v>33</v>
      </c>
      <c r="DG390" t="s">
        <v>34</v>
      </c>
      <c r="DH390" t="s">
        <v>3</v>
      </c>
      <c r="DI390" t="s">
        <v>34</v>
      </c>
      <c r="DJ390" t="s">
        <v>33</v>
      </c>
      <c r="DK390" t="s">
        <v>3</v>
      </c>
      <c r="DL390" t="s">
        <v>3</v>
      </c>
      <c r="DM390" t="s">
        <v>3</v>
      </c>
      <c r="DN390">
        <v>0</v>
      </c>
      <c r="DO390">
        <v>0</v>
      </c>
      <c r="DP390">
        <v>1</v>
      </c>
      <c r="DQ390">
        <v>1</v>
      </c>
      <c r="DU390">
        <v>1013</v>
      </c>
      <c r="DV390" t="s">
        <v>50</v>
      </c>
      <c r="DW390" t="s">
        <v>50</v>
      </c>
      <c r="DX390">
        <v>1</v>
      </c>
      <c r="DZ390" t="s">
        <v>3</v>
      </c>
      <c r="EA390" t="s">
        <v>3</v>
      </c>
      <c r="EB390" t="s">
        <v>3</v>
      </c>
      <c r="EC390" t="s">
        <v>3</v>
      </c>
      <c r="EE390">
        <v>56793215</v>
      </c>
      <c r="EF390">
        <v>4</v>
      </c>
      <c r="EG390" t="s">
        <v>35</v>
      </c>
      <c r="EH390">
        <v>83</v>
      </c>
      <c r="EI390" t="s">
        <v>35</v>
      </c>
      <c r="EJ390">
        <v>4</v>
      </c>
      <c r="EK390">
        <v>200001</v>
      </c>
      <c r="EL390" t="s">
        <v>36</v>
      </c>
      <c r="EM390" t="s">
        <v>37</v>
      </c>
      <c r="EO390" t="s">
        <v>38</v>
      </c>
      <c r="EQ390">
        <v>132096</v>
      </c>
      <c r="ER390">
        <v>19.52</v>
      </c>
      <c r="ES390">
        <v>0</v>
      </c>
      <c r="ET390">
        <v>0</v>
      </c>
      <c r="EU390">
        <v>0</v>
      </c>
      <c r="EV390">
        <v>19.52</v>
      </c>
      <c r="EW390">
        <v>1.62</v>
      </c>
      <c r="EX390">
        <v>0</v>
      </c>
      <c r="EY390">
        <v>0</v>
      </c>
      <c r="FQ390">
        <v>0</v>
      </c>
      <c r="FR390">
        <v>0</v>
      </c>
      <c r="FS390">
        <v>0</v>
      </c>
      <c r="FX390">
        <v>74</v>
      </c>
      <c r="FY390">
        <v>36</v>
      </c>
      <c r="GA390" t="s">
        <v>3</v>
      </c>
      <c r="GD390">
        <v>1</v>
      </c>
      <c r="GF390">
        <v>2054183240</v>
      </c>
      <c r="GG390">
        <v>2</v>
      </c>
      <c r="GH390">
        <v>1</v>
      </c>
      <c r="GI390">
        <v>2</v>
      </c>
      <c r="GJ390">
        <v>0</v>
      </c>
      <c r="GK390">
        <v>0</v>
      </c>
      <c r="GL390">
        <f>ROUND(IF(AND(BH390=3,BI390=3,FS390&lt;&gt;0),P390,0),0)</f>
        <v>0</v>
      </c>
      <c r="GM390">
        <f>ROUND(O390+X390+Y390,0)+GX390</f>
        <v>8686</v>
      </c>
      <c r="GN390">
        <f t="shared" si="244"/>
        <v>0</v>
      </c>
      <c r="GO390">
        <f t="shared" si="245"/>
        <v>0</v>
      </c>
      <c r="GP390">
        <f t="shared" si="246"/>
        <v>8686</v>
      </c>
      <c r="GR390">
        <v>0</v>
      </c>
      <c r="GS390">
        <v>3</v>
      </c>
      <c r="GT390">
        <v>0</v>
      </c>
      <c r="GU390" t="s">
        <v>3</v>
      </c>
      <c r="GV390">
        <f t="shared" si="247"/>
        <v>0</v>
      </c>
      <c r="GW390">
        <v>1</v>
      </c>
      <c r="GX390">
        <f>ROUND(HC390*I390,0)</f>
        <v>0</v>
      </c>
      <c r="HA390">
        <v>0</v>
      </c>
      <c r="HB390">
        <v>0</v>
      </c>
      <c r="HC390">
        <f t="shared" si="248"/>
        <v>0</v>
      </c>
      <c r="HE390" t="s">
        <v>3</v>
      </c>
      <c r="HF390" t="s">
        <v>3</v>
      </c>
      <c r="HM390" t="s">
        <v>3</v>
      </c>
      <c r="HN390" t="s">
        <v>39</v>
      </c>
      <c r="HO390" t="s">
        <v>40</v>
      </c>
      <c r="HP390" t="s">
        <v>35</v>
      </c>
      <c r="HQ390" t="s">
        <v>35</v>
      </c>
      <c r="HS390">
        <v>0</v>
      </c>
      <c r="IK390">
        <v>0</v>
      </c>
    </row>
    <row r="391" spans="1:255" x14ac:dyDescent="0.2">
      <c r="A391" s="2">
        <v>17</v>
      </c>
      <c r="B391" s="2">
        <v>0</v>
      </c>
      <c r="C391" s="2">
        <f>ROW(SmtRes!A134)</f>
        <v>134</v>
      </c>
      <c r="D391" s="2">
        <f>ROW(EtalonRes!A134)</f>
        <v>134</v>
      </c>
      <c r="E391" s="2" t="s">
        <v>3</v>
      </c>
      <c r="F391" s="2" t="s">
        <v>119</v>
      </c>
      <c r="G391" s="2" t="s">
        <v>120</v>
      </c>
      <c r="H391" s="2" t="s">
        <v>50</v>
      </c>
      <c r="I391" s="2">
        <f>ROUND(ROUND(5*4,4),7)</f>
        <v>20</v>
      </c>
      <c r="J391" s="2">
        <v>0</v>
      </c>
      <c r="K391" s="2">
        <f>ROUND(ROUND(5*4,4),7)</f>
        <v>20</v>
      </c>
      <c r="L391" s="2"/>
      <c r="M391" s="2"/>
      <c r="N391" s="2"/>
      <c r="O391" s="2">
        <f>ROUND(CP391,2)</f>
        <v>1218.2</v>
      </c>
      <c r="P391" s="2">
        <f>ROUND(CQ391*I391,2)</f>
        <v>0</v>
      </c>
      <c r="Q391" s="2">
        <f>ROUND(CR391*I391,2)</f>
        <v>0</v>
      </c>
      <c r="R391" s="2">
        <f>ROUND(CS391*I391,2)</f>
        <v>0</v>
      </c>
      <c r="S391" s="2">
        <f>ROUND(CT391*I391,2)</f>
        <v>1218.2</v>
      </c>
      <c r="T391" s="2">
        <f>ROUND(CU391*I391,2)</f>
        <v>0</v>
      </c>
      <c r="U391" s="2">
        <f t="shared" si="222"/>
        <v>101.08799999999999</v>
      </c>
      <c r="V391" s="2">
        <f t="shared" si="223"/>
        <v>0</v>
      </c>
      <c r="W391" s="2">
        <f>ROUND(CX391*I391,2)</f>
        <v>0</v>
      </c>
      <c r="X391" s="2">
        <f>ROUND(CY391,2)</f>
        <v>901.47</v>
      </c>
      <c r="Y391" s="2">
        <f>ROUND(CZ391,2)</f>
        <v>438.55</v>
      </c>
      <c r="Z391" s="2"/>
      <c r="AA391" s="2">
        <v>-1</v>
      </c>
      <c r="AB391" s="2">
        <f t="shared" si="224"/>
        <v>60.91</v>
      </c>
      <c r="AC391" s="2">
        <f t="shared" si="225"/>
        <v>0</v>
      </c>
      <c r="AD391" s="2">
        <f t="shared" si="226"/>
        <v>0</v>
      </c>
      <c r="AE391" s="2">
        <f t="shared" si="227"/>
        <v>0</v>
      </c>
      <c r="AF391" s="2">
        <f t="shared" si="228"/>
        <v>60.91</v>
      </c>
      <c r="AG391" s="2">
        <f t="shared" si="229"/>
        <v>0</v>
      </c>
      <c r="AH391" s="2">
        <f t="shared" si="230"/>
        <v>5.0544000000000002</v>
      </c>
      <c r="AI391" s="2">
        <f t="shared" si="231"/>
        <v>0</v>
      </c>
      <c r="AJ391" s="2">
        <f t="shared" si="232"/>
        <v>0</v>
      </c>
      <c r="AK391" s="2">
        <v>58.57</v>
      </c>
      <c r="AL391" s="2">
        <v>0</v>
      </c>
      <c r="AM391" s="2">
        <v>0</v>
      </c>
      <c r="AN391" s="2">
        <v>0</v>
      </c>
      <c r="AO391" s="2">
        <v>58.57</v>
      </c>
      <c r="AP391" s="2">
        <v>0</v>
      </c>
      <c r="AQ391" s="2">
        <v>4.8600000000000003</v>
      </c>
      <c r="AR391" s="2">
        <v>0</v>
      </c>
      <c r="AS391" s="2">
        <v>0</v>
      </c>
      <c r="AT391" s="2">
        <v>74</v>
      </c>
      <c r="AU391" s="2">
        <v>36</v>
      </c>
      <c r="AV391" s="2">
        <v>1</v>
      </c>
      <c r="AW391" s="2">
        <v>1</v>
      </c>
      <c r="AX391" s="2"/>
      <c r="AY391" s="2"/>
      <c r="AZ391" s="2">
        <v>1</v>
      </c>
      <c r="BA391" s="2">
        <v>1</v>
      </c>
      <c r="BB391" s="2">
        <v>1</v>
      </c>
      <c r="BC391" s="2">
        <v>1</v>
      </c>
      <c r="BD391" s="2" t="s">
        <v>3</v>
      </c>
      <c r="BE391" s="2" t="s">
        <v>3</v>
      </c>
      <c r="BF391" s="2" t="s">
        <v>3</v>
      </c>
      <c r="BG391" s="2" t="s">
        <v>3</v>
      </c>
      <c r="BH391" s="2">
        <v>0</v>
      </c>
      <c r="BI391" s="2">
        <v>4</v>
      </c>
      <c r="BJ391" s="2" t="s">
        <v>121</v>
      </c>
      <c r="BK391" s="2"/>
      <c r="BL391" s="2"/>
      <c r="BM391" s="2">
        <v>200001</v>
      </c>
      <c r="BN391" s="2">
        <v>0</v>
      </c>
      <c r="BO391" s="2" t="s">
        <v>3</v>
      </c>
      <c r="BP391" s="2">
        <v>0</v>
      </c>
      <c r="BQ391" s="2">
        <v>4</v>
      </c>
      <c r="BR391" s="2">
        <v>0</v>
      </c>
      <c r="BS391" s="2">
        <v>1</v>
      </c>
      <c r="BT391" s="2">
        <v>1</v>
      </c>
      <c r="BU391" s="2">
        <v>1</v>
      </c>
      <c r="BV391" s="2">
        <v>1</v>
      </c>
      <c r="BW391" s="2">
        <v>1</v>
      </c>
      <c r="BX391" s="2">
        <v>1</v>
      </c>
      <c r="BY391" s="2" t="s">
        <v>3</v>
      </c>
      <c r="BZ391" s="2">
        <v>74</v>
      </c>
      <c r="CA391" s="2">
        <v>36</v>
      </c>
      <c r="CB391" s="2" t="s">
        <v>3</v>
      </c>
      <c r="CC391" s="2"/>
      <c r="CD391" s="2"/>
      <c r="CE391" s="2">
        <v>0</v>
      </c>
      <c r="CF391" s="2">
        <v>0</v>
      </c>
      <c r="CG391" s="2">
        <v>0</v>
      </c>
      <c r="CH391" s="2"/>
      <c r="CI391" s="2"/>
      <c r="CJ391" s="2"/>
      <c r="CK391" s="2"/>
      <c r="CL391" s="2"/>
      <c r="CM391" s="2">
        <v>0</v>
      </c>
      <c r="CN391" s="2" t="s">
        <v>280</v>
      </c>
      <c r="CO391" s="2">
        <v>0</v>
      </c>
      <c r="CP391" s="2">
        <f t="shared" si="233"/>
        <v>1218.2</v>
      </c>
      <c r="CQ391" s="2">
        <f t="shared" si="234"/>
        <v>0</v>
      </c>
      <c r="CR391" s="2">
        <f t="shared" si="235"/>
        <v>0</v>
      </c>
      <c r="CS391" s="2">
        <f t="shared" si="236"/>
        <v>0</v>
      </c>
      <c r="CT391" s="2">
        <f t="shared" si="237"/>
        <v>60.91</v>
      </c>
      <c r="CU391" s="2">
        <f t="shared" si="238"/>
        <v>0</v>
      </c>
      <c r="CV391" s="2">
        <f t="shared" si="239"/>
        <v>5.0544000000000002</v>
      </c>
      <c r="CW391" s="2">
        <f t="shared" si="240"/>
        <v>0</v>
      </c>
      <c r="CX391" s="2">
        <f t="shared" si="241"/>
        <v>0</v>
      </c>
      <c r="CY391" s="2">
        <f t="shared" si="242"/>
        <v>901.46800000000007</v>
      </c>
      <c r="CZ391" s="2">
        <f t="shared" si="243"/>
        <v>438.55200000000002</v>
      </c>
      <c r="DA391" s="2"/>
      <c r="DB391" s="2"/>
      <c r="DC391" s="2" t="s">
        <v>3</v>
      </c>
      <c r="DD391" s="2" t="s">
        <v>3</v>
      </c>
      <c r="DE391" s="2" t="s">
        <v>33</v>
      </c>
      <c r="DF391" s="2" t="s">
        <v>33</v>
      </c>
      <c r="DG391" s="2" t="s">
        <v>34</v>
      </c>
      <c r="DH391" s="2" t="s">
        <v>3</v>
      </c>
      <c r="DI391" s="2" t="s">
        <v>34</v>
      </c>
      <c r="DJ391" s="2" t="s">
        <v>33</v>
      </c>
      <c r="DK391" s="2" t="s">
        <v>3</v>
      </c>
      <c r="DL391" s="2" t="s">
        <v>3</v>
      </c>
      <c r="DM391" s="2" t="s">
        <v>3</v>
      </c>
      <c r="DN391" s="2">
        <v>0</v>
      </c>
      <c r="DO391" s="2">
        <v>0</v>
      </c>
      <c r="DP391" s="2">
        <v>1</v>
      </c>
      <c r="DQ391" s="2">
        <v>1</v>
      </c>
      <c r="DR391" s="2"/>
      <c r="DS391" s="2"/>
      <c r="DT391" s="2"/>
      <c r="DU391" s="2">
        <v>1013</v>
      </c>
      <c r="DV391" s="2" t="s">
        <v>50</v>
      </c>
      <c r="DW391" s="2" t="s">
        <v>50</v>
      </c>
      <c r="DX391" s="2">
        <v>1</v>
      </c>
      <c r="DY391" s="2"/>
      <c r="DZ391" s="2" t="s">
        <v>3</v>
      </c>
      <c r="EA391" s="2" t="s">
        <v>3</v>
      </c>
      <c r="EB391" s="2" t="s">
        <v>3</v>
      </c>
      <c r="EC391" s="2" t="s">
        <v>3</v>
      </c>
      <c r="ED391" s="2"/>
      <c r="EE391" s="2">
        <v>56793215</v>
      </c>
      <c r="EF391" s="2">
        <v>4</v>
      </c>
      <c r="EG391" s="2" t="s">
        <v>35</v>
      </c>
      <c r="EH391" s="2">
        <v>83</v>
      </c>
      <c r="EI391" s="2" t="s">
        <v>35</v>
      </c>
      <c r="EJ391" s="2">
        <v>4</v>
      </c>
      <c r="EK391" s="2">
        <v>200001</v>
      </c>
      <c r="EL391" s="2" t="s">
        <v>36</v>
      </c>
      <c r="EM391" s="2" t="s">
        <v>37</v>
      </c>
      <c r="EN391" s="2"/>
      <c r="EO391" s="2" t="s">
        <v>38</v>
      </c>
      <c r="EP391" s="2"/>
      <c r="EQ391" s="2">
        <v>132096</v>
      </c>
      <c r="ER391" s="2">
        <v>58.57</v>
      </c>
      <c r="ES391" s="2">
        <v>0</v>
      </c>
      <c r="ET391" s="2">
        <v>0</v>
      </c>
      <c r="EU391" s="2">
        <v>0</v>
      </c>
      <c r="EV391" s="2">
        <v>58.57</v>
      </c>
      <c r="EW391" s="2">
        <v>4.8600000000000003</v>
      </c>
      <c r="EX391" s="2">
        <v>0</v>
      </c>
      <c r="EY391" s="2">
        <v>0</v>
      </c>
      <c r="EZ391" s="2"/>
      <c r="FA391" s="2"/>
      <c r="FB391" s="2"/>
      <c r="FC391" s="2"/>
      <c r="FD391" s="2"/>
      <c r="FE391" s="2"/>
      <c r="FF391" s="2"/>
      <c r="FG391" s="2"/>
      <c r="FH391" s="2"/>
      <c r="FI391" s="2"/>
      <c r="FJ391" s="2"/>
      <c r="FK391" s="2"/>
      <c r="FL391" s="2"/>
      <c r="FM391" s="2"/>
      <c r="FN391" s="2"/>
      <c r="FO391" s="2"/>
      <c r="FP391" s="2"/>
      <c r="FQ391" s="2">
        <v>0</v>
      </c>
      <c r="FR391" s="2">
        <v>0</v>
      </c>
      <c r="FS391" s="2">
        <v>0</v>
      </c>
      <c r="FT391" s="2"/>
      <c r="FU391" s="2"/>
      <c r="FV391" s="2"/>
      <c r="FW391" s="2"/>
      <c r="FX391" s="2">
        <v>74</v>
      </c>
      <c r="FY391" s="2">
        <v>36</v>
      </c>
      <c r="FZ391" s="2"/>
      <c r="GA391" s="2" t="s">
        <v>3</v>
      </c>
      <c r="GB391" s="2"/>
      <c r="GC391" s="2"/>
      <c r="GD391" s="2">
        <v>1</v>
      </c>
      <c r="GE391" s="2"/>
      <c r="GF391" s="2">
        <v>1347693271</v>
      </c>
      <c r="GG391" s="2">
        <v>2</v>
      </c>
      <c r="GH391" s="2">
        <v>1</v>
      </c>
      <c r="GI391" s="2">
        <v>-2</v>
      </c>
      <c r="GJ391" s="2">
        <v>0</v>
      </c>
      <c r="GK391" s="2">
        <v>0</v>
      </c>
      <c r="GL391" s="2">
        <f>ROUND(IF(AND(BH391=3,BI391=3,FS391&lt;&gt;0),P391,0),2)</f>
        <v>0</v>
      </c>
      <c r="GM391" s="2">
        <f>ROUND(O391+X391+Y391,2)+GX391</f>
        <v>2558.2199999999998</v>
      </c>
      <c r="GN391" s="2">
        <f t="shared" si="244"/>
        <v>0</v>
      </c>
      <c r="GO391" s="2">
        <f t="shared" si="245"/>
        <v>0</v>
      </c>
      <c r="GP391" s="2">
        <f t="shared" si="246"/>
        <v>2558.2199999999998</v>
      </c>
      <c r="GQ391" s="2"/>
      <c r="GR391" s="2">
        <v>0</v>
      </c>
      <c r="GS391" s="2">
        <v>3</v>
      </c>
      <c r="GT391" s="2">
        <v>0</v>
      </c>
      <c r="GU391" s="2" t="s">
        <v>3</v>
      </c>
      <c r="GV391" s="2">
        <f t="shared" si="247"/>
        <v>0</v>
      </c>
      <c r="GW391" s="2">
        <v>1</v>
      </c>
      <c r="GX391" s="2">
        <f>ROUND(HC391*I391,2)</f>
        <v>0</v>
      </c>
      <c r="GY391" s="2"/>
      <c r="GZ391" s="2"/>
      <c r="HA391" s="2">
        <v>0</v>
      </c>
      <c r="HB391" s="2">
        <v>0</v>
      </c>
      <c r="HC391" s="2">
        <f t="shared" si="248"/>
        <v>0</v>
      </c>
      <c r="HD391" s="2"/>
      <c r="HE391" s="2" t="s">
        <v>3</v>
      </c>
      <c r="HF391" s="2" t="s">
        <v>3</v>
      </c>
      <c r="HG391" s="2"/>
      <c r="HH391" s="2"/>
      <c r="HI391" s="2"/>
      <c r="HJ391" s="2"/>
      <c r="HK391" s="2"/>
      <c r="HL391" s="2"/>
      <c r="HM391" s="2" t="s">
        <v>3</v>
      </c>
      <c r="HN391" s="2" t="s">
        <v>39</v>
      </c>
      <c r="HO391" s="2" t="s">
        <v>40</v>
      </c>
      <c r="HP391" s="2" t="s">
        <v>35</v>
      </c>
      <c r="HQ391" s="2" t="s">
        <v>35</v>
      </c>
      <c r="HR391" s="2"/>
      <c r="HS391" s="2">
        <v>0</v>
      </c>
      <c r="HT391" s="2"/>
      <c r="HU391" s="2"/>
      <c r="HV391" s="2"/>
      <c r="HW391" s="2"/>
      <c r="HX391" s="2"/>
      <c r="HY391" s="2"/>
      <c r="HZ391" s="2"/>
      <c r="IA391" s="2"/>
      <c r="IB391" s="2"/>
      <c r="IC391" s="2"/>
      <c r="ID391" s="2"/>
      <c r="IE391" s="2"/>
      <c r="IF391" s="2"/>
      <c r="IG391" s="2"/>
      <c r="IH391" s="2"/>
      <c r="II391" s="2"/>
      <c r="IJ391" s="2"/>
      <c r="IK391" s="2">
        <v>0</v>
      </c>
      <c r="IL391" s="2"/>
      <c r="IM391" s="2"/>
      <c r="IN391" s="2"/>
      <c r="IO391" s="2"/>
      <c r="IP391" s="2"/>
      <c r="IQ391" s="2"/>
      <c r="IR391" s="2"/>
      <c r="IS391" s="2"/>
      <c r="IT391" s="2"/>
      <c r="IU391" s="2"/>
    </row>
    <row r="392" spans="1:255" x14ac:dyDescent="0.2">
      <c r="A392">
        <v>17</v>
      </c>
      <c r="B392">
        <v>0</v>
      </c>
      <c r="C392">
        <f>ROW(SmtRes!A136)</f>
        <v>136</v>
      </c>
      <c r="D392">
        <f>ROW(EtalonRes!A136)</f>
        <v>136</v>
      </c>
      <c r="E392" t="s">
        <v>3</v>
      </c>
      <c r="F392" t="s">
        <v>119</v>
      </c>
      <c r="G392" t="s">
        <v>120</v>
      </c>
      <c r="H392" t="s">
        <v>50</v>
      </c>
      <c r="I392">
        <f>ROUND(ROUND(5*4,4),7)</f>
        <v>20</v>
      </c>
      <c r="J392">
        <v>0</v>
      </c>
      <c r="K392">
        <f>ROUND(ROUND(5*4,4),7)</f>
        <v>20</v>
      </c>
      <c r="O392">
        <f>ROUND(CP392,0)</f>
        <v>62043</v>
      </c>
      <c r="P392">
        <f>ROUND(CQ392*I392,0)</f>
        <v>0</v>
      </c>
      <c r="Q392">
        <f>ROUND(CR392*I392,0)</f>
        <v>0</v>
      </c>
      <c r="R392">
        <f>ROUND(CS392*I392,0)</f>
        <v>0</v>
      </c>
      <c r="S392">
        <f>ROUND(CT392*I392,0)</f>
        <v>62043</v>
      </c>
      <c r="T392">
        <f>ROUND(CU392*I392,0)</f>
        <v>0</v>
      </c>
      <c r="U392">
        <f t="shared" si="222"/>
        <v>101.08799999999999</v>
      </c>
      <c r="V392">
        <f t="shared" si="223"/>
        <v>0</v>
      </c>
      <c r="W392">
        <f>ROUND(CX392*I392,0)</f>
        <v>0</v>
      </c>
      <c r="X392">
        <f>ROUND(CY392,0)</f>
        <v>45912</v>
      </c>
      <c r="Y392">
        <f>ROUND(CZ392,0)</f>
        <v>22335</v>
      </c>
      <c r="AA392">
        <v>-1</v>
      </c>
      <c r="AB392">
        <f t="shared" si="224"/>
        <v>60.91</v>
      </c>
      <c r="AC392">
        <f t="shared" si="225"/>
        <v>0</v>
      </c>
      <c r="AD392">
        <f t="shared" si="226"/>
        <v>0</v>
      </c>
      <c r="AE392">
        <f t="shared" si="227"/>
        <v>0</v>
      </c>
      <c r="AF392">
        <f t="shared" si="228"/>
        <v>60.91</v>
      </c>
      <c r="AG392">
        <f t="shared" si="229"/>
        <v>0</v>
      </c>
      <c r="AH392">
        <f t="shared" si="230"/>
        <v>5.0544000000000002</v>
      </c>
      <c r="AI392">
        <f t="shared" si="231"/>
        <v>0</v>
      </c>
      <c r="AJ392">
        <f t="shared" si="232"/>
        <v>0</v>
      </c>
      <c r="AK392">
        <v>58.57</v>
      </c>
      <c r="AL392">
        <v>0</v>
      </c>
      <c r="AM392">
        <v>0</v>
      </c>
      <c r="AN392">
        <v>0</v>
      </c>
      <c r="AO392">
        <v>58.57</v>
      </c>
      <c r="AP392">
        <v>0</v>
      </c>
      <c r="AQ392">
        <v>4.8600000000000003</v>
      </c>
      <c r="AR392">
        <v>0</v>
      </c>
      <c r="AS392">
        <v>0</v>
      </c>
      <c r="AT392">
        <v>74</v>
      </c>
      <c r="AU392">
        <v>36</v>
      </c>
      <c r="AV392">
        <v>1</v>
      </c>
      <c r="AW392">
        <v>1</v>
      </c>
      <c r="AZ392">
        <v>1</v>
      </c>
      <c r="BA392">
        <v>50.93</v>
      </c>
      <c r="BB392">
        <v>1</v>
      </c>
      <c r="BC392">
        <v>1</v>
      </c>
      <c r="BD392" t="s">
        <v>3</v>
      </c>
      <c r="BE392" t="s">
        <v>3</v>
      </c>
      <c r="BF392" t="s">
        <v>3</v>
      </c>
      <c r="BG392" t="s">
        <v>3</v>
      </c>
      <c r="BH392">
        <v>0</v>
      </c>
      <c r="BI392">
        <v>4</v>
      </c>
      <c r="BJ392" t="s">
        <v>121</v>
      </c>
      <c r="BM392">
        <v>200001</v>
      </c>
      <c r="BN392">
        <v>0</v>
      </c>
      <c r="BO392" t="s">
        <v>3</v>
      </c>
      <c r="BP392">
        <v>0</v>
      </c>
      <c r="BQ392">
        <v>4</v>
      </c>
      <c r="BR392">
        <v>0</v>
      </c>
      <c r="BS392">
        <v>1</v>
      </c>
      <c r="BT392">
        <v>1</v>
      </c>
      <c r="BU392">
        <v>1</v>
      </c>
      <c r="BV392">
        <v>1</v>
      </c>
      <c r="BW392">
        <v>1</v>
      </c>
      <c r="BX392">
        <v>1</v>
      </c>
      <c r="BY392" t="s">
        <v>3</v>
      </c>
      <c r="BZ392">
        <v>74</v>
      </c>
      <c r="CA392">
        <v>36</v>
      </c>
      <c r="CB392" t="s">
        <v>3</v>
      </c>
      <c r="CE392">
        <v>0</v>
      </c>
      <c r="CF392">
        <v>0</v>
      </c>
      <c r="CG392">
        <v>0</v>
      </c>
      <c r="CM392">
        <v>0</v>
      </c>
      <c r="CN392" t="s">
        <v>280</v>
      </c>
      <c r="CO392">
        <v>0</v>
      </c>
      <c r="CP392">
        <f t="shared" si="233"/>
        <v>62043</v>
      </c>
      <c r="CQ392">
        <f t="shared" si="234"/>
        <v>0</v>
      </c>
      <c r="CR392">
        <f t="shared" si="235"/>
        <v>0</v>
      </c>
      <c r="CS392">
        <f t="shared" si="236"/>
        <v>0</v>
      </c>
      <c r="CT392">
        <f t="shared" si="237"/>
        <v>3102.1462999999999</v>
      </c>
      <c r="CU392">
        <f t="shared" si="238"/>
        <v>0</v>
      </c>
      <c r="CV392">
        <f t="shared" si="239"/>
        <v>5.0544000000000002</v>
      </c>
      <c r="CW392">
        <f t="shared" si="240"/>
        <v>0</v>
      </c>
      <c r="CX392">
        <f t="shared" si="241"/>
        <v>0</v>
      </c>
      <c r="CY392">
        <f t="shared" si="242"/>
        <v>45911.82</v>
      </c>
      <c r="CZ392">
        <f t="shared" si="243"/>
        <v>22335.48</v>
      </c>
      <c r="DC392" t="s">
        <v>3</v>
      </c>
      <c r="DD392" t="s">
        <v>3</v>
      </c>
      <c r="DE392" t="s">
        <v>33</v>
      </c>
      <c r="DF392" t="s">
        <v>33</v>
      </c>
      <c r="DG392" t="s">
        <v>34</v>
      </c>
      <c r="DH392" t="s">
        <v>3</v>
      </c>
      <c r="DI392" t="s">
        <v>34</v>
      </c>
      <c r="DJ392" t="s">
        <v>33</v>
      </c>
      <c r="DK392" t="s">
        <v>3</v>
      </c>
      <c r="DL392" t="s">
        <v>3</v>
      </c>
      <c r="DM392" t="s">
        <v>3</v>
      </c>
      <c r="DN392">
        <v>0</v>
      </c>
      <c r="DO392">
        <v>0</v>
      </c>
      <c r="DP392">
        <v>1</v>
      </c>
      <c r="DQ392">
        <v>1</v>
      </c>
      <c r="DU392">
        <v>1013</v>
      </c>
      <c r="DV392" t="s">
        <v>50</v>
      </c>
      <c r="DW392" t="s">
        <v>50</v>
      </c>
      <c r="DX392">
        <v>1</v>
      </c>
      <c r="DZ392" t="s">
        <v>3</v>
      </c>
      <c r="EA392" t="s">
        <v>3</v>
      </c>
      <c r="EB392" t="s">
        <v>3</v>
      </c>
      <c r="EC392" t="s">
        <v>3</v>
      </c>
      <c r="EE392">
        <v>56793215</v>
      </c>
      <c r="EF392">
        <v>4</v>
      </c>
      <c r="EG392" t="s">
        <v>35</v>
      </c>
      <c r="EH392">
        <v>83</v>
      </c>
      <c r="EI392" t="s">
        <v>35</v>
      </c>
      <c r="EJ392">
        <v>4</v>
      </c>
      <c r="EK392">
        <v>200001</v>
      </c>
      <c r="EL392" t="s">
        <v>36</v>
      </c>
      <c r="EM392" t="s">
        <v>37</v>
      </c>
      <c r="EO392" t="s">
        <v>38</v>
      </c>
      <c r="EQ392">
        <v>132096</v>
      </c>
      <c r="ER392">
        <v>58.57</v>
      </c>
      <c r="ES392">
        <v>0</v>
      </c>
      <c r="ET392">
        <v>0</v>
      </c>
      <c r="EU392">
        <v>0</v>
      </c>
      <c r="EV392">
        <v>58.57</v>
      </c>
      <c r="EW392">
        <v>4.8600000000000003</v>
      </c>
      <c r="EX392">
        <v>0</v>
      </c>
      <c r="EY392">
        <v>0</v>
      </c>
      <c r="FQ392">
        <v>0</v>
      </c>
      <c r="FR392">
        <v>0</v>
      </c>
      <c r="FS392">
        <v>0</v>
      </c>
      <c r="FX392">
        <v>74</v>
      </c>
      <c r="FY392">
        <v>36</v>
      </c>
      <c r="GA392" t="s">
        <v>3</v>
      </c>
      <c r="GD392">
        <v>1</v>
      </c>
      <c r="GF392">
        <v>1347693271</v>
      </c>
      <c r="GG392">
        <v>2</v>
      </c>
      <c r="GH392">
        <v>1</v>
      </c>
      <c r="GI392">
        <v>2</v>
      </c>
      <c r="GJ392">
        <v>0</v>
      </c>
      <c r="GK392">
        <v>0</v>
      </c>
      <c r="GL392">
        <f>ROUND(IF(AND(BH392=3,BI392=3,FS392&lt;&gt;0),P392,0),0)</f>
        <v>0</v>
      </c>
      <c r="GM392">
        <f>ROUND(O392+X392+Y392,0)+GX392</f>
        <v>130290</v>
      </c>
      <c r="GN392">
        <f t="shared" si="244"/>
        <v>0</v>
      </c>
      <c r="GO392">
        <f t="shared" si="245"/>
        <v>0</v>
      </c>
      <c r="GP392">
        <f t="shared" si="246"/>
        <v>130290</v>
      </c>
      <c r="GR392">
        <v>0</v>
      </c>
      <c r="GS392">
        <v>3</v>
      </c>
      <c r="GT392">
        <v>0</v>
      </c>
      <c r="GU392" t="s">
        <v>3</v>
      </c>
      <c r="GV392">
        <f t="shared" si="247"/>
        <v>0</v>
      </c>
      <c r="GW392">
        <v>1</v>
      </c>
      <c r="GX392">
        <f>ROUND(HC392*I392,0)</f>
        <v>0</v>
      </c>
      <c r="HA392">
        <v>0</v>
      </c>
      <c r="HB392">
        <v>0</v>
      </c>
      <c r="HC392">
        <f t="shared" si="248"/>
        <v>0</v>
      </c>
      <c r="HE392" t="s">
        <v>3</v>
      </c>
      <c r="HF392" t="s">
        <v>3</v>
      </c>
      <c r="HM392" t="s">
        <v>3</v>
      </c>
      <c r="HN392" t="s">
        <v>39</v>
      </c>
      <c r="HO392" t="s">
        <v>40</v>
      </c>
      <c r="HP392" t="s">
        <v>35</v>
      </c>
      <c r="HQ392" t="s">
        <v>35</v>
      </c>
      <c r="HS392">
        <v>0</v>
      </c>
      <c r="IK392">
        <v>0</v>
      </c>
    </row>
    <row r="394" spans="1:255" x14ac:dyDescent="0.2">
      <c r="A394" s="3">
        <v>51</v>
      </c>
      <c r="B394" s="3">
        <f>B379</f>
        <v>0</v>
      </c>
      <c r="C394" s="3">
        <f>A379</f>
        <v>4</v>
      </c>
      <c r="D394" s="3">
        <f>ROW(A379)</f>
        <v>379</v>
      </c>
      <c r="E394" s="3"/>
      <c r="F394" s="3" t="str">
        <f>IF(F379&lt;&gt;"",F379,"")</f>
        <v>8</v>
      </c>
      <c r="G394" s="3" t="str">
        <f>IF(G379&lt;&gt;"",G379,"")</f>
        <v>Кабельное хозяйство 0,4кВ /4 линии</v>
      </c>
      <c r="H394" s="3">
        <v>0</v>
      </c>
      <c r="I394" s="3"/>
      <c r="J394" s="3"/>
      <c r="K394" s="3"/>
      <c r="L394" s="3"/>
      <c r="M394" s="3"/>
      <c r="N394" s="3"/>
      <c r="O394" s="3">
        <f t="shared" ref="O394:T394" si="251">ROUND(AB394,0)</f>
        <v>0</v>
      </c>
      <c r="P394" s="3">
        <f t="shared" si="251"/>
        <v>0</v>
      </c>
      <c r="Q394" s="3">
        <f t="shared" si="251"/>
        <v>0</v>
      </c>
      <c r="R394" s="3">
        <f t="shared" si="251"/>
        <v>0</v>
      </c>
      <c r="S394" s="3">
        <f t="shared" si="251"/>
        <v>0</v>
      </c>
      <c r="T394" s="3">
        <f t="shared" si="251"/>
        <v>0</v>
      </c>
      <c r="U394" s="3">
        <f>AH394</f>
        <v>0</v>
      </c>
      <c r="V394" s="3">
        <f>AI394</f>
        <v>0</v>
      </c>
      <c r="W394" s="3">
        <f>ROUND(AJ394,0)</f>
        <v>0</v>
      </c>
      <c r="X394" s="3">
        <f>ROUND(AK394,0)</f>
        <v>0</v>
      </c>
      <c r="Y394" s="3">
        <f>ROUND(AL394,0)</f>
        <v>0</v>
      </c>
      <c r="Z394" s="3"/>
      <c r="AA394" s="3"/>
      <c r="AB394" s="3">
        <f>ROUND(SUMIF(AA383:AA392,"=64890179",O383:O392),0)</f>
        <v>0</v>
      </c>
      <c r="AC394" s="3">
        <f>ROUND(SUMIF(AA383:AA392,"=64890179",P383:P392),0)</f>
        <v>0</v>
      </c>
      <c r="AD394" s="3">
        <f>ROUND(SUMIF(AA383:AA392,"=64890179",Q383:Q392),0)</f>
        <v>0</v>
      </c>
      <c r="AE394" s="3">
        <f>ROUND(SUMIF(AA383:AA392,"=64890179",R383:R392),0)</f>
        <v>0</v>
      </c>
      <c r="AF394" s="3">
        <f>ROUND(SUMIF(AA383:AA392,"=64890179",S383:S392),0)</f>
        <v>0</v>
      </c>
      <c r="AG394" s="3">
        <f>ROUND(SUMIF(AA383:AA392,"=64890179",T383:T392),0)</f>
        <v>0</v>
      </c>
      <c r="AH394" s="3">
        <f>SUMIF(AA383:AA392,"=64890179",U383:U392)</f>
        <v>0</v>
      </c>
      <c r="AI394" s="3">
        <f>SUMIF(AA383:AA392,"=64890179",V383:V392)</f>
        <v>0</v>
      </c>
      <c r="AJ394" s="3">
        <f>ROUND(SUMIF(AA383:AA392,"=64890179",W383:W392),0)</f>
        <v>0</v>
      </c>
      <c r="AK394" s="3">
        <f>ROUND(SUMIF(AA383:AA392,"=64890179",X383:X392),0)</f>
        <v>0</v>
      </c>
      <c r="AL394" s="3">
        <f>ROUND(SUMIF(AA383:AA392,"=64890179",Y383:Y392),0)</f>
        <v>0</v>
      </c>
      <c r="AM394" s="3"/>
      <c r="AN394" s="3"/>
      <c r="AO394" s="3">
        <f t="shared" ref="AO394:BD394" si="252">ROUND(BX394,0)</f>
        <v>0</v>
      </c>
      <c r="AP394" s="3">
        <f t="shared" si="252"/>
        <v>0</v>
      </c>
      <c r="AQ394" s="3">
        <f t="shared" si="252"/>
        <v>0</v>
      </c>
      <c r="AR394" s="3">
        <f t="shared" si="252"/>
        <v>0</v>
      </c>
      <c r="AS394" s="3">
        <f t="shared" si="252"/>
        <v>0</v>
      </c>
      <c r="AT394" s="3">
        <f t="shared" si="252"/>
        <v>0</v>
      </c>
      <c r="AU394" s="3">
        <f t="shared" si="252"/>
        <v>0</v>
      </c>
      <c r="AV394" s="3">
        <f t="shared" si="252"/>
        <v>0</v>
      </c>
      <c r="AW394" s="3">
        <f t="shared" si="252"/>
        <v>0</v>
      </c>
      <c r="AX394" s="3">
        <f t="shared" si="252"/>
        <v>0</v>
      </c>
      <c r="AY394" s="3">
        <f t="shared" si="252"/>
        <v>0</v>
      </c>
      <c r="AZ394" s="3">
        <f t="shared" si="252"/>
        <v>0</v>
      </c>
      <c r="BA394" s="3">
        <f t="shared" si="252"/>
        <v>0</v>
      </c>
      <c r="BB394" s="3">
        <f t="shared" si="252"/>
        <v>0</v>
      </c>
      <c r="BC394" s="3">
        <f t="shared" si="252"/>
        <v>0</v>
      </c>
      <c r="BD394" s="3">
        <f t="shared" si="252"/>
        <v>0</v>
      </c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>
        <f>ROUND(SUMIF(AA383:AA392,"=64890179",FQ383:FQ392),0)</f>
        <v>0</v>
      </c>
      <c r="BY394" s="3">
        <f>ROUND(SUMIF(AA383:AA392,"=64890179",FR383:FR392),0)</f>
        <v>0</v>
      </c>
      <c r="BZ394" s="3">
        <f>ROUND(SUMIF(AA383:AA392,"=64890179",GL383:GL392),0)</f>
        <v>0</v>
      </c>
      <c r="CA394" s="3">
        <f>ROUND(SUMIF(AA383:AA392,"=64890179",GM383:GM392),0)</f>
        <v>0</v>
      </c>
      <c r="CB394" s="3">
        <f>ROUND(SUMIF(AA383:AA392,"=64890179",GN383:GN392),0)</f>
        <v>0</v>
      </c>
      <c r="CC394" s="3">
        <f>ROUND(SUMIF(AA383:AA392,"=64890179",GO383:GO392),0)</f>
        <v>0</v>
      </c>
      <c r="CD394" s="3">
        <f>ROUND(SUMIF(AA383:AA392,"=64890179",GP383:GP392),0)</f>
        <v>0</v>
      </c>
      <c r="CE394" s="3">
        <f>AC394-BX394</f>
        <v>0</v>
      </c>
      <c r="CF394" s="3">
        <f>AC394-BY394</f>
        <v>0</v>
      </c>
      <c r="CG394" s="3">
        <f>BX394-BZ394</f>
        <v>0</v>
      </c>
      <c r="CH394" s="3">
        <f>AC394-BX394-BY394+BZ394</f>
        <v>0</v>
      </c>
      <c r="CI394" s="3">
        <f>BY394-BZ394</f>
        <v>0</v>
      </c>
      <c r="CJ394" s="3">
        <f>ROUND(SUMIF(AA383:AA392,"=64890179",GX383:GX392),0)</f>
        <v>0</v>
      </c>
      <c r="CK394" s="3">
        <f>ROUND(SUMIF(AA383:AA392,"=64890179",GY383:GY392),0)</f>
        <v>0</v>
      </c>
      <c r="CL394" s="3">
        <f>ROUND(SUMIF(AA383:AA392,"=64890179",GZ383:GZ392),0)</f>
        <v>0</v>
      </c>
      <c r="CM394" s="3">
        <f>ROUND(SUMIF(AA383:AA392,"=64890179",HD383:HD392),0)</f>
        <v>0</v>
      </c>
      <c r="CN394" s="3"/>
      <c r="CO394" s="3"/>
      <c r="CP394" s="3"/>
      <c r="CQ394" s="3"/>
      <c r="CR394" s="3"/>
      <c r="CS394" s="3"/>
      <c r="CT394" s="3"/>
      <c r="CU394" s="3"/>
      <c r="CV394" s="3"/>
      <c r="CW394" s="3"/>
      <c r="CX394" s="3"/>
      <c r="CY394" s="3"/>
      <c r="CZ394" s="3"/>
      <c r="DA394" s="3"/>
      <c r="DB394" s="3"/>
      <c r="DC394" s="3"/>
      <c r="DD394" s="3"/>
      <c r="DE394" s="3"/>
      <c r="DF394" s="3"/>
      <c r="DG394" s="4">
        <f t="shared" ref="DG394:DL394" si="253">ROUND(DT394,0)</f>
        <v>0</v>
      </c>
      <c r="DH394" s="4">
        <f t="shared" si="253"/>
        <v>0</v>
      </c>
      <c r="DI394" s="4">
        <f t="shared" si="253"/>
        <v>0</v>
      </c>
      <c r="DJ394" s="4">
        <f t="shared" si="253"/>
        <v>0</v>
      </c>
      <c r="DK394" s="4">
        <f t="shared" si="253"/>
        <v>0</v>
      </c>
      <c r="DL394" s="4">
        <f t="shared" si="253"/>
        <v>0</v>
      </c>
      <c r="DM394" s="4">
        <f>DZ394</f>
        <v>0</v>
      </c>
      <c r="DN394" s="4">
        <f>EA394</f>
        <v>0</v>
      </c>
      <c r="DO394" s="4">
        <f>ROUND(EB394,0)</f>
        <v>0</v>
      </c>
      <c r="DP394" s="4">
        <f>ROUND(EC394,0)</f>
        <v>0</v>
      </c>
      <c r="DQ394" s="4">
        <f>ROUND(ED394,0)</f>
        <v>0</v>
      </c>
      <c r="DR394" s="4"/>
      <c r="DS394" s="4"/>
      <c r="DT394" s="4">
        <f>ROUND(SUMIF(AA383:AA392,"=64890177",O383:O392),0)</f>
        <v>0</v>
      </c>
      <c r="DU394" s="4">
        <f>ROUND(SUMIF(AA383:AA392,"=64890177",P383:P392),0)</f>
        <v>0</v>
      </c>
      <c r="DV394" s="4">
        <f>ROUND(SUMIF(AA383:AA392,"=64890177",Q383:Q392),0)</f>
        <v>0</v>
      </c>
      <c r="DW394" s="4">
        <f>ROUND(SUMIF(AA383:AA392,"=64890177",R383:R392),0)</f>
        <v>0</v>
      </c>
      <c r="DX394" s="4">
        <f>ROUND(SUMIF(AA383:AA392,"=64890177",S383:S392),0)</f>
        <v>0</v>
      </c>
      <c r="DY394" s="4">
        <f>ROUND(SUMIF(AA383:AA392,"=64890177",T383:T392),0)</f>
        <v>0</v>
      </c>
      <c r="DZ394" s="4">
        <f>SUMIF(AA383:AA392,"=64890177",U383:U392)</f>
        <v>0</v>
      </c>
      <c r="EA394" s="4">
        <f>SUMIF(AA383:AA392,"=64890177",V383:V392)</f>
        <v>0</v>
      </c>
      <c r="EB394" s="4">
        <f>ROUND(SUMIF(AA383:AA392,"=64890177",W383:W392),0)</f>
        <v>0</v>
      </c>
      <c r="EC394" s="4">
        <f>ROUND(SUMIF(AA383:AA392,"=64890177",X383:X392),0)</f>
        <v>0</v>
      </c>
      <c r="ED394" s="4">
        <f>ROUND(SUMIF(AA383:AA392,"=64890177",Y383:Y392),0)</f>
        <v>0</v>
      </c>
      <c r="EE394" s="4"/>
      <c r="EF394" s="4"/>
      <c r="EG394" s="4">
        <f t="shared" ref="EG394:EV394" si="254">ROUND(FP394,0)</f>
        <v>0</v>
      </c>
      <c r="EH394" s="4">
        <f t="shared" si="254"/>
        <v>0</v>
      </c>
      <c r="EI394" s="4">
        <f t="shared" si="254"/>
        <v>0</v>
      </c>
      <c r="EJ394" s="4">
        <f t="shared" si="254"/>
        <v>0</v>
      </c>
      <c r="EK394" s="4">
        <f t="shared" si="254"/>
        <v>0</v>
      </c>
      <c r="EL394" s="4">
        <f t="shared" si="254"/>
        <v>0</v>
      </c>
      <c r="EM394" s="4">
        <f t="shared" si="254"/>
        <v>0</v>
      </c>
      <c r="EN394" s="4">
        <f t="shared" si="254"/>
        <v>0</v>
      </c>
      <c r="EO394" s="4">
        <f t="shared" si="254"/>
        <v>0</v>
      </c>
      <c r="EP394" s="4">
        <f t="shared" si="254"/>
        <v>0</v>
      </c>
      <c r="EQ394" s="4">
        <f t="shared" si="254"/>
        <v>0</v>
      </c>
      <c r="ER394" s="4">
        <f t="shared" si="254"/>
        <v>0</v>
      </c>
      <c r="ES394" s="4">
        <f t="shared" si="254"/>
        <v>0</v>
      </c>
      <c r="ET394" s="4">
        <f t="shared" si="254"/>
        <v>0</v>
      </c>
      <c r="EU394" s="4">
        <f t="shared" si="254"/>
        <v>0</v>
      </c>
      <c r="EV394" s="4">
        <f t="shared" si="254"/>
        <v>0</v>
      </c>
      <c r="EW394" s="4"/>
      <c r="EX394" s="4"/>
      <c r="EY394" s="4"/>
      <c r="EZ394" s="4"/>
      <c r="FA394" s="4"/>
      <c r="FB394" s="4"/>
      <c r="FC394" s="4"/>
      <c r="FD394" s="4"/>
      <c r="FE394" s="4"/>
      <c r="FF394" s="4"/>
      <c r="FG394" s="4"/>
      <c r="FH394" s="4"/>
      <c r="FI394" s="4"/>
      <c r="FJ394" s="4"/>
      <c r="FK394" s="4"/>
      <c r="FL394" s="4"/>
      <c r="FM394" s="4"/>
      <c r="FN394" s="4"/>
      <c r="FO394" s="4"/>
      <c r="FP394" s="4">
        <f>ROUND(SUMIF(AA383:AA392,"=64890177",FQ383:FQ392),0)</f>
        <v>0</v>
      </c>
      <c r="FQ394" s="4">
        <f>ROUND(SUMIF(AA383:AA392,"=64890177",FR383:FR392),0)</f>
        <v>0</v>
      </c>
      <c r="FR394" s="4">
        <f>ROUND(SUMIF(AA383:AA392,"=64890177",GL383:GL392),0)</f>
        <v>0</v>
      </c>
      <c r="FS394" s="4">
        <f>ROUND(SUMIF(AA383:AA392,"=64890177",GM383:GM392),0)</f>
        <v>0</v>
      </c>
      <c r="FT394" s="4">
        <f>ROUND(SUMIF(AA383:AA392,"=64890177",GN383:GN392),0)</f>
        <v>0</v>
      </c>
      <c r="FU394" s="4">
        <f>ROUND(SUMIF(AA383:AA392,"=64890177",GO383:GO392),0)</f>
        <v>0</v>
      </c>
      <c r="FV394" s="4">
        <f>ROUND(SUMIF(AA383:AA392,"=64890177",GP383:GP392),0)</f>
        <v>0</v>
      </c>
      <c r="FW394" s="4">
        <f>DU394-FP394</f>
        <v>0</v>
      </c>
      <c r="FX394" s="4">
        <f>DU394-FQ394</f>
        <v>0</v>
      </c>
      <c r="FY394" s="4">
        <f>FP394-FR394</f>
        <v>0</v>
      </c>
      <c r="FZ394" s="4">
        <f>DU394-FP394-FQ394+FR394</f>
        <v>0</v>
      </c>
      <c r="GA394" s="4">
        <f>FQ394-FR394</f>
        <v>0</v>
      </c>
      <c r="GB394" s="4">
        <f>ROUND(SUMIF(AA383:AA392,"=64890177",GX383:GX392),0)</f>
        <v>0</v>
      </c>
      <c r="GC394" s="4">
        <f>ROUND(SUMIF(AA383:AA392,"=64890177",GY383:GY392),0)</f>
        <v>0</v>
      </c>
      <c r="GD394" s="4">
        <f>ROUND(SUMIF(AA383:AA392,"=64890177",GZ383:GZ392),0)</f>
        <v>0</v>
      </c>
      <c r="GE394" s="4">
        <f>ROUND(SUMIF(AA383:AA392,"=64890177",HD383:HD392),0)</f>
        <v>0</v>
      </c>
      <c r="GF394" s="4"/>
      <c r="GG394" s="4"/>
      <c r="GH394" s="4"/>
      <c r="GI394" s="4"/>
      <c r="GJ394" s="4"/>
      <c r="GK394" s="4"/>
      <c r="GL394" s="4"/>
      <c r="GM394" s="4"/>
      <c r="GN394" s="4"/>
      <c r="GO394" s="4"/>
      <c r="GP394" s="4"/>
      <c r="GQ394" s="4"/>
      <c r="GR394" s="4"/>
      <c r="GS394" s="4"/>
      <c r="GT394" s="4"/>
      <c r="GU394" s="4"/>
      <c r="GV394" s="4"/>
      <c r="GW394" s="4"/>
      <c r="GX394" s="4">
        <v>0</v>
      </c>
    </row>
    <row r="396" spans="1:255" x14ac:dyDescent="0.2">
      <c r="A396" s="5">
        <v>50</v>
      </c>
      <c r="B396" s="5">
        <v>0</v>
      </c>
      <c r="C396" s="5">
        <v>0</v>
      </c>
      <c r="D396" s="5">
        <v>1</v>
      </c>
      <c r="E396" s="5">
        <v>201</v>
      </c>
      <c r="F396" s="5">
        <f>ROUND(Source!O394,O396)</f>
        <v>0</v>
      </c>
      <c r="G396" s="5" t="s">
        <v>63</v>
      </c>
      <c r="H396" s="5" t="s">
        <v>64</v>
      </c>
      <c r="I396" s="5"/>
      <c r="J396" s="5"/>
      <c r="K396" s="5">
        <v>201</v>
      </c>
      <c r="L396" s="5">
        <v>1</v>
      </c>
      <c r="M396" s="5">
        <v>3</v>
      </c>
      <c r="N396" s="5" t="s">
        <v>3</v>
      </c>
      <c r="O396" s="5">
        <v>0</v>
      </c>
      <c r="P396" s="5">
        <f>ROUND(Source!DG394,O396)</f>
        <v>0</v>
      </c>
      <c r="Q396" s="5"/>
      <c r="R396" s="5"/>
      <c r="S396" s="5"/>
      <c r="T396" s="5"/>
      <c r="U396" s="5"/>
      <c r="V396" s="5"/>
      <c r="W396" s="5">
        <v>0</v>
      </c>
      <c r="X396" s="5">
        <v>1</v>
      </c>
      <c r="Y396" s="5">
        <v>0</v>
      </c>
      <c r="Z396" s="5">
        <v>0</v>
      </c>
      <c r="AA396" s="5">
        <v>1</v>
      </c>
      <c r="AB396" s="5">
        <v>0</v>
      </c>
    </row>
    <row r="397" spans="1:255" x14ac:dyDescent="0.2">
      <c r="A397" s="5">
        <v>50</v>
      </c>
      <c r="B397" s="5">
        <v>0</v>
      </c>
      <c r="C397" s="5">
        <v>0</v>
      </c>
      <c r="D397" s="5">
        <v>1</v>
      </c>
      <c r="E397" s="5">
        <v>202</v>
      </c>
      <c r="F397" s="5">
        <f>ROUND(Source!P394,O397)</f>
        <v>0</v>
      </c>
      <c r="G397" s="5" t="s">
        <v>65</v>
      </c>
      <c r="H397" s="5" t="s">
        <v>66</v>
      </c>
      <c r="I397" s="5"/>
      <c r="J397" s="5"/>
      <c r="K397" s="5">
        <v>202</v>
      </c>
      <c r="L397" s="5">
        <v>2</v>
      </c>
      <c r="M397" s="5">
        <v>3</v>
      </c>
      <c r="N397" s="5" t="s">
        <v>3</v>
      </c>
      <c r="O397" s="5">
        <v>0</v>
      </c>
      <c r="P397" s="5">
        <f>ROUND(Source!DH394,O397)</f>
        <v>0</v>
      </c>
      <c r="Q397" s="5"/>
      <c r="R397" s="5"/>
      <c r="S397" s="5"/>
      <c r="T397" s="5"/>
      <c r="U397" s="5"/>
      <c r="V397" s="5"/>
      <c r="W397" s="5">
        <v>0</v>
      </c>
      <c r="X397" s="5">
        <v>1</v>
      </c>
      <c r="Y397" s="5">
        <v>0</v>
      </c>
      <c r="Z397" s="5">
        <v>0</v>
      </c>
      <c r="AA397" s="5">
        <v>1</v>
      </c>
      <c r="AB397" s="5">
        <v>0</v>
      </c>
    </row>
    <row r="398" spans="1:255" x14ac:dyDescent="0.2">
      <c r="A398" s="5">
        <v>50</v>
      </c>
      <c r="B398" s="5">
        <v>0</v>
      </c>
      <c r="C398" s="5">
        <v>0</v>
      </c>
      <c r="D398" s="5">
        <v>1</v>
      </c>
      <c r="E398" s="5">
        <v>222</v>
      </c>
      <c r="F398" s="5">
        <f>ROUND(Source!AO394,O398)</f>
        <v>0</v>
      </c>
      <c r="G398" s="5" t="s">
        <v>67</v>
      </c>
      <c r="H398" s="5" t="s">
        <v>68</v>
      </c>
      <c r="I398" s="5"/>
      <c r="J398" s="5"/>
      <c r="K398" s="5">
        <v>222</v>
      </c>
      <c r="L398" s="5">
        <v>3</v>
      </c>
      <c r="M398" s="5">
        <v>3</v>
      </c>
      <c r="N398" s="5" t="s">
        <v>3</v>
      </c>
      <c r="O398" s="5">
        <v>0</v>
      </c>
      <c r="P398" s="5">
        <f>ROUND(Source!EG394,O398)</f>
        <v>0</v>
      </c>
      <c r="Q398" s="5"/>
      <c r="R398" s="5"/>
      <c r="S398" s="5"/>
      <c r="T398" s="5"/>
      <c r="U398" s="5"/>
      <c r="V398" s="5"/>
      <c r="W398" s="5">
        <v>0</v>
      </c>
      <c r="X398" s="5">
        <v>1</v>
      </c>
      <c r="Y398" s="5">
        <v>0</v>
      </c>
      <c r="Z398" s="5">
        <v>0</v>
      </c>
      <c r="AA398" s="5">
        <v>1</v>
      </c>
      <c r="AB398" s="5">
        <v>0</v>
      </c>
    </row>
    <row r="399" spans="1:255" x14ac:dyDescent="0.2">
      <c r="A399" s="5">
        <v>50</v>
      </c>
      <c r="B399" s="5">
        <v>0</v>
      </c>
      <c r="C399" s="5">
        <v>0</v>
      </c>
      <c r="D399" s="5">
        <v>1</v>
      </c>
      <c r="E399" s="5">
        <v>225</v>
      </c>
      <c r="F399" s="5">
        <f>ROUND(Source!AV394,O399)</f>
        <v>0</v>
      </c>
      <c r="G399" s="5" t="s">
        <v>69</v>
      </c>
      <c r="H399" s="5" t="s">
        <v>70</v>
      </c>
      <c r="I399" s="5"/>
      <c r="J399" s="5"/>
      <c r="K399" s="5">
        <v>225</v>
      </c>
      <c r="L399" s="5">
        <v>4</v>
      </c>
      <c r="M399" s="5">
        <v>3</v>
      </c>
      <c r="N399" s="5" t="s">
        <v>3</v>
      </c>
      <c r="O399" s="5">
        <v>0</v>
      </c>
      <c r="P399" s="5">
        <f>ROUND(Source!EN394,O399)</f>
        <v>0</v>
      </c>
      <c r="Q399" s="5"/>
      <c r="R399" s="5"/>
      <c r="S399" s="5"/>
      <c r="T399" s="5"/>
      <c r="U399" s="5"/>
      <c r="V399" s="5"/>
      <c r="W399" s="5">
        <v>0</v>
      </c>
      <c r="X399" s="5">
        <v>1</v>
      </c>
      <c r="Y399" s="5">
        <v>0</v>
      </c>
      <c r="Z399" s="5">
        <v>0</v>
      </c>
      <c r="AA399" s="5">
        <v>1</v>
      </c>
      <c r="AB399" s="5">
        <v>0</v>
      </c>
    </row>
    <row r="400" spans="1:255" x14ac:dyDescent="0.2">
      <c r="A400" s="5">
        <v>50</v>
      </c>
      <c r="B400" s="5">
        <v>0</v>
      </c>
      <c r="C400" s="5">
        <v>0</v>
      </c>
      <c r="D400" s="5">
        <v>1</v>
      </c>
      <c r="E400" s="5">
        <v>226</v>
      </c>
      <c r="F400" s="5">
        <f>ROUND(Source!AW394,O400)</f>
        <v>0</v>
      </c>
      <c r="G400" s="5" t="s">
        <v>71</v>
      </c>
      <c r="H400" s="5" t="s">
        <v>72</v>
      </c>
      <c r="I400" s="5"/>
      <c r="J400" s="5"/>
      <c r="K400" s="5">
        <v>226</v>
      </c>
      <c r="L400" s="5">
        <v>5</v>
      </c>
      <c r="M400" s="5">
        <v>3</v>
      </c>
      <c r="N400" s="5" t="s">
        <v>3</v>
      </c>
      <c r="O400" s="5">
        <v>0</v>
      </c>
      <c r="P400" s="5">
        <f>ROUND(Source!EO394,O400)</f>
        <v>0</v>
      </c>
      <c r="Q400" s="5"/>
      <c r="R400" s="5"/>
      <c r="S400" s="5"/>
      <c r="T400" s="5"/>
      <c r="U400" s="5"/>
      <c r="V400" s="5"/>
      <c r="W400" s="5">
        <v>0</v>
      </c>
      <c r="X400" s="5">
        <v>1</v>
      </c>
      <c r="Y400" s="5">
        <v>0</v>
      </c>
      <c r="Z400" s="5">
        <v>0</v>
      </c>
      <c r="AA400" s="5">
        <v>1</v>
      </c>
      <c r="AB400" s="5">
        <v>0</v>
      </c>
    </row>
    <row r="401" spans="1:28" x14ac:dyDescent="0.2">
      <c r="A401" s="5">
        <v>50</v>
      </c>
      <c r="B401" s="5">
        <v>0</v>
      </c>
      <c r="C401" s="5">
        <v>0</v>
      </c>
      <c r="D401" s="5">
        <v>1</v>
      </c>
      <c r="E401" s="5">
        <v>227</v>
      </c>
      <c r="F401" s="5">
        <f>ROUND(Source!AX394,O401)</f>
        <v>0</v>
      </c>
      <c r="G401" s="5" t="s">
        <v>73</v>
      </c>
      <c r="H401" s="5" t="s">
        <v>74</v>
      </c>
      <c r="I401" s="5"/>
      <c r="J401" s="5"/>
      <c r="K401" s="5">
        <v>227</v>
      </c>
      <c r="L401" s="5">
        <v>6</v>
      </c>
      <c r="M401" s="5">
        <v>3</v>
      </c>
      <c r="N401" s="5" t="s">
        <v>3</v>
      </c>
      <c r="O401" s="5">
        <v>0</v>
      </c>
      <c r="P401" s="5">
        <f>ROUND(Source!EP394,O401)</f>
        <v>0</v>
      </c>
      <c r="Q401" s="5"/>
      <c r="R401" s="5"/>
      <c r="S401" s="5"/>
      <c r="T401" s="5"/>
      <c r="U401" s="5"/>
      <c r="V401" s="5"/>
      <c r="W401" s="5">
        <v>0</v>
      </c>
      <c r="X401" s="5">
        <v>1</v>
      </c>
      <c r="Y401" s="5">
        <v>0</v>
      </c>
      <c r="Z401" s="5">
        <v>0</v>
      </c>
      <c r="AA401" s="5">
        <v>1</v>
      </c>
      <c r="AB401" s="5">
        <v>0</v>
      </c>
    </row>
    <row r="402" spans="1:28" x14ac:dyDescent="0.2">
      <c r="A402" s="5">
        <v>50</v>
      </c>
      <c r="B402" s="5">
        <v>0</v>
      </c>
      <c r="C402" s="5">
        <v>0</v>
      </c>
      <c r="D402" s="5">
        <v>1</v>
      </c>
      <c r="E402" s="5">
        <v>228</v>
      </c>
      <c r="F402" s="5">
        <f>ROUND(Source!AY394,O402)</f>
        <v>0</v>
      </c>
      <c r="G402" s="5" t="s">
        <v>75</v>
      </c>
      <c r="H402" s="5" t="s">
        <v>76</v>
      </c>
      <c r="I402" s="5"/>
      <c r="J402" s="5"/>
      <c r="K402" s="5">
        <v>228</v>
      </c>
      <c r="L402" s="5">
        <v>7</v>
      </c>
      <c r="M402" s="5">
        <v>3</v>
      </c>
      <c r="N402" s="5" t="s">
        <v>3</v>
      </c>
      <c r="O402" s="5">
        <v>0</v>
      </c>
      <c r="P402" s="5">
        <f>ROUND(Source!EQ394,O402)</f>
        <v>0</v>
      </c>
      <c r="Q402" s="5"/>
      <c r="R402" s="5"/>
      <c r="S402" s="5"/>
      <c r="T402" s="5"/>
      <c r="U402" s="5"/>
      <c r="V402" s="5"/>
      <c r="W402" s="5">
        <v>0</v>
      </c>
      <c r="X402" s="5">
        <v>1</v>
      </c>
      <c r="Y402" s="5">
        <v>0</v>
      </c>
      <c r="Z402" s="5">
        <v>0</v>
      </c>
      <c r="AA402" s="5">
        <v>1</v>
      </c>
      <c r="AB402" s="5">
        <v>0</v>
      </c>
    </row>
    <row r="403" spans="1:28" x14ac:dyDescent="0.2">
      <c r="A403" s="5">
        <v>50</v>
      </c>
      <c r="B403" s="5">
        <v>0</v>
      </c>
      <c r="C403" s="5">
        <v>0</v>
      </c>
      <c r="D403" s="5">
        <v>1</v>
      </c>
      <c r="E403" s="5">
        <v>216</v>
      </c>
      <c r="F403" s="5">
        <f>ROUND(Source!AP394,O403)</f>
        <v>0</v>
      </c>
      <c r="G403" s="5" t="s">
        <v>77</v>
      </c>
      <c r="H403" s="5" t="s">
        <v>78</v>
      </c>
      <c r="I403" s="5"/>
      <c r="J403" s="5"/>
      <c r="K403" s="5">
        <v>216</v>
      </c>
      <c r="L403" s="5">
        <v>8</v>
      </c>
      <c r="M403" s="5">
        <v>3</v>
      </c>
      <c r="N403" s="5" t="s">
        <v>3</v>
      </c>
      <c r="O403" s="5">
        <v>0</v>
      </c>
      <c r="P403" s="5">
        <f>ROUND(Source!EH394,O403)</f>
        <v>0</v>
      </c>
      <c r="Q403" s="5"/>
      <c r="R403" s="5"/>
      <c r="S403" s="5"/>
      <c r="T403" s="5"/>
      <c r="U403" s="5"/>
      <c r="V403" s="5"/>
      <c r="W403" s="5">
        <v>0</v>
      </c>
      <c r="X403" s="5">
        <v>1</v>
      </c>
      <c r="Y403" s="5">
        <v>0</v>
      </c>
      <c r="Z403" s="5">
        <v>0</v>
      </c>
      <c r="AA403" s="5">
        <v>1</v>
      </c>
      <c r="AB403" s="5">
        <v>0</v>
      </c>
    </row>
    <row r="404" spans="1:28" x14ac:dyDescent="0.2">
      <c r="A404" s="5">
        <v>50</v>
      </c>
      <c r="B404" s="5">
        <v>0</v>
      </c>
      <c r="C404" s="5">
        <v>0</v>
      </c>
      <c r="D404" s="5">
        <v>1</v>
      </c>
      <c r="E404" s="5">
        <v>223</v>
      </c>
      <c r="F404" s="5">
        <f>ROUND(Source!AQ394,O404)</f>
        <v>0</v>
      </c>
      <c r="G404" s="5" t="s">
        <v>79</v>
      </c>
      <c r="H404" s="5" t="s">
        <v>80</v>
      </c>
      <c r="I404" s="5"/>
      <c r="J404" s="5"/>
      <c r="K404" s="5">
        <v>223</v>
      </c>
      <c r="L404" s="5">
        <v>9</v>
      </c>
      <c r="M404" s="5">
        <v>3</v>
      </c>
      <c r="N404" s="5" t="s">
        <v>3</v>
      </c>
      <c r="O404" s="5">
        <v>0</v>
      </c>
      <c r="P404" s="5">
        <f>ROUND(Source!EI394,O404)</f>
        <v>0</v>
      </c>
      <c r="Q404" s="5"/>
      <c r="R404" s="5"/>
      <c r="S404" s="5"/>
      <c r="T404" s="5"/>
      <c r="U404" s="5"/>
      <c r="V404" s="5"/>
      <c r="W404" s="5">
        <v>0</v>
      </c>
      <c r="X404" s="5">
        <v>1</v>
      </c>
      <c r="Y404" s="5">
        <v>0</v>
      </c>
      <c r="Z404" s="5">
        <v>0</v>
      </c>
      <c r="AA404" s="5">
        <v>1</v>
      </c>
      <c r="AB404" s="5">
        <v>0</v>
      </c>
    </row>
    <row r="405" spans="1:28" x14ac:dyDescent="0.2">
      <c r="A405" s="5">
        <v>50</v>
      </c>
      <c r="B405" s="5">
        <v>0</v>
      </c>
      <c r="C405" s="5">
        <v>0</v>
      </c>
      <c r="D405" s="5">
        <v>1</v>
      </c>
      <c r="E405" s="5">
        <v>229</v>
      </c>
      <c r="F405" s="5">
        <f>ROUND(Source!AZ394,O405)</f>
        <v>0</v>
      </c>
      <c r="G405" s="5" t="s">
        <v>81</v>
      </c>
      <c r="H405" s="5" t="s">
        <v>82</v>
      </c>
      <c r="I405" s="5"/>
      <c r="J405" s="5"/>
      <c r="K405" s="5">
        <v>229</v>
      </c>
      <c r="L405" s="5">
        <v>10</v>
      </c>
      <c r="M405" s="5">
        <v>3</v>
      </c>
      <c r="N405" s="5" t="s">
        <v>3</v>
      </c>
      <c r="O405" s="5">
        <v>0</v>
      </c>
      <c r="P405" s="5">
        <f>ROUND(Source!ER394,O405)</f>
        <v>0</v>
      </c>
      <c r="Q405" s="5"/>
      <c r="R405" s="5"/>
      <c r="S405" s="5"/>
      <c r="T405" s="5"/>
      <c r="U405" s="5"/>
      <c r="V405" s="5"/>
      <c r="W405" s="5">
        <v>0</v>
      </c>
      <c r="X405" s="5">
        <v>1</v>
      </c>
      <c r="Y405" s="5">
        <v>0</v>
      </c>
      <c r="Z405" s="5">
        <v>0</v>
      </c>
      <c r="AA405" s="5">
        <v>1</v>
      </c>
      <c r="AB405" s="5">
        <v>0</v>
      </c>
    </row>
    <row r="406" spans="1:28" x14ac:dyDescent="0.2">
      <c r="A406" s="5">
        <v>50</v>
      </c>
      <c r="B406" s="5">
        <v>0</v>
      </c>
      <c r="C406" s="5">
        <v>0</v>
      </c>
      <c r="D406" s="5">
        <v>1</v>
      </c>
      <c r="E406" s="5">
        <v>203</v>
      </c>
      <c r="F406" s="5">
        <f>ROUND(Source!Q394,O406)</f>
        <v>0</v>
      </c>
      <c r="G406" s="5" t="s">
        <v>83</v>
      </c>
      <c r="H406" s="5" t="s">
        <v>84</v>
      </c>
      <c r="I406" s="5"/>
      <c r="J406" s="5"/>
      <c r="K406" s="5">
        <v>203</v>
      </c>
      <c r="L406" s="5">
        <v>11</v>
      </c>
      <c r="M406" s="5">
        <v>3</v>
      </c>
      <c r="N406" s="5" t="s">
        <v>3</v>
      </c>
      <c r="O406" s="5">
        <v>0</v>
      </c>
      <c r="P406" s="5">
        <f>ROUND(Source!DI394,O406)</f>
        <v>0</v>
      </c>
      <c r="Q406" s="5"/>
      <c r="R406" s="5"/>
      <c r="S406" s="5"/>
      <c r="T406" s="5"/>
      <c r="U406" s="5"/>
      <c r="V406" s="5"/>
      <c r="W406" s="5">
        <v>0</v>
      </c>
      <c r="X406" s="5">
        <v>1</v>
      </c>
      <c r="Y406" s="5">
        <v>0</v>
      </c>
      <c r="Z406" s="5">
        <v>0</v>
      </c>
      <c r="AA406" s="5">
        <v>1</v>
      </c>
      <c r="AB406" s="5">
        <v>0</v>
      </c>
    </row>
    <row r="407" spans="1:28" x14ac:dyDescent="0.2">
      <c r="A407" s="5">
        <v>50</v>
      </c>
      <c r="B407" s="5">
        <v>0</v>
      </c>
      <c r="C407" s="5">
        <v>0</v>
      </c>
      <c r="D407" s="5">
        <v>1</v>
      </c>
      <c r="E407" s="5">
        <v>231</v>
      </c>
      <c r="F407" s="5">
        <f>ROUND(Source!BB394,O407)</f>
        <v>0</v>
      </c>
      <c r="G407" s="5" t="s">
        <v>85</v>
      </c>
      <c r="H407" s="5" t="s">
        <v>86</v>
      </c>
      <c r="I407" s="5"/>
      <c r="J407" s="5"/>
      <c r="K407" s="5">
        <v>231</v>
      </c>
      <c r="L407" s="5">
        <v>12</v>
      </c>
      <c r="M407" s="5">
        <v>3</v>
      </c>
      <c r="N407" s="5" t="s">
        <v>3</v>
      </c>
      <c r="O407" s="5">
        <v>0</v>
      </c>
      <c r="P407" s="5">
        <f>ROUND(Source!ET394,O407)</f>
        <v>0</v>
      </c>
      <c r="Q407" s="5"/>
      <c r="R407" s="5"/>
      <c r="S407" s="5"/>
      <c r="T407" s="5"/>
      <c r="U407" s="5"/>
      <c r="V407" s="5"/>
      <c r="W407" s="5">
        <v>0</v>
      </c>
      <c r="X407" s="5">
        <v>1</v>
      </c>
      <c r="Y407" s="5">
        <v>0</v>
      </c>
      <c r="Z407" s="5">
        <v>0</v>
      </c>
      <c r="AA407" s="5">
        <v>1</v>
      </c>
      <c r="AB407" s="5">
        <v>0</v>
      </c>
    </row>
    <row r="408" spans="1:28" x14ac:dyDescent="0.2">
      <c r="A408" s="5">
        <v>50</v>
      </c>
      <c r="B408" s="5">
        <v>0</v>
      </c>
      <c r="C408" s="5">
        <v>0</v>
      </c>
      <c r="D408" s="5">
        <v>1</v>
      </c>
      <c r="E408" s="5">
        <v>204</v>
      </c>
      <c r="F408" s="5">
        <f>ROUND(Source!R394,O408)</f>
        <v>0</v>
      </c>
      <c r="G408" s="5" t="s">
        <v>87</v>
      </c>
      <c r="H408" s="5" t="s">
        <v>88</v>
      </c>
      <c r="I408" s="5"/>
      <c r="J408" s="5"/>
      <c r="K408" s="5">
        <v>204</v>
      </c>
      <c r="L408" s="5">
        <v>13</v>
      </c>
      <c r="M408" s="5">
        <v>3</v>
      </c>
      <c r="N408" s="5" t="s">
        <v>3</v>
      </c>
      <c r="O408" s="5">
        <v>0</v>
      </c>
      <c r="P408" s="5">
        <f>ROUND(Source!DJ394,O408)</f>
        <v>0</v>
      </c>
      <c r="Q408" s="5"/>
      <c r="R408" s="5"/>
      <c r="S408" s="5"/>
      <c r="T408" s="5"/>
      <c r="U408" s="5"/>
      <c r="V408" s="5"/>
      <c r="W408" s="5">
        <v>0</v>
      </c>
      <c r="X408" s="5">
        <v>1</v>
      </c>
      <c r="Y408" s="5">
        <v>0</v>
      </c>
      <c r="Z408" s="5">
        <v>0</v>
      </c>
      <c r="AA408" s="5">
        <v>1</v>
      </c>
      <c r="AB408" s="5">
        <v>0</v>
      </c>
    </row>
    <row r="409" spans="1:28" x14ac:dyDescent="0.2">
      <c r="A409" s="5">
        <v>50</v>
      </c>
      <c r="B409" s="5">
        <v>0</v>
      </c>
      <c r="C409" s="5">
        <v>0</v>
      </c>
      <c r="D409" s="5">
        <v>1</v>
      </c>
      <c r="E409" s="5">
        <v>205</v>
      </c>
      <c r="F409" s="5">
        <f>ROUND(Source!S394,O409)</f>
        <v>0</v>
      </c>
      <c r="G409" s="5" t="s">
        <v>89</v>
      </c>
      <c r="H409" s="5" t="s">
        <v>90</v>
      </c>
      <c r="I409" s="5"/>
      <c r="J409" s="5"/>
      <c r="K409" s="5">
        <v>205</v>
      </c>
      <c r="L409" s="5">
        <v>14</v>
      </c>
      <c r="M409" s="5">
        <v>3</v>
      </c>
      <c r="N409" s="5" t="s">
        <v>3</v>
      </c>
      <c r="O409" s="5">
        <v>0</v>
      </c>
      <c r="P409" s="5">
        <f>ROUND(Source!DK394,O409)</f>
        <v>0</v>
      </c>
      <c r="Q409" s="5"/>
      <c r="R409" s="5"/>
      <c r="S409" s="5"/>
      <c r="T409" s="5"/>
      <c r="U409" s="5"/>
      <c r="V409" s="5"/>
      <c r="W409" s="5">
        <v>0</v>
      </c>
      <c r="X409" s="5">
        <v>1</v>
      </c>
      <c r="Y409" s="5">
        <v>0</v>
      </c>
      <c r="Z409" s="5">
        <v>0</v>
      </c>
      <c r="AA409" s="5">
        <v>1</v>
      </c>
      <c r="AB409" s="5">
        <v>0</v>
      </c>
    </row>
    <row r="410" spans="1:28" x14ac:dyDescent="0.2">
      <c r="A410" s="5">
        <v>50</v>
      </c>
      <c r="B410" s="5">
        <v>0</v>
      </c>
      <c r="C410" s="5">
        <v>0</v>
      </c>
      <c r="D410" s="5">
        <v>1</v>
      </c>
      <c r="E410" s="5">
        <v>232</v>
      </c>
      <c r="F410" s="5">
        <f>ROUND(Source!BC394,O410)</f>
        <v>0</v>
      </c>
      <c r="G410" s="5" t="s">
        <v>91</v>
      </c>
      <c r="H410" s="5" t="s">
        <v>92</v>
      </c>
      <c r="I410" s="5"/>
      <c r="J410" s="5"/>
      <c r="K410" s="5">
        <v>232</v>
      </c>
      <c r="L410" s="5">
        <v>15</v>
      </c>
      <c r="M410" s="5">
        <v>3</v>
      </c>
      <c r="N410" s="5" t="s">
        <v>3</v>
      </c>
      <c r="O410" s="5">
        <v>0</v>
      </c>
      <c r="P410" s="5">
        <f>ROUND(Source!EU394,O410)</f>
        <v>0</v>
      </c>
      <c r="Q410" s="5"/>
      <c r="R410" s="5"/>
      <c r="S410" s="5"/>
      <c r="T410" s="5"/>
      <c r="U410" s="5"/>
      <c r="V410" s="5"/>
      <c r="W410" s="5">
        <v>0</v>
      </c>
      <c r="X410" s="5">
        <v>1</v>
      </c>
      <c r="Y410" s="5">
        <v>0</v>
      </c>
      <c r="Z410" s="5">
        <v>0</v>
      </c>
      <c r="AA410" s="5">
        <v>1</v>
      </c>
      <c r="AB410" s="5">
        <v>0</v>
      </c>
    </row>
    <row r="411" spans="1:28" x14ac:dyDescent="0.2">
      <c r="A411" s="5">
        <v>50</v>
      </c>
      <c r="B411" s="5">
        <v>0</v>
      </c>
      <c r="C411" s="5">
        <v>0</v>
      </c>
      <c r="D411" s="5">
        <v>1</v>
      </c>
      <c r="E411" s="5">
        <v>214</v>
      </c>
      <c r="F411" s="5">
        <f>ROUND(Source!AS394,O411)</f>
        <v>0</v>
      </c>
      <c r="G411" s="5" t="s">
        <v>93</v>
      </c>
      <c r="H411" s="5" t="s">
        <v>94</v>
      </c>
      <c r="I411" s="5"/>
      <c r="J411" s="5"/>
      <c r="K411" s="5">
        <v>214</v>
      </c>
      <c r="L411" s="5">
        <v>16</v>
      </c>
      <c r="M411" s="5">
        <v>3</v>
      </c>
      <c r="N411" s="5" t="s">
        <v>3</v>
      </c>
      <c r="O411" s="5">
        <v>0</v>
      </c>
      <c r="P411" s="5">
        <f>ROUND(Source!EK394,O411)</f>
        <v>0</v>
      </c>
      <c r="Q411" s="5"/>
      <c r="R411" s="5"/>
      <c r="S411" s="5"/>
      <c r="T411" s="5"/>
      <c r="U411" s="5"/>
      <c r="V411" s="5"/>
      <c r="W411" s="5">
        <v>0</v>
      </c>
      <c r="X411" s="5">
        <v>1</v>
      </c>
      <c r="Y411" s="5">
        <v>0</v>
      </c>
      <c r="Z411" s="5">
        <v>0</v>
      </c>
      <c r="AA411" s="5">
        <v>1</v>
      </c>
      <c r="AB411" s="5">
        <v>0</v>
      </c>
    </row>
    <row r="412" spans="1:28" x14ac:dyDescent="0.2">
      <c r="A412" s="5">
        <v>50</v>
      </c>
      <c r="B412" s="5">
        <v>0</v>
      </c>
      <c r="C412" s="5">
        <v>0</v>
      </c>
      <c r="D412" s="5">
        <v>1</v>
      </c>
      <c r="E412" s="5">
        <v>215</v>
      </c>
      <c r="F412" s="5">
        <f>ROUND(Source!AT394,O412)</f>
        <v>0</v>
      </c>
      <c r="G412" s="5" t="s">
        <v>95</v>
      </c>
      <c r="H412" s="5" t="s">
        <v>96</v>
      </c>
      <c r="I412" s="5"/>
      <c r="J412" s="5"/>
      <c r="K412" s="5">
        <v>215</v>
      </c>
      <c r="L412" s="5">
        <v>17</v>
      </c>
      <c r="M412" s="5">
        <v>3</v>
      </c>
      <c r="N412" s="5" t="s">
        <v>3</v>
      </c>
      <c r="O412" s="5">
        <v>0</v>
      </c>
      <c r="P412" s="5">
        <f>ROUND(Source!EL394,O412)</f>
        <v>0</v>
      </c>
      <c r="Q412" s="5"/>
      <c r="R412" s="5"/>
      <c r="S412" s="5"/>
      <c r="T412" s="5"/>
      <c r="U412" s="5"/>
      <c r="V412" s="5"/>
      <c r="W412" s="5">
        <v>0</v>
      </c>
      <c r="X412" s="5">
        <v>1</v>
      </c>
      <c r="Y412" s="5">
        <v>0</v>
      </c>
      <c r="Z412" s="5">
        <v>0</v>
      </c>
      <c r="AA412" s="5">
        <v>1</v>
      </c>
      <c r="AB412" s="5">
        <v>0</v>
      </c>
    </row>
    <row r="413" spans="1:28" x14ac:dyDescent="0.2">
      <c r="A413" s="5">
        <v>50</v>
      </c>
      <c r="B413" s="5">
        <v>0</v>
      </c>
      <c r="C413" s="5">
        <v>0</v>
      </c>
      <c r="D413" s="5">
        <v>1</v>
      </c>
      <c r="E413" s="5">
        <v>217</v>
      </c>
      <c r="F413" s="5">
        <f>ROUND(Source!AU394,O413)</f>
        <v>0</v>
      </c>
      <c r="G413" s="5" t="s">
        <v>97</v>
      </c>
      <c r="H413" s="5" t="s">
        <v>98</v>
      </c>
      <c r="I413" s="5"/>
      <c r="J413" s="5"/>
      <c r="K413" s="5">
        <v>217</v>
      </c>
      <c r="L413" s="5">
        <v>18</v>
      </c>
      <c r="M413" s="5">
        <v>3</v>
      </c>
      <c r="N413" s="5" t="s">
        <v>3</v>
      </c>
      <c r="O413" s="5">
        <v>0</v>
      </c>
      <c r="P413" s="5">
        <f>ROUND(Source!EM394,O413)</f>
        <v>0</v>
      </c>
      <c r="Q413" s="5"/>
      <c r="R413" s="5"/>
      <c r="S413" s="5"/>
      <c r="T413" s="5"/>
      <c r="U413" s="5"/>
      <c r="V413" s="5"/>
      <c r="W413" s="5">
        <v>0</v>
      </c>
      <c r="X413" s="5">
        <v>1</v>
      </c>
      <c r="Y413" s="5">
        <v>0</v>
      </c>
      <c r="Z413" s="5">
        <v>0</v>
      </c>
      <c r="AA413" s="5">
        <v>1</v>
      </c>
      <c r="AB413" s="5">
        <v>0</v>
      </c>
    </row>
    <row r="414" spans="1:28" x14ac:dyDescent="0.2">
      <c r="A414" s="5">
        <v>50</v>
      </c>
      <c r="B414" s="5">
        <v>0</v>
      </c>
      <c r="C414" s="5">
        <v>0</v>
      </c>
      <c r="D414" s="5">
        <v>1</v>
      </c>
      <c r="E414" s="5">
        <v>230</v>
      </c>
      <c r="F414" s="5">
        <f>ROUND(Source!BA394,O414)</f>
        <v>0</v>
      </c>
      <c r="G414" s="5" t="s">
        <v>99</v>
      </c>
      <c r="H414" s="5" t="s">
        <v>100</v>
      </c>
      <c r="I414" s="5"/>
      <c r="J414" s="5"/>
      <c r="K414" s="5">
        <v>230</v>
      </c>
      <c r="L414" s="5">
        <v>19</v>
      </c>
      <c r="M414" s="5">
        <v>3</v>
      </c>
      <c r="N414" s="5" t="s">
        <v>3</v>
      </c>
      <c r="O414" s="5">
        <v>0</v>
      </c>
      <c r="P414" s="5">
        <f>ROUND(Source!ES394,O414)</f>
        <v>0</v>
      </c>
      <c r="Q414" s="5"/>
      <c r="R414" s="5"/>
      <c r="S414" s="5"/>
      <c r="T414" s="5"/>
      <c r="U414" s="5"/>
      <c r="V414" s="5"/>
      <c r="W414" s="5">
        <v>0</v>
      </c>
      <c r="X414" s="5">
        <v>1</v>
      </c>
      <c r="Y414" s="5">
        <v>0</v>
      </c>
      <c r="Z414" s="5">
        <v>0</v>
      </c>
      <c r="AA414" s="5">
        <v>1</v>
      </c>
      <c r="AB414" s="5">
        <v>0</v>
      </c>
    </row>
    <row r="415" spans="1:28" x14ac:dyDescent="0.2">
      <c r="A415" s="5">
        <v>50</v>
      </c>
      <c r="B415" s="5">
        <v>0</v>
      </c>
      <c r="C415" s="5">
        <v>0</v>
      </c>
      <c r="D415" s="5">
        <v>1</v>
      </c>
      <c r="E415" s="5">
        <v>206</v>
      </c>
      <c r="F415" s="5">
        <f>ROUND(Source!T394,O415)</f>
        <v>0</v>
      </c>
      <c r="G415" s="5" t="s">
        <v>101</v>
      </c>
      <c r="H415" s="5" t="s">
        <v>102</v>
      </c>
      <c r="I415" s="5"/>
      <c r="J415" s="5"/>
      <c r="K415" s="5">
        <v>206</v>
      </c>
      <c r="L415" s="5">
        <v>20</v>
      </c>
      <c r="M415" s="5">
        <v>3</v>
      </c>
      <c r="N415" s="5" t="s">
        <v>3</v>
      </c>
      <c r="O415" s="5">
        <v>0</v>
      </c>
      <c r="P415" s="5">
        <f>ROUND(Source!DL394,O415)</f>
        <v>0</v>
      </c>
      <c r="Q415" s="5"/>
      <c r="R415" s="5"/>
      <c r="S415" s="5"/>
      <c r="T415" s="5"/>
      <c r="U415" s="5"/>
      <c r="V415" s="5"/>
      <c r="W415" s="5">
        <v>0</v>
      </c>
      <c r="X415" s="5">
        <v>1</v>
      </c>
      <c r="Y415" s="5">
        <v>0</v>
      </c>
      <c r="Z415" s="5">
        <v>0</v>
      </c>
      <c r="AA415" s="5">
        <v>1</v>
      </c>
      <c r="AB415" s="5">
        <v>0</v>
      </c>
    </row>
    <row r="416" spans="1:28" x14ac:dyDescent="0.2">
      <c r="A416" s="5">
        <v>50</v>
      </c>
      <c r="B416" s="5">
        <v>0</v>
      </c>
      <c r="C416" s="5">
        <v>0</v>
      </c>
      <c r="D416" s="5">
        <v>1</v>
      </c>
      <c r="E416" s="5">
        <v>207</v>
      </c>
      <c r="F416" s="5">
        <f>ROUND(Source!U394,O416)</f>
        <v>0</v>
      </c>
      <c r="G416" s="5" t="s">
        <v>103</v>
      </c>
      <c r="H416" s="5" t="s">
        <v>104</v>
      </c>
      <c r="I416" s="5"/>
      <c r="J416" s="5"/>
      <c r="K416" s="5">
        <v>207</v>
      </c>
      <c r="L416" s="5">
        <v>21</v>
      </c>
      <c r="M416" s="5">
        <v>3</v>
      </c>
      <c r="N416" s="5" t="s">
        <v>3</v>
      </c>
      <c r="O416" s="5">
        <v>7</v>
      </c>
      <c r="P416" s="5">
        <f>ROUND(Source!DM394,O416)</f>
        <v>0</v>
      </c>
      <c r="Q416" s="5"/>
      <c r="R416" s="5"/>
      <c r="S416" s="5"/>
      <c r="T416" s="5"/>
      <c r="U416" s="5"/>
      <c r="V416" s="5"/>
      <c r="W416" s="5">
        <v>0</v>
      </c>
      <c r="X416" s="5">
        <v>1</v>
      </c>
      <c r="Y416" s="5">
        <v>0</v>
      </c>
      <c r="Z416" s="5">
        <v>0</v>
      </c>
      <c r="AA416" s="5">
        <v>1</v>
      </c>
      <c r="AB416" s="5">
        <v>0</v>
      </c>
    </row>
    <row r="417" spans="1:206" x14ac:dyDescent="0.2">
      <c r="A417" s="5">
        <v>50</v>
      </c>
      <c r="B417" s="5">
        <v>0</v>
      </c>
      <c r="C417" s="5">
        <v>0</v>
      </c>
      <c r="D417" s="5">
        <v>1</v>
      </c>
      <c r="E417" s="5">
        <v>208</v>
      </c>
      <c r="F417" s="5">
        <f>ROUND(Source!V394,O417)</f>
        <v>0</v>
      </c>
      <c r="G417" s="5" t="s">
        <v>105</v>
      </c>
      <c r="H417" s="5" t="s">
        <v>106</v>
      </c>
      <c r="I417" s="5"/>
      <c r="J417" s="5"/>
      <c r="K417" s="5">
        <v>208</v>
      </c>
      <c r="L417" s="5">
        <v>22</v>
      </c>
      <c r="M417" s="5">
        <v>3</v>
      </c>
      <c r="N417" s="5" t="s">
        <v>3</v>
      </c>
      <c r="O417" s="5">
        <v>7</v>
      </c>
      <c r="P417" s="5">
        <f>ROUND(Source!DN394,O417)</f>
        <v>0</v>
      </c>
      <c r="Q417" s="5"/>
      <c r="R417" s="5"/>
      <c r="S417" s="5"/>
      <c r="T417" s="5"/>
      <c r="U417" s="5"/>
      <c r="V417" s="5"/>
      <c r="W417" s="5">
        <v>0</v>
      </c>
      <c r="X417" s="5">
        <v>1</v>
      </c>
      <c r="Y417" s="5">
        <v>0</v>
      </c>
      <c r="Z417" s="5">
        <v>0</v>
      </c>
      <c r="AA417" s="5">
        <v>1</v>
      </c>
      <c r="AB417" s="5">
        <v>0</v>
      </c>
    </row>
    <row r="418" spans="1:206" x14ac:dyDescent="0.2">
      <c r="A418" s="5">
        <v>50</v>
      </c>
      <c r="B418" s="5">
        <v>0</v>
      </c>
      <c r="C418" s="5">
        <v>0</v>
      </c>
      <c r="D418" s="5">
        <v>1</v>
      </c>
      <c r="E418" s="5">
        <v>209</v>
      </c>
      <c r="F418" s="5">
        <f>ROUND(Source!W394,O418)</f>
        <v>0</v>
      </c>
      <c r="G418" s="5" t="s">
        <v>107</v>
      </c>
      <c r="H418" s="5" t="s">
        <v>108</v>
      </c>
      <c r="I418" s="5"/>
      <c r="J418" s="5"/>
      <c r="K418" s="5">
        <v>209</v>
      </c>
      <c r="L418" s="5">
        <v>23</v>
      </c>
      <c r="M418" s="5">
        <v>3</v>
      </c>
      <c r="N418" s="5" t="s">
        <v>3</v>
      </c>
      <c r="O418" s="5">
        <v>0</v>
      </c>
      <c r="P418" s="5">
        <f>ROUND(Source!DO394,O418)</f>
        <v>0</v>
      </c>
      <c r="Q418" s="5"/>
      <c r="R418" s="5"/>
      <c r="S418" s="5"/>
      <c r="T418" s="5"/>
      <c r="U418" s="5"/>
      <c r="V418" s="5"/>
      <c r="W418" s="5">
        <v>0</v>
      </c>
      <c r="X418" s="5">
        <v>1</v>
      </c>
      <c r="Y418" s="5">
        <v>0</v>
      </c>
      <c r="Z418" s="5">
        <v>0</v>
      </c>
      <c r="AA418" s="5">
        <v>1</v>
      </c>
      <c r="AB418" s="5">
        <v>0</v>
      </c>
    </row>
    <row r="419" spans="1:206" x14ac:dyDescent="0.2">
      <c r="A419" s="5">
        <v>50</v>
      </c>
      <c r="B419" s="5">
        <v>0</v>
      </c>
      <c r="C419" s="5">
        <v>0</v>
      </c>
      <c r="D419" s="5">
        <v>1</v>
      </c>
      <c r="E419" s="5">
        <v>233</v>
      </c>
      <c r="F419" s="5">
        <f>ROUND(Source!BD394,O419)</f>
        <v>0</v>
      </c>
      <c r="G419" s="5" t="s">
        <v>109</v>
      </c>
      <c r="H419" s="5" t="s">
        <v>110</v>
      </c>
      <c r="I419" s="5"/>
      <c r="J419" s="5"/>
      <c r="K419" s="5">
        <v>233</v>
      </c>
      <c r="L419" s="5">
        <v>24</v>
      </c>
      <c r="M419" s="5">
        <v>3</v>
      </c>
      <c r="N419" s="5" t="s">
        <v>3</v>
      </c>
      <c r="O419" s="5">
        <v>0</v>
      </c>
      <c r="P419" s="5">
        <f>ROUND(Source!EV394,O419)</f>
        <v>0</v>
      </c>
      <c r="Q419" s="5"/>
      <c r="R419" s="5"/>
      <c r="S419" s="5"/>
      <c r="T419" s="5"/>
      <c r="U419" s="5"/>
      <c r="V419" s="5"/>
      <c r="W419" s="5">
        <v>0</v>
      </c>
      <c r="X419" s="5">
        <v>1</v>
      </c>
      <c r="Y419" s="5">
        <v>0</v>
      </c>
      <c r="Z419" s="5">
        <v>0</v>
      </c>
      <c r="AA419" s="5">
        <v>1</v>
      </c>
      <c r="AB419" s="5">
        <v>0</v>
      </c>
    </row>
    <row r="420" spans="1:206" x14ac:dyDescent="0.2">
      <c r="A420" s="5">
        <v>50</v>
      </c>
      <c r="B420" s="5">
        <v>0</v>
      </c>
      <c r="C420" s="5">
        <v>0</v>
      </c>
      <c r="D420" s="5">
        <v>1</v>
      </c>
      <c r="E420" s="5">
        <v>210</v>
      </c>
      <c r="F420" s="5">
        <f>ROUND(Source!X394,O420)</f>
        <v>0</v>
      </c>
      <c r="G420" s="5" t="s">
        <v>111</v>
      </c>
      <c r="H420" s="5" t="s">
        <v>112</v>
      </c>
      <c r="I420" s="5"/>
      <c r="J420" s="5"/>
      <c r="K420" s="5">
        <v>210</v>
      </c>
      <c r="L420" s="5">
        <v>25</v>
      </c>
      <c r="M420" s="5">
        <v>3</v>
      </c>
      <c r="N420" s="5" t="s">
        <v>3</v>
      </c>
      <c r="O420" s="5">
        <v>0</v>
      </c>
      <c r="P420" s="5">
        <f>ROUND(Source!DP394,O420)</f>
        <v>0</v>
      </c>
      <c r="Q420" s="5"/>
      <c r="R420" s="5"/>
      <c r="S420" s="5"/>
      <c r="T420" s="5"/>
      <c r="U420" s="5"/>
      <c r="V420" s="5"/>
      <c r="W420" s="5">
        <v>0</v>
      </c>
      <c r="X420" s="5">
        <v>1</v>
      </c>
      <c r="Y420" s="5">
        <v>0</v>
      </c>
      <c r="Z420" s="5">
        <v>0</v>
      </c>
      <c r="AA420" s="5">
        <v>1</v>
      </c>
      <c r="AB420" s="5">
        <v>0</v>
      </c>
    </row>
    <row r="421" spans="1:206" x14ac:dyDescent="0.2">
      <c r="A421" s="5">
        <v>50</v>
      </c>
      <c r="B421" s="5">
        <v>0</v>
      </c>
      <c r="C421" s="5">
        <v>0</v>
      </c>
      <c r="D421" s="5">
        <v>1</v>
      </c>
      <c r="E421" s="5">
        <v>211</v>
      </c>
      <c r="F421" s="5">
        <f>ROUND(Source!Y394,O421)</f>
        <v>0</v>
      </c>
      <c r="G421" s="5" t="s">
        <v>113</v>
      </c>
      <c r="H421" s="5" t="s">
        <v>114</v>
      </c>
      <c r="I421" s="5"/>
      <c r="J421" s="5"/>
      <c r="K421" s="5">
        <v>211</v>
      </c>
      <c r="L421" s="5">
        <v>26</v>
      </c>
      <c r="M421" s="5">
        <v>3</v>
      </c>
      <c r="N421" s="5" t="s">
        <v>3</v>
      </c>
      <c r="O421" s="5">
        <v>0</v>
      </c>
      <c r="P421" s="5">
        <f>ROUND(Source!DQ394,O421)</f>
        <v>0</v>
      </c>
      <c r="Q421" s="5"/>
      <c r="R421" s="5"/>
      <c r="S421" s="5"/>
      <c r="T421" s="5"/>
      <c r="U421" s="5"/>
      <c r="V421" s="5"/>
      <c r="W421" s="5">
        <v>0</v>
      </c>
      <c r="X421" s="5">
        <v>1</v>
      </c>
      <c r="Y421" s="5">
        <v>0</v>
      </c>
      <c r="Z421" s="5">
        <v>0</v>
      </c>
      <c r="AA421" s="5">
        <v>1</v>
      </c>
      <c r="AB421" s="5">
        <v>0</v>
      </c>
    </row>
    <row r="422" spans="1:206" x14ac:dyDescent="0.2">
      <c r="A422" s="5">
        <v>50</v>
      </c>
      <c r="B422" s="5">
        <v>0</v>
      </c>
      <c r="C422" s="5">
        <v>0</v>
      </c>
      <c r="D422" s="5">
        <v>1</v>
      </c>
      <c r="E422" s="5">
        <v>224</v>
      </c>
      <c r="F422" s="5">
        <f>ROUND(Source!AR394,O422)</f>
        <v>0</v>
      </c>
      <c r="G422" s="5" t="s">
        <v>115</v>
      </c>
      <c r="H422" s="5" t="s">
        <v>116</v>
      </c>
      <c r="I422" s="5"/>
      <c r="J422" s="5"/>
      <c r="K422" s="5">
        <v>224</v>
      </c>
      <c r="L422" s="5">
        <v>27</v>
      </c>
      <c r="M422" s="5">
        <v>3</v>
      </c>
      <c r="N422" s="5" t="s">
        <v>3</v>
      </c>
      <c r="O422" s="5">
        <v>0</v>
      </c>
      <c r="P422" s="5">
        <f>ROUND(Source!EJ394,O422)</f>
        <v>0</v>
      </c>
      <c r="Q422" s="5"/>
      <c r="R422" s="5"/>
      <c r="S422" s="5"/>
      <c r="T422" s="5"/>
      <c r="U422" s="5"/>
      <c r="V422" s="5"/>
      <c r="W422" s="5">
        <v>0</v>
      </c>
      <c r="X422" s="5">
        <v>1</v>
      </c>
      <c r="Y422" s="5">
        <v>0</v>
      </c>
      <c r="Z422" s="5">
        <v>0</v>
      </c>
      <c r="AA422" s="5">
        <v>1</v>
      </c>
      <c r="AB422" s="5">
        <v>0</v>
      </c>
    </row>
    <row r="424" spans="1:206" x14ac:dyDescent="0.2">
      <c r="A424" s="3">
        <v>51</v>
      </c>
      <c r="B424" s="3">
        <f>B20</f>
        <v>1</v>
      </c>
      <c r="C424" s="3">
        <f>A20</f>
        <v>3</v>
      </c>
      <c r="D424" s="3">
        <f>ROW(A20)</f>
        <v>20</v>
      </c>
      <c r="E424" s="3"/>
      <c r="F424" s="3" t="str">
        <f>IF(F20&lt;&gt;"",F20,"")</f>
        <v>09-03-08</v>
      </c>
      <c r="G424" s="3" t="str">
        <f>IF(G20&lt;&gt;"",G20,"")</f>
        <v>ПНР Решения по телемеханизации</v>
      </c>
      <c r="H424" s="3">
        <v>0</v>
      </c>
      <c r="I424" s="3"/>
      <c r="J424" s="3"/>
      <c r="K424" s="3"/>
      <c r="L424" s="3"/>
      <c r="M424" s="3"/>
      <c r="N424" s="3"/>
      <c r="O424" s="3">
        <f t="shared" ref="O424:T424" si="255">ROUND(O43+O82+O137+O192+O239+O294+O349+O394+AB424,0)</f>
        <v>4604</v>
      </c>
      <c r="P424" s="3">
        <f t="shared" si="255"/>
        <v>0</v>
      </c>
      <c r="Q424" s="3">
        <f t="shared" si="255"/>
        <v>0</v>
      </c>
      <c r="R424" s="3">
        <f t="shared" si="255"/>
        <v>0</v>
      </c>
      <c r="S424" s="3">
        <f t="shared" si="255"/>
        <v>4604</v>
      </c>
      <c r="T424" s="3">
        <f t="shared" si="255"/>
        <v>0</v>
      </c>
      <c r="U424" s="3">
        <f>U43+U82+U137+U192+U239+U294+U349+U394+AH424</f>
        <v>393.71699359999997</v>
      </c>
      <c r="V424" s="3">
        <f>V43+V82+V137+V192+V239+V294+V349+V394+AI424</f>
        <v>0</v>
      </c>
      <c r="W424" s="3">
        <f>ROUND(W43+W82+W137+W192+W239+W294+W349+W394+AJ424,0)</f>
        <v>0</v>
      </c>
      <c r="X424" s="3">
        <f>ROUND(X43+X82+X137+X192+X239+X294+X349+X394+AK424,0)</f>
        <v>3407</v>
      </c>
      <c r="Y424" s="3">
        <f>ROUND(Y43+Y82+Y137+Y192+Y239+Y294+Y349+Y394+AL424,0)</f>
        <v>1658</v>
      </c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>
        <f t="shared" ref="AO424:BD424" si="256">ROUND(AO43+AO82+AO137+AO192+AO239+AO294+AO349+AO394+BX424,0)</f>
        <v>0</v>
      </c>
      <c r="AP424" s="3">
        <f t="shared" si="256"/>
        <v>0</v>
      </c>
      <c r="AQ424" s="3">
        <f t="shared" si="256"/>
        <v>0</v>
      </c>
      <c r="AR424" s="3">
        <f t="shared" si="256"/>
        <v>9669</v>
      </c>
      <c r="AS424" s="3">
        <f t="shared" si="256"/>
        <v>0</v>
      </c>
      <c r="AT424" s="3">
        <f t="shared" si="256"/>
        <v>0</v>
      </c>
      <c r="AU424" s="3">
        <f t="shared" si="256"/>
        <v>9669</v>
      </c>
      <c r="AV424" s="3">
        <f t="shared" si="256"/>
        <v>0</v>
      </c>
      <c r="AW424" s="3">
        <f t="shared" si="256"/>
        <v>0</v>
      </c>
      <c r="AX424" s="3">
        <f t="shared" si="256"/>
        <v>0</v>
      </c>
      <c r="AY424" s="3">
        <f t="shared" si="256"/>
        <v>0</v>
      </c>
      <c r="AZ424" s="3">
        <f t="shared" si="256"/>
        <v>0</v>
      </c>
      <c r="BA424" s="3">
        <f t="shared" si="256"/>
        <v>0</v>
      </c>
      <c r="BB424" s="3">
        <f t="shared" si="256"/>
        <v>0</v>
      </c>
      <c r="BC424" s="3">
        <f t="shared" si="256"/>
        <v>0</v>
      </c>
      <c r="BD424" s="3">
        <f t="shared" si="256"/>
        <v>0</v>
      </c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/>
      <c r="CB424" s="3"/>
      <c r="CC424" s="3"/>
      <c r="CD424" s="3"/>
      <c r="CE424" s="3"/>
      <c r="CF424" s="3"/>
      <c r="CG424" s="3"/>
      <c r="CH424" s="3"/>
      <c r="CI424" s="3"/>
      <c r="CJ424" s="3"/>
      <c r="CK424" s="3"/>
      <c r="CL424" s="3"/>
      <c r="CM424" s="3"/>
      <c r="CN424" s="3"/>
      <c r="CO424" s="3"/>
      <c r="CP424" s="3"/>
      <c r="CQ424" s="3"/>
      <c r="CR424" s="3"/>
      <c r="CS424" s="3"/>
      <c r="CT424" s="3"/>
      <c r="CU424" s="3"/>
      <c r="CV424" s="3"/>
      <c r="CW424" s="3"/>
      <c r="CX424" s="3"/>
      <c r="CY424" s="3"/>
      <c r="CZ424" s="3"/>
      <c r="DA424" s="3"/>
      <c r="DB424" s="3"/>
      <c r="DC424" s="3"/>
      <c r="DD424" s="3"/>
      <c r="DE424" s="3"/>
      <c r="DF424" s="3"/>
      <c r="DG424" s="4">
        <f t="shared" ref="DG424:DL424" si="257">ROUND(DG43+DG82+DG137+DG192+DG239+DG294+DG349+DG394+DT424,0)</f>
        <v>234490</v>
      </c>
      <c r="DH424" s="4">
        <f t="shared" si="257"/>
        <v>0</v>
      </c>
      <c r="DI424" s="4">
        <f t="shared" si="257"/>
        <v>0</v>
      </c>
      <c r="DJ424" s="4">
        <f t="shared" si="257"/>
        <v>0</v>
      </c>
      <c r="DK424" s="4">
        <f t="shared" si="257"/>
        <v>234490</v>
      </c>
      <c r="DL424" s="4">
        <f t="shared" si="257"/>
        <v>0</v>
      </c>
      <c r="DM424" s="4">
        <f>DM43+DM82+DM137+DM192+DM239+DM294+DM349+DM394+DZ424</f>
        <v>393.71699359999997</v>
      </c>
      <c r="DN424" s="4">
        <f>DN43+DN82+DN137+DN192+DN239+DN294+DN349+DN394+EA424</f>
        <v>0</v>
      </c>
      <c r="DO424" s="4">
        <f>ROUND(DO43+DO82+DO137+DO192+DO239+DO294+DO349+DO394+EB424,0)</f>
        <v>0</v>
      </c>
      <c r="DP424" s="4">
        <f>ROUND(DP43+DP82+DP137+DP192+DP239+DP294+DP349+DP394+EC424,0)</f>
        <v>173522</v>
      </c>
      <c r="DQ424" s="4">
        <f>ROUND(DQ43+DQ82+DQ137+DQ192+DQ239+DQ294+DQ349+DQ394+ED424,0)</f>
        <v>84417</v>
      </c>
      <c r="DR424" s="4"/>
      <c r="DS424" s="4"/>
      <c r="DT424" s="4"/>
      <c r="DU424" s="4"/>
      <c r="DV424" s="4"/>
      <c r="DW424" s="4"/>
      <c r="DX424" s="4"/>
      <c r="DY424" s="4"/>
      <c r="DZ424" s="4"/>
      <c r="EA424" s="4"/>
      <c r="EB424" s="4"/>
      <c r="EC424" s="4"/>
      <c r="ED424" s="4"/>
      <c r="EE424" s="4"/>
      <c r="EF424" s="4"/>
      <c r="EG424" s="4">
        <f t="shared" ref="EG424:EV424" si="258">ROUND(EG43+EG82+EG137+EG192+EG239+EG294+EG349+EG394+FP424,0)</f>
        <v>0</v>
      </c>
      <c r="EH424" s="4">
        <f t="shared" si="258"/>
        <v>0</v>
      </c>
      <c r="EI424" s="4">
        <f t="shared" si="258"/>
        <v>0</v>
      </c>
      <c r="EJ424" s="4">
        <f t="shared" si="258"/>
        <v>492429</v>
      </c>
      <c r="EK424" s="4">
        <f t="shared" si="258"/>
        <v>0</v>
      </c>
      <c r="EL424" s="4">
        <f t="shared" si="258"/>
        <v>0</v>
      </c>
      <c r="EM424" s="4">
        <f t="shared" si="258"/>
        <v>492429</v>
      </c>
      <c r="EN424" s="4">
        <f t="shared" si="258"/>
        <v>0</v>
      </c>
      <c r="EO424" s="4">
        <f t="shared" si="258"/>
        <v>0</v>
      </c>
      <c r="EP424" s="4">
        <f t="shared" si="258"/>
        <v>0</v>
      </c>
      <c r="EQ424" s="4">
        <f t="shared" si="258"/>
        <v>0</v>
      </c>
      <c r="ER424" s="4">
        <f t="shared" si="258"/>
        <v>0</v>
      </c>
      <c r="ES424" s="4">
        <f t="shared" si="258"/>
        <v>0</v>
      </c>
      <c r="ET424" s="4">
        <f t="shared" si="258"/>
        <v>0</v>
      </c>
      <c r="EU424" s="4">
        <f t="shared" si="258"/>
        <v>0</v>
      </c>
      <c r="EV424" s="4">
        <f t="shared" si="258"/>
        <v>0</v>
      </c>
      <c r="EW424" s="4"/>
      <c r="EX424" s="4"/>
      <c r="EY424" s="4"/>
      <c r="EZ424" s="4"/>
      <c r="FA424" s="4"/>
      <c r="FB424" s="4"/>
      <c r="FC424" s="4"/>
      <c r="FD424" s="4"/>
      <c r="FE424" s="4"/>
      <c r="FF424" s="4"/>
      <c r="FG424" s="4"/>
      <c r="FH424" s="4"/>
      <c r="FI424" s="4"/>
      <c r="FJ424" s="4"/>
      <c r="FK424" s="4"/>
      <c r="FL424" s="4"/>
      <c r="FM424" s="4"/>
      <c r="FN424" s="4"/>
      <c r="FO424" s="4"/>
      <c r="FP424" s="4"/>
      <c r="FQ424" s="4"/>
      <c r="FR424" s="4"/>
      <c r="FS424" s="4"/>
      <c r="FT424" s="4"/>
      <c r="FU424" s="4"/>
      <c r="FV424" s="4"/>
      <c r="FW424" s="4"/>
      <c r="FX424" s="4"/>
      <c r="FY424" s="4"/>
      <c r="FZ424" s="4"/>
      <c r="GA424" s="4"/>
      <c r="GB424" s="4"/>
      <c r="GC424" s="4"/>
      <c r="GD424" s="4"/>
      <c r="GE424" s="4"/>
      <c r="GF424" s="4"/>
      <c r="GG424" s="4"/>
      <c r="GH424" s="4"/>
      <c r="GI424" s="4"/>
      <c r="GJ424" s="4"/>
      <c r="GK424" s="4"/>
      <c r="GL424" s="4"/>
      <c r="GM424" s="4"/>
      <c r="GN424" s="4"/>
      <c r="GO424" s="4"/>
      <c r="GP424" s="4"/>
      <c r="GQ424" s="4"/>
      <c r="GR424" s="4"/>
      <c r="GS424" s="4"/>
      <c r="GT424" s="4"/>
      <c r="GU424" s="4"/>
      <c r="GV424" s="4"/>
      <c r="GW424" s="4"/>
      <c r="GX424" s="4">
        <v>0</v>
      </c>
    </row>
    <row r="426" spans="1:206" x14ac:dyDescent="0.2">
      <c r="A426" s="5">
        <v>50</v>
      </c>
      <c r="B426" s="5">
        <v>0</v>
      </c>
      <c r="C426" s="5">
        <v>0</v>
      </c>
      <c r="D426" s="5">
        <v>1</v>
      </c>
      <c r="E426" s="5">
        <v>201</v>
      </c>
      <c r="F426" s="5">
        <f>ROUND(Source!O424,O426)</f>
        <v>4604</v>
      </c>
      <c r="G426" s="5" t="s">
        <v>63</v>
      </c>
      <c r="H426" s="5" t="s">
        <v>64</v>
      </c>
      <c r="I426" s="5"/>
      <c r="J426" s="5"/>
      <c r="K426" s="5">
        <v>201</v>
      </c>
      <c r="L426" s="5">
        <v>1</v>
      </c>
      <c r="M426" s="5">
        <v>3</v>
      </c>
      <c r="N426" s="5" t="s">
        <v>3</v>
      </c>
      <c r="O426" s="5">
        <v>0</v>
      </c>
      <c r="P426" s="5">
        <f>ROUND(Source!DG424,O426)</f>
        <v>234490</v>
      </c>
      <c r="Q426" s="5"/>
      <c r="R426" s="5"/>
      <c r="S426" s="5"/>
      <c r="T426" s="5"/>
      <c r="U426" s="5"/>
      <c r="V426" s="5"/>
      <c r="W426" s="5">
        <v>4604.2</v>
      </c>
      <c r="X426" s="5">
        <v>1</v>
      </c>
      <c r="Y426" s="5">
        <v>4604.2</v>
      </c>
      <c r="Z426" s="5">
        <v>234490</v>
      </c>
      <c r="AA426" s="5">
        <v>1</v>
      </c>
      <c r="AB426" s="5">
        <v>234490</v>
      </c>
    </row>
    <row r="427" spans="1:206" x14ac:dyDescent="0.2">
      <c r="A427" s="5">
        <v>50</v>
      </c>
      <c r="B427" s="5">
        <v>0</v>
      </c>
      <c r="C427" s="5">
        <v>0</v>
      </c>
      <c r="D427" s="5">
        <v>1</v>
      </c>
      <c r="E427" s="5">
        <v>202</v>
      </c>
      <c r="F427" s="5">
        <f>ROUND(Source!P424,O427)</f>
        <v>0</v>
      </c>
      <c r="G427" s="5" t="s">
        <v>65</v>
      </c>
      <c r="H427" s="5" t="s">
        <v>66</v>
      </c>
      <c r="I427" s="5"/>
      <c r="J427" s="5"/>
      <c r="K427" s="5">
        <v>202</v>
      </c>
      <c r="L427" s="5">
        <v>2</v>
      </c>
      <c r="M427" s="5">
        <v>3</v>
      </c>
      <c r="N427" s="5" t="s">
        <v>3</v>
      </c>
      <c r="O427" s="5">
        <v>0</v>
      </c>
      <c r="P427" s="5">
        <f>ROUND(Source!DH424,O427)</f>
        <v>0</v>
      </c>
      <c r="Q427" s="5"/>
      <c r="R427" s="5"/>
      <c r="S427" s="5"/>
      <c r="T427" s="5"/>
      <c r="U427" s="5"/>
      <c r="V427" s="5"/>
      <c r="W427" s="5">
        <v>0</v>
      </c>
      <c r="X427" s="5">
        <v>1</v>
      </c>
      <c r="Y427" s="5">
        <v>0</v>
      </c>
      <c r="Z427" s="5">
        <v>0</v>
      </c>
      <c r="AA427" s="5">
        <v>1</v>
      </c>
      <c r="AB427" s="5">
        <v>0</v>
      </c>
    </row>
    <row r="428" spans="1:206" x14ac:dyDescent="0.2">
      <c r="A428" s="5">
        <v>50</v>
      </c>
      <c r="B428" s="5">
        <v>0</v>
      </c>
      <c r="C428" s="5">
        <v>0</v>
      </c>
      <c r="D428" s="5">
        <v>1</v>
      </c>
      <c r="E428" s="5">
        <v>222</v>
      </c>
      <c r="F428" s="5">
        <f>ROUND(Source!AO424,O428)</f>
        <v>0</v>
      </c>
      <c r="G428" s="5" t="s">
        <v>67</v>
      </c>
      <c r="H428" s="5" t="s">
        <v>68</v>
      </c>
      <c r="I428" s="5"/>
      <c r="J428" s="5"/>
      <c r="K428" s="5">
        <v>222</v>
      </c>
      <c r="L428" s="5">
        <v>3</v>
      </c>
      <c r="M428" s="5">
        <v>3</v>
      </c>
      <c r="N428" s="5" t="s">
        <v>3</v>
      </c>
      <c r="O428" s="5">
        <v>0</v>
      </c>
      <c r="P428" s="5">
        <f>ROUND(Source!EG424,O428)</f>
        <v>0</v>
      </c>
      <c r="Q428" s="5"/>
      <c r="R428" s="5"/>
      <c r="S428" s="5"/>
      <c r="T428" s="5"/>
      <c r="U428" s="5"/>
      <c r="V428" s="5"/>
      <c r="W428" s="5">
        <v>0</v>
      </c>
      <c r="X428" s="5">
        <v>1</v>
      </c>
      <c r="Y428" s="5">
        <v>0</v>
      </c>
      <c r="Z428" s="5">
        <v>0</v>
      </c>
      <c r="AA428" s="5">
        <v>1</v>
      </c>
      <c r="AB428" s="5">
        <v>0</v>
      </c>
    </row>
    <row r="429" spans="1:206" x14ac:dyDescent="0.2">
      <c r="A429" s="5">
        <v>50</v>
      </c>
      <c r="B429" s="5">
        <v>0</v>
      </c>
      <c r="C429" s="5">
        <v>0</v>
      </c>
      <c r="D429" s="5">
        <v>1</v>
      </c>
      <c r="E429" s="5">
        <v>225</v>
      </c>
      <c r="F429" s="5">
        <f>ROUND(Source!AV424,O429)</f>
        <v>0</v>
      </c>
      <c r="G429" s="5" t="s">
        <v>69</v>
      </c>
      <c r="H429" s="5" t="s">
        <v>70</v>
      </c>
      <c r="I429" s="5"/>
      <c r="J429" s="5"/>
      <c r="K429" s="5">
        <v>225</v>
      </c>
      <c r="L429" s="5">
        <v>4</v>
      </c>
      <c r="M429" s="5">
        <v>3</v>
      </c>
      <c r="N429" s="5" t="s">
        <v>3</v>
      </c>
      <c r="O429" s="5">
        <v>0</v>
      </c>
      <c r="P429" s="5">
        <f>ROUND(Source!EN424,O429)</f>
        <v>0</v>
      </c>
      <c r="Q429" s="5"/>
      <c r="R429" s="5"/>
      <c r="S429" s="5"/>
      <c r="T429" s="5"/>
      <c r="U429" s="5"/>
      <c r="V429" s="5"/>
      <c r="W429" s="5">
        <v>0</v>
      </c>
      <c r="X429" s="5">
        <v>1</v>
      </c>
      <c r="Y429" s="5">
        <v>0</v>
      </c>
      <c r="Z429" s="5">
        <v>0</v>
      </c>
      <c r="AA429" s="5">
        <v>1</v>
      </c>
      <c r="AB429" s="5">
        <v>0</v>
      </c>
    </row>
    <row r="430" spans="1:206" x14ac:dyDescent="0.2">
      <c r="A430" s="5">
        <v>50</v>
      </c>
      <c r="B430" s="5">
        <v>0</v>
      </c>
      <c r="C430" s="5">
        <v>0</v>
      </c>
      <c r="D430" s="5">
        <v>1</v>
      </c>
      <c r="E430" s="5">
        <v>226</v>
      </c>
      <c r="F430" s="5">
        <f>ROUND(Source!AW424,O430)</f>
        <v>0</v>
      </c>
      <c r="G430" s="5" t="s">
        <v>71</v>
      </c>
      <c r="H430" s="5" t="s">
        <v>72</v>
      </c>
      <c r="I430" s="5"/>
      <c r="J430" s="5"/>
      <c r="K430" s="5">
        <v>226</v>
      </c>
      <c r="L430" s="5">
        <v>5</v>
      </c>
      <c r="M430" s="5">
        <v>3</v>
      </c>
      <c r="N430" s="5" t="s">
        <v>3</v>
      </c>
      <c r="O430" s="5">
        <v>0</v>
      </c>
      <c r="P430" s="5">
        <f>ROUND(Source!EO424,O430)</f>
        <v>0</v>
      </c>
      <c r="Q430" s="5"/>
      <c r="R430" s="5"/>
      <c r="S430" s="5"/>
      <c r="T430" s="5"/>
      <c r="U430" s="5"/>
      <c r="V430" s="5"/>
      <c r="W430" s="5">
        <v>0</v>
      </c>
      <c r="X430" s="5">
        <v>1</v>
      </c>
      <c r="Y430" s="5">
        <v>0</v>
      </c>
      <c r="Z430" s="5">
        <v>0</v>
      </c>
      <c r="AA430" s="5">
        <v>1</v>
      </c>
      <c r="AB430" s="5">
        <v>0</v>
      </c>
    </row>
    <row r="431" spans="1:206" x14ac:dyDescent="0.2">
      <c r="A431" s="5">
        <v>50</v>
      </c>
      <c r="B431" s="5">
        <v>0</v>
      </c>
      <c r="C431" s="5">
        <v>0</v>
      </c>
      <c r="D431" s="5">
        <v>1</v>
      </c>
      <c r="E431" s="5">
        <v>227</v>
      </c>
      <c r="F431" s="5">
        <f>ROUND(Source!AX424,O431)</f>
        <v>0</v>
      </c>
      <c r="G431" s="5" t="s">
        <v>73</v>
      </c>
      <c r="H431" s="5" t="s">
        <v>74</v>
      </c>
      <c r="I431" s="5"/>
      <c r="J431" s="5"/>
      <c r="K431" s="5">
        <v>227</v>
      </c>
      <c r="L431" s="5">
        <v>6</v>
      </c>
      <c r="M431" s="5">
        <v>3</v>
      </c>
      <c r="N431" s="5" t="s">
        <v>3</v>
      </c>
      <c r="O431" s="5">
        <v>0</v>
      </c>
      <c r="P431" s="5">
        <f>ROUND(Source!EP424,O431)</f>
        <v>0</v>
      </c>
      <c r="Q431" s="5"/>
      <c r="R431" s="5"/>
      <c r="S431" s="5"/>
      <c r="T431" s="5"/>
      <c r="U431" s="5"/>
      <c r="V431" s="5"/>
      <c r="W431" s="5">
        <v>0</v>
      </c>
      <c r="X431" s="5">
        <v>1</v>
      </c>
      <c r="Y431" s="5">
        <v>0</v>
      </c>
      <c r="Z431" s="5">
        <v>0</v>
      </c>
      <c r="AA431" s="5">
        <v>1</v>
      </c>
      <c r="AB431" s="5">
        <v>0</v>
      </c>
    </row>
    <row r="432" spans="1:206" x14ac:dyDescent="0.2">
      <c r="A432" s="5">
        <v>50</v>
      </c>
      <c r="B432" s="5">
        <v>0</v>
      </c>
      <c r="C432" s="5">
        <v>0</v>
      </c>
      <c r="D432" s="5">
        <v>1</v>
      </c>
      <c r="E432" s="5">
        <v>228</v>
      </c>
      <c r="F432" s="5">
        <f>ROUND(Source!AY424,O432)</f>
        <v>0</v>
      </c>
      <c r="G432" s="5" t="s">
        <v>75</v>
      </c>
      <c r="H432" s="5" t="s">
        <v>76</v>
      </c>
      <c r="I432" s="5"/>
      <c r="J432" s="5"/>
      <c r="K432" s="5">
        <v>228</v>
      </c>
      <c r="L432" s="5">
        <v>7</v>
      </c>
      <c r="M432" s="5">
        <v>3</v>
      </c>
      <c r="N432" s="5" t="s">
        <v>3</v>
      </c>
      <c r="O432" s="5">
        <v>0</v>
      </c>
      <c r="P432" s="5">
        <f>ROUND(Source!EQ424,O432)</f>
        <v>0</v>
      </c>
      <c r="Q432" s="5"/>
      <c r="R432" s="5"/>
      <c r="S432" s="5"/>
      <c r="T432" s="5"/>
      <c r="U432" s="5"/>
      <c r="V432" s="5"/>
      <c r="W432" s="5">
        <v>0</v>
      </c>
      <c r="X432" s="5">
        <v>1</v>
      </c>
      <c r="Y432" s="5">
        <v>0</v>
      </c>
      <c r="Z432" s="5">
        <v>0</v>
      </c>
      <c r="AA432" s="5">
        <v>1</v>
      </c>
      <c r="AB432" s="5">
        <v>0</v>
      </c>
    </row>
    <row r="433" spans="1:28" x14ac:dyDescent="0.2">
      <c r="A433" s="5">
        <v>50</v>
      </c>
      <c r="B433" s="5">
        <v>0</v>
      </c>
      <c r="C433" s="5">
        <v>0</v>
      </c>
      <c r="D433" s="5">
        <v>1</v>
      </c>
      <c r="E433" s="5">
        <v>216</v>
      </c>
      <c r="F433" s="5">
        <f>ROUND(Source!AP424,O433)</f>
        <v>0</v>
      </c>
      <c r="G433" s="5" t="s">
        <v>77</v>
      </c>
      <c r="H433" s="5" t="s">
        <v>78</v>
      </c>
      <c r="I433" s="5"/>
      <c r="J433" s="5"/>
      <c r="K433" s="5">
        <v>216</v>
      </c>
      <c r="L433" s="5">
        <v>8</v>
      </c>
      <c r="M433" s="5">
        <v>3</v>
      </c>
      <c r="N433" s="5" t="s">
        <v>3</v>
      </c>
      <c r="O433" s="5">
        <v>0</v>
      </c>
      <c r="P433" s="5">
        <f>ROUND(Source!EH424,O433)</f>
        <v>0</v>
      </c>
      <c r="Q433" s="5"/>
      <c r="R433" s="5"/>
      <c r="S433" s="5"/>
      <c r="T433" s="5"/>
      <c r="U433" s="5"/>
      <c r="V433" s="5"/>
      <c r="W433" s="5">
        <v>0</v>
      </c>
      <c r="X433" s="5">
        <v>1</v>
      </c>
      <c r="Y433" s="5">
        <v>0</v>
      </c>
      <c r="Z433" s="5">
        <v>0</v>
      </c>
      <c r="AA433" s="5">
        <v>1</v>
      </c>
      <c r="AB433" s="5">
        <v>0</v>
      </c>
    </row>
    <row r="434" spans="1:28" x14ac:dyDescent="0.2">
      <c r="A434" s="5">
        <v>50</v>
      </c>
      <c r="B434" s="5">
        <v>0</v>
      </c>
      <c r="C434" s="5">
        <v>0</v>
      </c>
      <c r="D434" s="5">
        <v>1</v>
      </c>
      <c r="E434" s="5">
        <v>223</v>
      </c>
      <c r="F434" s="5">
        <f>ROUND(Source!AQ424,O434)</f>
        <v>0</v>
      </c>
      <c r="G434" s="5" t="s">
        <v>79</v>
      </c>
      <c r="H434" s="5" t="s">
        <v>80</v>
      </c>
      <c r="I434" s="5"/>
      <c r="J434" s="5"/>
      <c r="K434" s="5">
        <v>223</v>
      </c>
      <c r="L434" s="5">
        <v>9</v>
      </c>
      <c r="M434" s="5">
        <v>3</v>
      </c>
      <c r="N434" s="5" t="s">
        <v>3</v>
      </c>
      <c r="O434" s="5">
        <v>0</v>
      </c>
      <c r="P434" s="5">
        <f>ROUND(Source!EI424,O434)</f>
        <v>0</v>
      </c>
      <c r="Q434" s="5"/>
      <c r="R434" s="5"/>
      <c r="S434" s="5"/>
      <c r="T434" s="5"/>
      <c r="U434" s="5"/>
      <c r="V434" s="5"/>
      <c r="W434" s="5">
        <v>0</v>
      </c>
      <c r="X434" s="5">
        <v>1</v>
      </c>
      <c r="Y434" s="5">
        <v>0</v>
      </c>
      <c r="Z434" s="5">
        <v>0</v>
      </c>
      <c r="AA434" s="5">
        <v>1</v>
      </c>
      <c r="AB434" s="5">
        <v>0</v>
      </c>
    </row>
    <row r="435" spans="1:28" x14ac:dyDescent="0.2">
      <c r="A435" s="5">
        <v>50</v>
      </c>
      <c r="B435" s="5">
        <v>0</v>
      </c>
      <c r="C435" s="5">
        <v>0</v>
      </c>
      <c r="D435" s="5">
        <v>1</v>
      </c>
      <c r="E435" s="5">
        <v>229</v>
      </c>
      <c r="F435" s="5">
        <f>ROUND(Source!AZ424,O435)</f>
        <v>0</v>
      </c>
      <c r="G435" s="5" t="s">
        <v>81</v>
      </c>
      <c r="H435" s="5" t="s">
        <v>82</v>
      </c>
      <c r="I435" s="5"/>
      <c r="J435" s="5"/>
      <c r="K435" s="5">
        <v>229</v>
      </c>
      <c r="L435" s="5">
        <v>10</v>
      </c>
      <c r="M435" s="5">
        <v>3</v>
      </c>
      <c r="N435" s="5" t="s">
        <v>3</v>
      </c>
      <c r="O435" s="5">
        <v>0</v>
      </c>
      <c r="P435" s="5">
        <f>ROUND(Source!ER424,O435)</f>
        <v>0</v>
      </c>
      <c r="Q435" s="5"/>
      <c r="R435" s="5"/>
      <c r="S435" s="5"/>
      <c r="T435" s="5"/>
      <c r="U435" s="5"/>
      <c r="V435" s="5"/>
      <c r="W435" s="5">
        <v>0</v>
      </c>
      <c r="X435" s="5">
        <v>1</v>
      </c>
      <c r="Y435" s="5">
        <v>0</v>
      </c>
      <c r="Z435" s="5">
        <v>0</v>
      </c>
      <c r="AA435" s="5">
        <v>1</v>
      </c>
      <c r="AB435" s="5">
        <v>0</v>
      </c>
    </row>
    <row r="436" spans="1:28" x14ac:dyDescent="0.2">
      <c r="A436" s="5">
        <v>50</v>
      </c>
      <c r="B436" s="5">
        <v>0</v>
      </c>
      <c r="C436" s="5">
        <v>0</v>
      </c>
      <c r="D436" s="5">
        <v>1</v>
      </c>
      <c r="E436" s="5">
        <v>203</v>
      </c>
      <c r="F436" s="5">
        <f>ROUND(Source!Q424,O436)</f>
        <v>0</v>
      </c>
      <c r="G436" s="5" t="s">
        <v>83</v>
      </c>
      <c r="H436" s="5" t="s">
        <v>84</v>
      </c>
      <c r="I436" s="5"/>
      <c r="J436" s="5"/>
      <c r="K436" s="5">
        <v>203</v>
      </c>
      <c r="L436" s="5">
        <v>11</v>
      </c>
      <c r="M436" s="5">
        <v>3</v>
      </c>
      <c r="N436" s="5" t="s">
        <v>3</v>
      </c>
      <c r="O436" s="5">
        <v>0</v>
      </c>
      <c r="P436" s="5">
        <f>ROUND(Source!DI424,O436)</f>
        <v>0</v>
      </c>
      <c r="Q436" s="5"/>
      <c r="R436" s="5"/>
      <c r="S436" s="5"/>
      <c r="T436" s="5"/>
      <c r="U436" s="5"/>
      <c r="V436" s="5"/>
      <c r="W436" s="5">
        <v>0</v>
      </c>
      <c r="X436" s="5">
        <v>1</v>
      </c>
      <c r="Y436" s="5">
        <v>0</v>
      </c>
      <c r="Z436" s="5">
        <v>0</v>
      </c>
      <c r="AA436" s="5">
        <v>1</v>
      </c>
      <c r="AB436" s="5">
        <v>0</v>
      </c>
    </row>
    <row r="437" spans="1:28" x14ac:dyDescent="0.2">
      <c r="A437" s="5">
        <v>50</v>
      </c>
      <c r="B437" s="5">
        <v>0</v>
      </c>
      <c r="C437" s="5">
        <v>0</v>
      </c>
      <c r="D437" s="5">
        <v>1</v>
      </c>
      <c r="E437" s="5">
        <v>231</v>
      </c>
      <c r="F437" s="5">
        <f>ROUND(Source!BB424,O437)</f>
        <v>0</v>
      </c>
      <c r="G437" s="5" t="s">
        <v>85</v>
      </c>
      <c r="H437" s="5" t="s">
        <v>86</v>
      </c>
      <c r="I437" s="5"/>
      <c r="J437" s="5"/>
      <c r="K437" s="5">
        <v>231</v>
      </c>
      <c r="L437" s="5">
        <v>12</v>
      </c>
      <c r="M437" s="5">
        <v>3</v>
      </c>
      <c r="N437" s="5" t="s">
        <v>3</v>
      </c>
      <c r="O437" s="5">
        <v>0</v>
      </c>
      <c r="P437" s="5">
        <f>ROUND(Source!ET424,O437)</f>
        <v>0</v>
      </c>
      <c r="Q437" s="5"/>
      <c r="R437" s="5"/>
      <c r="S437" s="5"/>
      <c r="T437" s="5"/>
      <c r="U437" s="5"/>
      <c r="V437" s="5"/>
      <c r="W437" s="5">
        <v>0</v>
      </c>
      <c r="X437" s="5">
        <v>1</v>
      </c>
      <c r="Y437" s="5">
        <v>0</v>
      </c>
      <c r="Z437" s="5">
        <v>0</v>
      </c>
      <c r="AA437" s="5">
        <v>1</v>
      </c>
      <c r="AB437" s="5">
        <v>0</v>
      </c>
    </row>
    <row r="438" spans="1:28" x14ac:dyDescent="0.2">
      <c r="A438" s="5">
        <v>50</v>
      </c>
      <c r="B438" s="5">
        <v>0</v>
      </c>
      <c r="C438" s="5">
        <v>0</v>
      </c>
      <c r="D438" s="5">
        <v>1</v>
      </c>
      <c r="E438" s="5">
        <v>204</v>
      </c>
      <c r="F438" s="5">
        <f>ROUND(Source!R424,O438)</f>
        <v>0</v>
      </c>
      <c r="G438" s="5" t="s">
        <v>87</v>
      </c>
      <c r="H438" s="5" t="s">
        <v>88</v>
      </c>
      <c r="I438" s="5"/>
      <c r="J438" s="5"/>
      <c r="K438" s="5">
        <v>204</v>
      </c>
      <c r="L438" s="5">
        <v>13</v>
      </c>
      <c r="M438" s="5">
        <v>3</v>
      </c>
      <c r="N438" s="5" t="s">
        <v>3</v>
      </c>
      <c r="O438" s="5">
        <v>0</v>
      </c>
      <c r="P438" s="5">
        <f>ROUND(Source!DJ424,O438)</f>
        <v>0</v>
      </c>
      <c r="Q438" s="5"/>
      <c r="R438" s="5"/>
      <c r="S438" s="5"/>
      <c r="T438" s="5"/>
      <c r="U438" s="5"/>
      <c r="V438" s="5"/>
      <c r="W438" s="5">
        <v>0</v>
      </c>
      <c r="X438" s="5">
        <v>1</v>
      </c>
      <c r="Y438" s="5">
        <v>0</v>
      </c>
      <c r="Z438" s="5">
        <v>0</v>
      </c>
      <c r="AA438" s="5">
        <v>1</v>
      </c>
      <c r="AB438" s="5">
        <v>0</v>
      </c>
    </row>
    <row r="439" spans="1:28" x14ac:dyDescent="0.2">
      <c r="A439" s="5">
        <v>50</v>
      </c>
      <c r="B439" s="5">
        <v>0</v>
      </c>
      <c r="C439" s="5">
        <v>0</v>
      </c>
      <c r="D439" s="5">
        <v>1</v>
      </c>
      <c r="E439" s="5">
        <v>205</v>
      </c>
      <c r="F439" s="5">
        <f>ROUND(Source!S424,O439)</f>
        <v>4604</v>
      </c>
      <c r="G439" s="5" t="s">
        <v>89</v>
      </c>
      <c r="H439" s="5" t="s">
        <v>90</v>
      </c>
      <c r="I439" s="5"/>
      <c r="J439" s="5"/>
      <c r="K439" s="5">
        <v>205</v>
      </c>
      <c r="L439" s="5">
        <v>14</v>
      </c>
      <c r="M439" s="5">
        <v>3</v>
      </c>
      <c r="N439" s="5" t="s">
        <v>3</v>
      </c>
      <c r="O439" s="5">
        <v>0</v>
      </c>
      <c r="P439" s="5">
        <f>ROUND(Source!DK424,O439)</f>
        <v>234490</v>
      </c>
      <c r="Q439" s="5"/>
      <c r="R439" s="5"/>
      <c r="S439" s="5"/>
      <c r="T439" s="5"/>
      <c r="U439" s="5"/>
      <c r="V439" s="5"/>
      <c r="W439" s="5">
        <v>4604.2</v>
      </c>
      <c r="X439" s="5">
        <v>1</v>
      </c>
      <c r="Y439" s="5">
        <v>4604.2</v>
      </c>
      <c r="Z439" s="5">
        <v>234490</v>
      </c>
      <c r="AA439" s="5">
        <v>1</v>
      </c>
      <c r="AB439" s="5">
        <v>234490</v>
      </c>
    </row>
    <row r="440" spans="1:28" x14ac:dyDescent="0.2">
      <c r="A440" s="5">
        <v>50</v>
      </c>
      <c r="B440" s="5">
        <v>0</v>
      </c>
      <c r="C440" s="5">
        <v>0</v>
      </c>
      <c r="D440" s="5">
        <v>1</v>
      </c>
      <c r="E440" s="5">
        <v>232</v>
      </c>
      <c r="F440" s="5">
        <f>ROUND(Source!BC424,O440)</f>
        <v>0</v>
      </c>
      <c r="G440" s="5" t="s">
        <v>91</v>
      </c>
      <c r="H440" s="5" t="s">
        <v>92</v>
      </c>
      <c r="I440" s="5"/>
      <c r="J440" s="5"/>
      <c r="K440" s="5">
        <v>232</v>
      </c>
      <c r="L440" s="5">
        <v>15</v>
      </c>
      <c r="M440" s="5">
        <v>3</v>
      </c>
      <c r="N440" s="5" t="s">
        <v>3</v>
      </c>
      <c r="O440" s="5">
        <v>0</v>
      </c>
      <c r="P440" s="5">
        <f>ROUND(Source!EU424,O440)</f>
        <v>0</v>
      </c>
      <c r="Q440" s="5"/>
      <c r="R440" s="5"/>
      <c r="S440" s="5"/>
      <c r="T440" s="5"/>
      <c r="U440" s="5"/>
      <c r="V440" s="5"/>
      <c r="W440" s="5">
        <v>0</v>
      </c>
      <c r="X440" s="5">
        <v>1</v>
      </c>
      <c r="Y440" s="5">
        <v>0</v>
      </c>
      <c r="Z440" s="5">
        <v>0</v>
      </c>
      <c r="AA440" s="5">
        <v>1</v>
      </c>
      <c r="AB440" s="5">
        <v>0</v>
      </c>
    </row>
    <row r="441" spans="1:28" x14ac:dyDescent="0.2">
      <c r="A441" s="5">
        <v>50</v>
      </c>
      <c r="B441" s="5">
        <v>0</v>
      </c>
      <c r="C441" s="5">
        <v>0</v>
      </c>
      <c r="D441" s="5">
        <v>1</v>
      </c>
      <c r="E441" s="5">
        <v>214</v>
      </c>
      <c r="F441" s="5">
        <f>ROUND(Source!AS424,O441)</f>
        <v>0</v>
      </c>
      <c r="G441" s="5" t="s">
        <v>93</v>
      </c>
      <c r="H441" s="5" t="s">
        <v>94</v>
      </c>
      <c r="I441" s="5"/>
      <c r="J441" s="5"/>
      <c r="K441" s="5">
        <v>214</v>
      </c>
      <c r="L441" s="5">
        <v>16</v>
      </c>
      <c r="M441" s="5">
        <v>3</v>
      </c>
      <c r="N441" s="5" t="s">
        <v>3</v>
      </c>
      <c r="O441" s="5">
        <v>0</v>
      </c>
      <c r="P441" s="5">
        <f>ROUND(Source!EK424,O441)</f>
        <v>0</v>
      </c>
      <c r="Q441" s="5"/>
      <c r="R441" s="5"/>
      <c r="S441" s="5"/>
      <c r="T441" s="5"/>
      <c r="U441" s="5"/>
      <c r="V441" s="5"/>
      <c r="W441" s="5">
        <v>0</v>
      </c>
      <c r="X441" s="5">
        <v>1</v>
      </c>
      <c r="Y441" s="5">
        <v>0</v>
      </c>
      <c r="Z441" s="5">
        <v>0</v>
      </c>
      <c r="AA441" s="5">
        <v>1</v>
      </c>
      <c r="AB441" s="5">
        <v>0</v>
      </c>
    </row>
    <row r="442" spans="1:28" x14ac:dyDescent="0.2">
      <c r="A442" s="5">
        <v>50</v>
      </c>
      <c r="B442" s="5">
        <v>0</v>
      </c>
      <c r="C442" s="5">
        <v>0</v>
      </c>
      <c r="D442" s="5">
        <v>1</v>
      </c>
      <c r="E442" s="5">
        <v>215</v>
      </c>
      <c r="F442" s="5">
        <f>ROUND(Source!AT424,O442)</f>
        <v>0</v>
      </c>
      <c r="G442" s="5" t="s">
        <v>95</v>
      </c>
      <c r="H442" s="5" t="s">
        <v>96</v>
      </c>
      <c r="I442" s="5"/>
      <c r="J442" s="5"/>
      <c r="K442" s="5">
        <v>215</v>
      </c>
      <c r="L442" s="5">
        <v>17</v>
      </c>
      <c r="M442" s="5">
        <v>3</v>
      </c>
      <c r="N442" s="5" t="s">
        <v>3</v>
      </c>
      <c r="O442" s="5">
        <v>0</v>
      </c>
      <c r="P442" s="5">
        <f>ROUND(Source!EL424,O442)</f>
        <v>0</v>
      </c>
      <c r="Q442" s="5"/>
      <c r="R442" s="5"/>
      <c r="S442" s="5"/>
      <c r="T442" s="5"/>
      <c r="U442" s="5"/>
      <c r="V442" s="5"/>
      <c r="W442" s="5">
        <v>0</v>
      </c>
      <c r="X442" s="5">
        <v>1</v>
      </c>
      <c r="Y442" s="5">
        <v>0</v>
      </c>
      <c r="Z442" s="5">
        <v>0</v>
      </c>
      <c r="AA442" s="5">
        <v>1</v>
      </c>
      <c r="AB442" s="5">
        <v>0</v>
      </c>
    </row>
    <row r="443" spans="1:28" x14ac:dyDescent="0.2">
      <c r="A443" s="5">
        <v>50</v>
      </c>
      <c r="B443" s="5">
        <v>0</v>
      </c>
      <c r="C443" s="5">
        <v>0</v>
      </c>
      <c r="D443" s="5">
        <v>1</v>
      </c>
      <c r="E443" s="5">
        <v>217</v>
      </c>
      <c r="F443" s="5">
        <f>ROUND(Source!AU424,O443)</f>
        <v>9669</v>
      </c>
      <c r="G443" s="5" t="s">
        <v>97</v>
      </c>
      <c r="H443" s="5" t="s">
        <v>98</v>
      </c>
      <c r="I443" s="5"/>
      <c r="J443" s="5"/>
      <c r="K443" s="5">
        <v>217</v>
      </c>
      <c r="L443" s="5">
        <v>18</v>
      </c>
      <c r="M443" s="5">
        <v>3</v>
      </c>
      <c r="N443" s="5" t="s">
        <v>3</v>
      </c>
      <c r="O443" s="5">
        <v>0</v>
      </c>
      <c r="P443" s="5">
        <f>ROUND(Source!EM424,O443)</f>
        <v>492429</v>
      </c>
      <c r="Q443" s="5"/>
      <c r="R443" s="5"/>
      <c r="S443" s="5"/>
      <c r="T443" s="5"/>
      <c r="U443" s="5"/>
      <c r="V443" s="5"/>
      <c r="W443" s="5">
        <v>9668.82</v>
      </c>
      <c r="X443" s="5">
        <v>1</v>
      </c>
      <c r="Y443" s="5">
        <v>9668.82</v>
      </c>
      <c r="Z443" s="5">
        <v>492429</v>
      </c>
      <c r="AA443" s="5">
        <v>1</v>
      </c>
      <c r="AB443" s="5">
        <v>492429</v>
      </c>
    </row>
    <row r="444" spans="1:28" x14ac:dyDescent="0.2">
      <c r="A444" s="5">
        <v>50</v>
      </c>
      <c r="B444" s="5">
        <v>0</v>
      </c>
      <c r="C444" s="5">
        <v>0</v>
      </c>
      <c r="D444" s="5">
        <v>1</v>
      </c>
      <c r="E444" s="5">
        <v>230</v>
      </c>
      <c r="F444" s="5">
        <f>ROUND(Source!BA424,O444)</f>
        <v>0</v>
      </c>
      <c r="G444" s="5" t="s">
        <v>99</v>
      </c>
      <c r="H444" s="5" t="s">
        <v>100</v>
      </c>
      <c r="I444" s="5"/>
      <c r="J444" s="5"/>
      <c r="K444" s="5">
        <v>230</v>
      </c>
      <c r="L444" s="5">
        <v>19</v>
      </c>
      <c r="M444" s="5">
        <v>3</v>
      </c>
      <c r="N444" s="5" t="s">
        <v>3</v>
      </c>
      <c r="O444" s="5">
        <v>0</v>
      </c>
      <c r="P444" s="5">
        <f>ROUND(Source!ES424,O444)</f>
        <v>0</v>
      </c>
      <c r="Q444" s="5"/>
      <c r="R444" s="5"/>
      <c r="S444" s="5"/>
      <c r="T444" s="5"/>
      <c r="U444" s="5"/>
      <c r="V444" s="5"/>
      <c r="W444" s="5">
        <v>0</v>
      </c>
      <c r="X444" s="5">
        <v>1</v>
      </c>
      <c r="Y444" s="5">
        <v>0</v>
      </c>
      <c r="Z444" s="5">
        <v>0</v>
      </c>
      <c r="AA444" s="5">
        <v>1</v>
      </c>
      <c r="AB444" s="5">
        <v>0</v>
      </c>
    </row>
    <row r="445" spans="1:28" x14ac:dyDescent="0.2">
      <c r="A445" s="5">
        <v>50</v>
      </c>
      <c r="B445" s="5">
        <v>0</v>
      </c>
      <c r="C445" s="5">
        <v>0</v>
      </c>
      <c r="D445" s="5">
        <v>1</v>
      </c>
      <c r="E445" s="5">
        <v>206</v>
      </c>
      <c r="F445" s="5">
        <f>ROUND(Source!T424,O445)</f>
        <v>0</v>
      </c>
      <c r="G445" s="5" t="s">
        <v>101</v>
      </c>
      <c r="H445" s="5" t="s">
        <v>102</v>
      </c>
      <c r="I445" s="5"/>
      <c r="J445" s="5"/>
      <c r="K445" s="5">
        <v>206</v>
      </c>
      <c r="L445" s="5">
        <v>20</v>
      </c>
      <c r="M445" s="5">
        <v>3</v>
      </c>
      <c r="N445" s="5" t="s">
        <v>3</v>
      </c>
      <c r="O445" s="5">
        <v>0</v>
      </c>
      <c r="P445" s="5">
        <f>ROUND(Source!DL424,O445)</f>
        <v>0</v>
      </c>
      <c r="Q445" s="5"/>
      <c r="R445" s="5"/>
      <c r="S445" s="5"/>
      <c r="T445" s="5"/>
      <c r="U445" s="5"/>
      <c r="V445" s="5"/>
      <c r="W445" s="5">
        <v>0</v>
      </c>
      <c r="X445" s="5">
        <v>1</v>
      </c>
      <c r="Y445" s="5">
        <v>0</v>
      </c>
      <c r="Z445" s="5">
        <v>0</v>
      </c>
      <c r="AA445" s="5">
        <v>1</v>
      </c>
      <c r="AB445" s="5">
        <v>0</v>
      </c>
    </row>
    <row r="446" spans="1:28" x14ac:dyDescent="0.2">
      <c r="A446" s="5">
        <v>50</v>
      </c>
      <c r="B446" s="5">
        <v>0</v>
      </c>
      <c r="C446" s="5">
        <v>0</v>
      </c>
      <c r="D446" s="5">
        <v>1</v>
      </c>
      <c r="E446" s="5">
        <v>207</v>
      </c>
      <c r="F446" s="5">
        <f>ROUND(Source!U424,O446)</f>
        <v>393.71699360000002</v>
      </c>
      <c r="G446" s="5" t="s">
        <v>103</v>
      </c>
      <c r="H446" s="5" t="s">
        <v>104</v>
      </c>
      <c r="I446" s="5"/>
      <c r="J446" s="5"/>
      <c r="K446" s="5">
        <v>207</v>
      </c>
      <c r="L446" s="5">
        <v>21</v>
      </c>
      <c r="M446" s="5">
        <v>3</v>
      </c>
      <c r="N446" s="5" t="s">
        <v>3</v>
      </c>
      <c r="O446" s="5">
        <v>7</v>
      </c>
      <c r="P446" s="5">
        <f>ROUND(Source!DM424,O446)</f>
        <v>393.71699360000002</v>
      </c>
      <c r="Q446" s="5"/>
      <c r="R446" s="5"/>
      <c r="S446" s="5"/>
      <c r="T446" s="5"/>
      <c r="U446" s="5"/>
      <c r="V446" s="5"/>
      <c r="W446" s="5">
        <v>393.71699360000002</v>
      </c>
      <c r="X446" s="5">
        <v>1</v>
      </c>
      <c r="Y446" s="5">
        <v>393.71699360000002</v>
      </c>
      <c r="Z446" s="5">
        <v>393.71699360000002</v>
      </c>
      <c r="AA446" s="5">
        <v>1</v>
      </c>
      <c r="AB446" s="5">
        <v>393.71699360000002</v>
      </c>
    </row>
    <row r="447" spans="1:28" x14ac:dyDescent="0.2">
      <c r="A447" s="5">
        <v>50</v>
      </c>
      <c r="B447" s="5">
        <v>0</v>
      </c>
      <c r="C447" s="5">
        <v>0</v>
      </c>
      <c r="D447" s="5">
        <v>1</v>
      </c>
      <c r="E447" s="5">
        <v>208</v>
      </c>
      <c r="F447" s="5">
        <f>ROUND(Source!V424,O447)</f>
        <v>0</v>
      </c>
      <c r="G447" s="5" t="s">
        <v>105</v>
      </c>
      <c r="H447" s="5" t="s">
        <v>106</v>
      </c>
      <c r="I447" s="5"/>
      <c r="J447" s="5"/>
      <c r="K447" s="5">
        <v>208</v>
      </c>
      <c r="L447" s="5">
        <v>22</v>
      </c>
      <c r="M447" s="5">
        <v>3</v>
      </c>
      <c r="N447" s="5" t="s">
        <v>3</v>
      </c>
      <c r="O447" s="5">
        <v>7</v>
      </c>
      <c r="P447" s="5">
        <f>ROUND(Source!DN424,O447)</f>
        <v>0</v>
      </c>
      <c r="Q447" s="5"/>
      <c r="R447" s="5"/>
      <c r="S447" s="5"/>
      <c r="T447" s="5"/>
      <c r="U447" s="5"/>
      <c r="V447" s="5"/>
      <c r="W447" s="5">
        <v>0</v>
      </c>
      <c r="X447" s="5">
        <v>1</v>
      </c>
      <c r="Y447" s="5">
        <v>0</v>
      </c>
      <c r="Z447" s="5">
        <v>0</v>
      </c>
      <c r="AA447" s="5">
        <v>1</v>
      </c>
      <c r="AB447" s="5">
        <v>0</v>
      </c>
    </row>
    <row r="448" spans="1:28" x14ac:dyDescent="0.2">
      <c r="A448" s="5">
        <v>50</v>
      </c>
      <c r="B448" s="5">
        <v>0</v>
      </c>
      <c r="C448" s="5">
        <v>0</v>
      </c>
      <c r="D448" s="5">
        <v>1</v>
      </c>
      <c r="E448" s="5">
        <v>209</v>
      </c>
      <c r="F448" s="5">
        <f>ROUND(Source!W424,O448)</f>
        <v>0</v>
      </c>
      <c r="G448" s="5" t="s">
        <v>107</v>
      </c>
      <c r="H448" s="5" t="s">
        <v>108</v>
      </c>
      <c r="I448" s="5"/>
      <c r="J448" s="5"/>
      <c r="K448" s="5">
        <v>209</v>
      </c>
      <c r="L448" s="5">
        <v>23</v>
      </c>
      <c r="M448" s="5">
        <v>3</v>
      </c>
      <c r="N448" s="5" t="s">
        <v>3</v>
      </c>
      <c r="O448" s="5">
        <v>0</v>
      </c>
      <c r="P448" s="5">
        <f>ROUND(Source!DO424,O448)</f>
        <v>0</v>
      </c>
      <c r="Q448" s="5"/>
      <c r="R448" s="5"/>
      <c r="S448" s="5"/>
      <c r="T448" s="5"/>
      <c r="U448" s="5"/>
      <c r="V448" s="5"/>
      <c r="W448" s="5">
        <v>0</v>
      </c>
      <c r="X448" s="5">
        <v>1</v>
      </c>
      <c r="Y448" s="5">
        <v>0</v>
      </c>
      <c r="Z448" s="5">
        <v>0</v>
      </c>
      <c r="AA448" s="5">
        <v>1</v>
      </c>
      <c r="AB448" s="5">
        <v>0</v>
      </c>
    </row>
    <row r="449" spans="1:206" x14ac:dyDescent="0.2">
      <c r="A449" s="5">
        <v>50</v>
      </c>
      <c r="B449" s="5">
        <v>0</v>
      </c>
      <c r="C449" s="5">
        <v>0</v>
      </c>
      <c r="D449" s="5">
        <v>1</v>
      </c>
      <c r="E449" s="5">
        <v>233</v>
      </c>
      <c r="F449" s="5">
        <f>ROUND(Source!BD424,O449)</f>
        <v>0</v>
      </c>
      <c r="G449" s="5" t="s">
        <v>109</v>
      </c>
      <c r="H449" s="5" t="s">
        <v>110</v>
      </c>
      <c r="I449" s="5"/>
      <c r="J449" s="5"/>
      <c r="K449" s="5">
        <v>233</v>
      </c>
      <c r="L449" s="5">
        <v>24</v>
      </c>
      <c r="M449" s="5">
        <v>3</v>
      </c>
      <c r="N449" s="5" t="s">
        <v>3</v>
      </c>
      <c r="O449" s="5">
        <v>0</v>
      </c>
      <c r="P449" s="5">
        <f>ROUND(Source!EV424,O449)</f>
        <v>0</v>
      </c>
      <c r="Q449" s="5"/>
      <c r="R449" s="5"/>
      <c r="S449" s="5"/>
      <c r="T449" s="5"/>
      <c r="U449" s="5"/>
      <c r="V449" s="5"/>
      <c r="W449" s="5">
        <v>0</v>
      </c>
      <c r="X449" s="5">
        <v>1</v>
      </c>
      <c r="Y449" s="5">
        <v>0</v>
      </c>
      <c r="Z449" s="5">
        <v>0</v>
      </c>
      <c r="AA449" s="5">
        <v>1</v>
      </c>
      <c r="AB449" s="5">
        <v>0</v>
      </c>
    </row>
    <row r="450" spans="1:206" x14ac:dyDescent="0.2">
      <c r="A450" s="5">
        <v>50</v>
      </c>
      <c r="B450" s="5">
        <v>0</v>
      </c>
      <c r="C450" s="5">
        <v>0</v>
      </c>
      <c r="D450" s="5">
        <v>1</v>
      </c>
      <c r="E450" s="5">
        <v>210</v>
      </c>
      <c r="F450" s="5">
        <f>ROUND(Source!X424,O450)</f>
        <v>3407</v>
      </c>
      <c r="G450" s="5" t="s">
        <v>111</v>
      </c>
      <c r="H450" s="5" t="s">
        <v>112</v>
      </c>
      <c r="I450" s="5"/>
      <c r="J450" s="5"/>
      <c r="K450" s="5">
        <v>210</v>
      </c>
      <c r="L450" s="5">
        <v>25</v>
      </c>
      <c r="M450" s="5">
        <v>3</v>
      </c>
      <c r="N450" s="5" t="s">
        <v>3</v>
      </c>
      <c r="O450" s="5">
        <v>0</v>
      </c>
      <c r="P450" s="5">
        <f>ROUND(Source!DP424,O450)</f>
        <v>173522</v>
      </c>
      <c r="Q450" s="5"/>
      <c r="R450" s="5"/>
      <c r="S450" s="5"/>
      <c r="T450" s="5"/>
      <c r="U450" s="5"/>
      <c r="V450" s="5"/>
      <c r="W450" s="5">
        <v>3407.11</v>
      </c>
      <c r="X450" s="5">
        <v>1</v>
      </c>
      <c r="Y450" s="5">
        <v>3407.11</v>
      </c>
      <c r="Z450" s="5">
        <v>173522</v>
      </c>
      <c r="AA450" s="5">
        <v>1</v>
      </c>
      <c r="AB450" s="5">
        <v>173522</v>
      </c>
    </row>
    <row r="451" spans="1:206" x14ac:dyDescent="0.2">
      <c r="A451" s="5">
        <v>50</v>
      </c>
      <c r="B451" s="5">
        <v>0</v>
      </c>
      <c r="C451" s="5">
        <v>0</v>
      </c>
      <c r="D451" s="5">
        <v>1</v>
      </c>
      <c r="E451" s="5">
        <v>211</v>
      </c>
      <c r="F451" s="5">
        <f>ROUND(Source!Y424,O451)</f>
        <v>1658</v>
      </c>
      <c r="G451" s="5" t="s">
        <v>113</v>
      </c>
      <c r="H451" s="5" t="s">
        <v>114</v>
      </c>
      <c r="I451" s="5"/>
      <c r="J451" s="5"/>
      <c r="K451" s="5">
        <v>211</v>
      </c>
      <c r="L451" s="5">
        <v>26</v>
      </c>
      <c r="M451" s="5">
        <v>3</v>
      </c>
      <c r="N451" s="5" t="s">
        <v>3</v>
      </c>
      <c r="O451" s="5">
        <v>0</v>
      </c>
      <c r="P451" s="5">
        <f>ROUND(Source!DQ424,O451)</f>
        <v>84417</v>
      </c>
      <c r="Q451" s="5"/>
      <c r="R451" s="5"/>
      <c r="S451" s="5"/>
      <c r="T451" s="5"/>
      <c r="U451" s="5"/>
      <c r="V451" s="5"/>
      <c r="W451" s="5">
        <v>1657.51</v>
      </c>
      <c r="X451" s="5">
        <v>1</v>
      </c>
      <c r="Y451" s="5">
        <v>1657.51</v>
      </c>
      <c r="Z451" s="5">
        <v>84417</v>
      </c>
      <c r="AA451" s="5">
        <v>1</v>
      </c>
      <c r="AB451" s="5">
        <v>84417</v>
      </c>
    </row>
    <row r="452" spans="1:206" x14ac:dyDescent="0.2">
      <c r="A452" s="5">
        <v>50</v>
      </c>
      <c r="B452" s="5">
        <v>0</v>
      </c>
      <c r="C452" s="5">
        <v>0</v>
      </c>
      <c r="D452" s="5">
        <v>1</v>
      </c>
      <c r="E452" s="5">
        <v>224</v>
      </c>
      <c r="F452" s="5">
        <f>ROUND(Source!AR424,O452)</f>
        <v>9669</v>
      </c>
      <c r="G452" s="5" t="s">
        <v>115</v>
      </c>
      <c r="H452" s="5" t="s">
        <v>116</v>
      </c>
      <c r="I452" s="5"/>
      <c r="J452" s="5"/>
      <c r="K452" s="5">
        <v>224</v>
      </c>
      <c r="L452" s="5">
        <v>27</v>
      </c>
      <c r="M452" s="5">
        <v>3</v>
      </c>
      <c r="N452" s="5" t="s">
        <v>3</v>
      </c>
      <c r="O452" s="5">
        <v>0</v>
      </c>
      <c r="P452" s="5">
        <f>ROUND(Source!EJ424,O452)</f>
        <v>492429</v>
      </c>
      <c r="Q452" s="5"/>
      <c r="R452" s="5"/>
      <c r="S452" s="5"/>
      <c r="T452" s="5"/>
      <c r="U452" s="5"/>
      <c r="V452" s="5"/>
      <c r="W452" s="5">
        <v>9668.82</v>
      </c>
      <c r="X452" s="5">
        <v>1</v>
      </c>
      <c r="Y452" s="5">
        <v>9668.82</v>
      </c>
      <c r="Z452" s="5">
        <v>492429</v>
      </c>
      <c r="AA452" s="5">
        <v>1</v>
      </c>
      <c r="AB452" s="5">
        <v>492429</v>
      </c>
    </row>
    <row r="454" spans="1:206" x14ac:dyDescent="0.2">
      <c r="A454" s="3">
        <v>51</v>
      </c>
      <c r="B454" s="3">
        <f>B12</f>
        <v>512</v>
      </c>
      <c r="C454" s="3">
        <f>A12</f>
        <v>1</v>
      </c>
      <c r="D454" s="3">
        <f>ROW(A12)</f>
        <v>12</v>
      </c>
      <c r="E454" s="3"/>
      <c r="F454" s="3" t="str">
        <f>IF(F12&lt;&gt;"",F12,"")</f>
        <v>09-03-08</v>
      </c>
      <c r="G454" s="3" t="str">
        <f>IF(G12&lt;&gt;"",G12,"")</f>
        <v>09-03-08  ПНР Система диагностики частичных разрядов (ОК)+</v>
      </c>
      <c r="H454" s="3">
        <v>0</v>
      </c>
      <c r="I454" s="3"/>
      <c r="J454" s="3"/>
      <c r="K454" s="3"/>
      <c r="L454" s="3"/>
      <c r="M454" s="3"/>
      <c r="N454" s="3"/>
      <c r="O454" s="3">
        <f t="shared" ref="O454:T454" si="259">ROUND(O424,0)</f>
        <v>4604</v>
      </c>
      <c r="P454" s="3">
        <f t="shared" si="259"/>
        <v>0</v>
      </c>
      <c r="Q454" s="3">
        <f t="shared" si="259"/>
        <v>0</v>
      </c>
      <c r="R454" s="3">
        <f t="shared" si="259"/>
        <v>0</v>
      </c>
      <c r="S454" s="3">
        <f t="shared" si="259"/>
        <v>4604</v>
      </c>
      <c r="T454" s="3">
        <f t="shared" si="259"/>
        <v>0</v>
      </c>
      <c r="U454" s="3">
        <f>U424</f>
        <v>393.71699359999997</v>
      </c>
      <c r="V454" s="3">
        <f>V424</f>
        <v>0</v>
      </c>
      <c r="W454" s="3">
        <f>ROUND(W424,0)</f>
        <v>0</v>
      </c>
      <c r="X454" s="3">
        <f>ROUND(X424,0)</f>
        <v>3407</v>
      </c>
      <c r="Y454" s="3">
        <f>ROUND(Y424,0)</f>
        <v>1658</v>
      </c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>
        <f t="shared" ref="AO454:BD454" si="260">ROUND(AO424,0)</f>
        <v>0</v>
      </c>
      <c r="AP454" s="3">
        <f t="shared" si="260"/>
        <v>0</v>
      </c>
      <c r="AQ454" s="3">
        <f t="shared" si="260"/>
        <v>0</v>
      </c>
      <c r="AR454" s="3">
        <f t="shared" si="260"/>
        <v>9669</v>
      </c>
      <c r="AS454" s="3">
        <f t="shared" si="260"/>
        <v>0</v>
      </c>
      <c r="AT454" s="3">
        <f t="shared" si="260"/>
        <v>0</v>
      </c>
      <c r="AU454" s="3">
        <f t="shared" si="260"/>
        <v>9669</v>
      </c>
      <c r="AV454" s="3">
        <f t="shared" si="260"/>
        <v>0</v>
      </c>
      <c r="AW454" s="3">
        <f t="shared" si="260"/>
        <v>0</v>
      </c>
      <c r="AX454" s="3">
        <f t="shared" si="260"/>
        <v>0</v>
      </c>
      <c r="AY454" s="3">
        <f t="shared" si="260"/>
        <v>0</v>
      </c>
      <c r="AZ454" s="3">
        <f t="shared" si="260"/>
        <v>0</v>
      </c>
      <c r="BA454" s="3">
        <f t="shared" si="260"/>
        <v>0</v>
      </c>
      <c r="BB454" s="3">
        <f t="shared" si="260"/>
        <v>0</v>
      </c>
      <c r="BC454" s="3">
        <f t="shared" si="260"/>
        <v>0</v>
      </c>
      <c r="BD454" s="3">
        <f t="shared" si="260"/>
        <v>0</v>
      </c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  <c r="BW454" s="3"/>
      <c r="BX454" s="3"/>
      <c r="BY454" s="3"/>
      <c r="BZ454" s="3"/>
      <c r="CA454" s="3"/>
      <c r="CB454" s="3"/>
      <c r="CC454" s="3"/>
      <c r="CD454" s="3"/>
      <c r="CE454" s="3"/>
      <c r="CF454" s="3"/>
      <c r="CG454" s="3"/>
      <c r="CH454" s="3"/>
      <c r="CI454" s="3"/>
      <c r="CJ454" s="3"/>
      <c r="CK454" s="3"/>
      <c r="CL454" s="3"/>
      <c r="CM454" s="3"/>
      <c r="CN454" s="3"/>
      <c r="CO454" s="3"/>
      <c r="CP454" s="3"/>
      <c r="CQ454" s="3"/>
      <c r="CR454" s="3"/>
      <c r="CS454" s="3"/>
      <c r="CT454" s="3"/>
      <c r="CU454" s="3"/>
      <c r="CV454" s="3"/>
      <c r="CW454" s="3"/>
      <c r="CX454" s="3"/>
      <c r="CY454" s="3"/>
      <c r="CZ454" s="3"/>
      <c r="DA454" s="3"/>
      <c r="DB454" s="3"/>
      <c r="DC454" s="3"/>
      <c r="DD454" s="3"/>
      <c r="DE454" s="3"/>
      <c r="DF454" s="3"/>
      <c r="DG454" s="4">
        <f t="shared" ref="DG454:DL454" si="261">ROUND(DG424,0)</f>
        <v>234490</v>
      </c>
      <c r="DH454" s="4">
        <f t="shared" si="261"/>
        <v>0</v>
      </c>
      <c r="DI454" s="4">
        <f t="shared" si="261"/>
        <v>0</v>
      </c>
      <c r="DJ454" s="4">
        <f t="shared" si="261"/>
        <v>0</v>
      </c>
      <c r="DK454" s="4">
        <f t="shared" si="261"/>
        <v>234490</v>
      </c>
      <c r="DL454" s="4">
        <f t="shared" si="261"/>
        <v>0</v>
      </c>
      <c r="DM454" s="4">
        <f>DM424</f>
        <v>393.71699359999997</v>
      </c>
      <c r="DN454" s="4">
        <f>DN424</f>
        <v>0</v>
      </c>
      <c r="DO454" s="4">
        <f>ROUND(DO424,0)</f>
        <v>0</v>
      </c>
      <c r="DP454" s="4">
        <f>ROUND(DP424,0)</f>
        <v>173522</v>
      </c>
      <c r="DQ454" s="4">
        <f>ROUND(DQ424,0)</f>
        <v>84417</v>
      </c>
      <c r="DR454" s="4"/>
      <c r="DS454" s="4"/>
      <c r="DT454" s="4"/>
      <c r="DU454" s="4"/>
      <c r="DV454" s="4"/>
      <c r="DW454" s="4"/>
      <c r="DX454" s="4"/>
      <c r="DY454" s="4"/>
      <c r="DZ454" s="4"/>
      <c r="EA454" s="4"/>
      <c r="EB454" s="4"/>
      <c r="EC454" s="4"/>
      <c r="ED454" s="4"/>
      <c r="EE454" s="4"/>
      <c r="EF454" s="4"/>
      <c r="EG454" s="4">
        <f t="shared" ref="EG454:EV454" si="262">ROUND(EG424,0)</f>
        <v>0</v>
      </c>
      <c r="EH454" s="4">
        <f t="shared" si="262"/>
        <v>0</v>
      </c>
      <c r="EI454" s="4">
        <f t="shared" si="262"/>
        <v>0</v>
      </c>
      <c r="EJ454" s="4">
        <f t="shared" si="262"/>
        <v>492429</v>
      </c>
      <c r="EK454" s="4">
        <f t="shared" si="262"/>
        <v>0</v>
      </c>
      <c r="EL454" s="4">
        <f t="shared" si="262"/>
        <v>0</v>
      </c>
      <c r="EM454" s="4">
        <f t="shared" si="262"/>
        <v>492429</v>
      </c>
      <c r="EN454" s="4">
        <f t="shared" si="262"/>
        <v>0</v>
      </c>
      <c r="EO454" s="4">
        <f t="shared" si="262"/>
        <v>0</v>
      </c>
      <c r="EP454" s="4">
        <f t="shared" si="262"/>
        <v>0</v>
      </c>
      <c r="EQ454" s="4">
        <f t="shared" si="262"/>
        <v>0</v>
      </c>
      <c r="ER454" s="4">
        <f t="shared" si="262"/>
        <v>0</v>
      </c>
      <c r="ES454" s="4">
        <f t="shared" si="262"/>
        <v>0</v>
      </c>
      <c r="ET454" s="4">
        <f t="shared" si="262"/>
        <v>0</v>
      </c>
      <c r="EU454" s="4">
        <f t="shared" si="262"/>
        <v>0</v>
      </c>
      <c r="EV454" s="4">
        <f t="shared" si="262"/>
        <v>0</v>
      </c>
      <c r="EW454" s="4"/>
      <c r="EX454" s="4"/>
      <c r="EY454" s="4"/>
      <c r="EZ454" s="4"/>
      <c r="FA454" s="4"/>
      <c r="FB454" s="4"/>
      <c r="FC454" s="4"/>
      <c r="FD454" s="4"/>
      <c r="FE454" s="4"/>
      <c r="FF454" s="4"/>
      <c r="FG454" s="4"/>
      <c r="FH454" s="4"/>
      <c r="FI454" s="4"/>
      <c r="FJ454" s="4"/>
      <c r="FK454" s="4"/>
      <c r="FL454" s="4"/>
      <c r="FM454" s="4"/>
      <c r="FN454" s="4"/>
      <c r="FO454" s="4"/>
      <c r="FP454" s="4"/>
      <c r="FQ454" s="4"/>
      <c r="FR454" s="4"/>
      <c r="FS454" s="4"/>
      <c r="FT454" s="4"/>
      <c r="FU454" s="4"/>
      <c r="FV454" s="4"/>
      <c r="FW454" s="4"/>
      <c r="FX454" s="4"/>
      <c r="FY454" s="4"/>
      <c r="FZ454" s="4"/>
      <c r="GA454" s="4"/>
      <c r="GB454" s="4"/>
      <c r="GC454" s="4"/>
      <c r="GD454" s="4"/>
      <c r="GE454" s="4"/>
      <c r="GF454" s="4"/>
      <c r="GG454" s="4"/>
      <c r="GH454" s="4"/>
      <c r="GI454" s="4"/>
      <c r="GJ454" s="4"/>
      <c r="GK454" s="4"/>
      <c r="GL454" s="4"/>
      <c r="GM454" s="4"/>
      <c r="GN454" s="4"/>
      <c r="GO454" s="4"/>
      <c r="GP454" s="4"/>
      <c r="GQ454" s="4"/>
      <c r="GR454" s="4"/>
      <c r="GS454" s="4"/>
      <c r="GT454" s="4"/>
      <c r="GU454" s="4"/>
      <c r="GV454" s="4"/>
      <c r="GW454" s="4"/>
      <c r="GX454" s="4">
        <v>0</v>
      </c>
    </row>
    <row r="456" spans="1:206" x14ac:dyDescent="0.2">
      <c r="A456" s="5">
        <v>50</v>
      </c>
      <c r="B456" s="5">
        <v>0</v>
      </c>
      <c r="C456" s="5">
        <v>0</v>
      </c>
      <c r="D456" s="5">
        <v>1</v>
      </c>
      <c r="E456" s="5">
        <v>201</v>
      </c>
      <c r="F456" s="5">
        <f>ROUND(Source!O454,O456)</f>
        <v>4604</v>
      </c>
      <c r="G456" s="5" t="s">
        <v>63</v>
      </c>
      <c r="H456" s="5" t="s">
        <v>64</v>
      </c>
      <c r="I456" s="5"/>
      <c r="J456" s="5"/>
      <c r="K456" s="5">
        <v>201</v>
      </c>
      <c r="L456" s="5">
        <v>1</v>
      </c>
      <c r="M456" s="5">
        <v>3</v>
      </c>
      <c r="N456" s="5" t="s">
        <v>3</v>
      </c>
      <c r="O456" s="5">
        <v>0</v>
      </c>
      <c r="P456" s="5">
        <f>ROUND(Source!DG454,O456)</f>
        <v>234490</v>
      </c>
      <c r="Q456" s="5"/>
      <c r="R456" s="5"/>
      <c r="S456" s="5"/>
      <c r="T456" s="5"/>
      <c r="U456" s="5"/>
      <c r="V456" s="5"/>
      <c r="W456" s="5">
        <v>4604.199999999998</v>
      </c>
      <c r="X456" s="5">
        <v>1</v>
      </c>
      <c r="Y456" s="5">
        <v>4604.199999999998</v>
      </c>
      <c r="Z456" s="5">
        <v>234490</v>
      </c>
      <c r="AA456" s="5">
        <v>1</v>
      </c>
      <c r="AB456" s="5">
        <v>234490</v>
      </c>
    </row>
    <row r="457" spans="1:206" x14ac:dyDescent="0.2">
      <c r="A457" s="5">
        <v>50</v>
      </c>
      <c r="B457" s="5">
        <v>0</v>
      </c>
      <c r="C457" s="5">
        <v>0</v>
      </c>
      <c r="D457" s="5">
        <v>1</v>
      </c>
      <c r="E457" s="5">
        <v>202</v>
      </c>
      <c r="F457" s="5">
        <f>ROUND(Source!P454,O457)</f>
        <v>0</v>
      </c>
      <c r="G457" s="5" t="s">
        <v>65</v>
      </c>
      <c r="H457" s="5" t="s">
        <v>66</v>
      </c>
      <c r="I457" s="5"/>
      <c r="J457" s="5"/>
      <c r="K457" s="5">
        <v>202</v>
      </c>
      <c r="L457" s="5">
        <v>2</v>
      </c>
      <c r="M457" s="5">
        <v>3</v>
      </c>
      <c r="N457" s="5" t="s">
        <v>3</v>
      </c>
      <c r="O457" s="5">
        <v>0</v>
      </c>
      <c r="P457" s="5">
        <f>ROUND(Source!DH454,O457)</f>
        <v>0</v>
      </c>
      <c r="Q457" s="5"/>
      <c r="R457" s="5"/>
      <c r="S457" s="5"/>
      <c r="T457" s="5"/>
      <c r="U457" s="5"/>
      <c r="V457" s="5"/>
      <c r="W457" s="5">
        <v>0</v>
      </c>
      <c r="X457" s="5">
        <v>1</v>
      </c>
      <c r="Y457" s="5">
        <v>0</v>
      </c>
      <c r="Z457" s="5">
        <v>0</v>
      </c>
      <c r="AA457" s="5">
        <v>1</v>
      </c>
      <c r="AB457" s="5">
        <v>0</v>
      </c>
    </row>
    <row r="458" spans="1:206" x14ac:dyDescent="0.2">
      <c r="A458" s="5">
        <v>50</v>
      </c>
      <c r="B458" s="5">
        <v>0</v>
      </c>
      <c r="C458" s="5">
        <v>0</v>
      </c>
      <c r="D458" s="5">
        <v>1</v>
      </c>
      <c r="E458" s="5">
        <v>222</v>
      </c>
      <c r="F458" s="5">
        <f>ROUND(Source!AO454,O458)</f>
        <v>0</v>
      </c>
      <c r="G458" s="5" t="s">
        <v>67</v>
      </c>
      <c r="H458" s="5" t="s">
        <v>68</v>
      </c>
      <c r="I458" s="5"/>
      <c r="J458" s="5"/>
      <c r="K458" s="5">
        <v>222</v>
      </c>
      <c r="L458" s="5">
        <v>3</v>
      </c>
      <c r="M458" s="5">
        <v>3</v>
      </c>
      <c r="N458" s="5" t="s">
        <v>3</v>
      </c>
      <c r="O458" s="5">
        <v>0</v>
      </c>
      <c r="P458" s="5">
        <f>ROUND(Source!EG454,O458)</f>
        <v>0</v>
      </c>
      <c r="Q458" s="5"/>
      <c r="R458" s="5"/>
      <c r="S458" s="5"/>
      <c r="T458" s="5"/>
      <c r="U458" s="5"/>
      <c r="V458" s="5"/>
      <c r="W458" s="5">
        <v>0</v>
      </c>
      <c r="X458" s="5">
        <v>1</v>
      </c>
      <c r="Y458" s="5">
        <v>0</v>
      </c>
      <c r="Z458" s="5">
        <v>0</v>
      </c>
      <c r="AA458" s="5">
        <v>1</v>
      </c>
      <c r="AB458" s="5">
        <v>0</v>
      </c>
    </row>
    <row r="459" spans="1:206" x14ac:dyDescent="0.2">
      <c r="A459" s="5">
        <v>50</v>
      </c>
      <c r="B459" s="5">
        <v>0</v>
      </c>
      <c r="C459" s="5">
        <v>0</v>
      </c>
      <c r="D459" s="5">
        <v>1</v>
      </c>
      <c r="E459" s="5">
        <v>225</v>
      </c>
      <c r="F459" s="5">
        <f>ROUND(Source!AV454,O459)</f>
        <v>0</v>
      </c>
      <c r="G459" s="5" t="s">
        <v>69</v>
      </c>
      <c r="H459" s="5" t="s">
        <v>70</v>
      </c>
      <c r="I459" s="5"/>
      <c r="J459" s="5"/>
      <c r="K459" s="5">
        <v>225</v>
      </c>
      <c r="L459" s="5">
        <v>4</v>
      </c>
      <c r="M459" s="5">
        <v>3</v>
      </c>
      <c r="N459" s="5" t="s">
        <v>3</v>
      </c>
      <c r="O459" s="5">
        <v>0</v>
      </c>
      <c r="P459" s="5">
        <f>ROUND(Source!EN454,O459)</f>
        <v>0</v>
      </c>
      <c r="Q459" s="5"/>
      <c r="R459" s="5"/>
      <c r="S459" s="5"/>
      <c r="T459" s="5"/>
      <c r="U459" s="5"/>
      <c r="V459" s="5"/>
      <c r="W459" s="5">
        <v>0</v>
      </c>
      <c r="X459" s="5">
        <v>1</v>
      </c>
      <c r="Y459" s="5">
        <v>0</v>
      </c>
      <c r="Z459" s="5">
        <v>0</v>
      </c>
      <c r="AA459" s="5">
        <v>1</v>
      </c>
      <c r="AB459" s="5">
        <v>0</v>
      </c>
    </row>
    <row r="460" spans="1:206" x14ac:dyDescent="0.2">
      <c r="A460" s="5">
        <v>50</v>
      </c>
      <c r="B460" s="5">
        <v>0</v>
      </c>
      <c r="C460" s="5">
        <v>0</v>
      </c>
      <c r="D460" s="5">
        <v>1</v>
      </c>
      <c r="E460" s="5">
        <v>226</v>
      </c>
      <c r="F460" s="5">
        <f>ROUND(Source!AW454,O460)</f>
        <v>0</v>
      </c>
      <c r="G460" s="5" t="s">
        <v>71</v>
      </c>
      <c r="H460" s="5" t="s">
        <v>72</v>
      </c>
      <c r="I460" s="5"/>
      <c r="J460" s="5"/>
      <c r="K460" s="5">
        <v>226</v>
      </c>
      <c r="L460" s="5">
        <v>5</v>
      </c>
      <c r="M460" s="5">
        <v>3</v>
      </c>
      <c r="N460" s="5" t="s">
        <v>3</v>
      </c>
      <c r="O460" s="5">
        <v>0</v>
      </c>
      <c r="P460" s="5">
        <f>ROUND(Source!EO454,O460)</f>
        <v>0</v>
      </c>
      <c r="Q460" s="5"/>
      <c r="R460" s="5"/>
      <c r="S460" s="5"/>
      <c r="T460" s="5"/>
      <c r="U460" s="5"/>
      <c r="V460" s="5"/>
      <c r="W460" s="5">
        <v>0</v>
      </c>
      <c r="X460" s="5">
        <v>1</v>
      </c>
      <c r="Y460" s="5">
        <v>0</v>
      </c>
      <c r="Z460" s="5">
        <v>0</v>
      </c>
      <c r="AA460" s="5">
        <v>1</v>
      </c>
      <c r="AB460" s="5">
        <v>0</v>
      </c>
    </row>
    <row r="461" spans="1:206" x14ac:dyDescent="0.2">
      <c r="A461" s="5">
        <v>50</v>
      </c>
      <c r="B461" s="5">
        <v>0</v>
      </c>
      <c r="C461" s="5">
        <v>0</v>
      </c>
      <c r="D461" s="5">
        <v>1</v>
      </c>
      <c r="E461" s="5">
        <v>227</v>
      </c>
      <c r="F461" s="5">
        <f>ROUND(Source!AX454,O461)</f>
        <v>0</v>
      </c>
      <c r="G461" s="5" t="s">
        <v>73</v>
      </c>
      <c r="H461" s="5" t="s">
        <v>74</v>
      </c>
      <c r="I461" s="5"/>
      <c r="J461" s="5"/>
      <c r="K461" s="5">
        <v>227</v>
      </c>
      <c r="L461" s="5">
        <v>6</v>
      </c>
      <c r="M461" s="5">
        <v>3</v>
      </c>
      <c r="N461" s="5" t="s">
        <v>3</v>
      </c>
      <c r="O461" s="5">
        <v>0</v>
      </c>
      <c r="P461" s="5">
        <f>ROUND(Source!EP454,O461)</f>
        <v>0</v>
      </c>
      <c r="Q461" s="5"/>
      <c r="R461" s="5"/>
      <c r="S461" s="5"/>
      <c r="T461" s="5"/>
      <c r="U461" s="5"/>
      <c r="V461" s="5"/>
      <c r="W461" s="5">
        <v>0</v>
      </c>
      <c r="X461" s="5">
        <v>1</v>
      </c>
      <c r="Y461" s="5">
        <v>0</v>
      </c>
      <c r="Z461" s="5">
        <v>0</v>
      </c>
      <c r="AA461" s="5">
        <v>1</v>
      </c>
      <c r="AB461" s="5">
        <v>0</v>
      </c>
    </row>
    <row r="462" spans="1:206" x14ac:dyDescent="0.2">
      <c r="A462" s="5">
        <v>50</v>
      </c>
      <c r="B462" s="5">
        <v>0</v>
      </c>
      <c r="C462" s="5">
        <v>0</v>
      </c>
      <c r="D462" s="5">
        <v>1</v>
      </c>
      <c r="E462" s="5">
        <v>228</v>
      </c>
      <c r="F462" s="5">
        <f>ROUND(Source!AY454,O462)</f>
        <v>0</v>
      </c>
      <c r="G462" s="5" t="s">
        <v>75</v>
      </c>
      <c r="H462" s="5" t="s">
        <v>76</v>
      </c>
      <c r="I462" s="5"/>
      <c r="J462" s="5"/>
      <c r="K462" s="5">
        <v>228</v>
      </c>
      <c r="L462" s="5">
        <v>7</v>
      </c>
      <c r="M462" s="5">
        <v>3</v>
      </c>
      <c r="N462" s="5" t="s">
        <v>3</v>
      </c>
      <c r="O462" s="5">
        <v>0</v>
      </c>
      <c r="P462" s="5">
        <f>ROUND(Source!EQ454,O462)</f>
        <v>0</v>
      </c>
      <c r="Q462" s="5"/>
      <c r="R462" s="5"/>
      <c r="S462" s="5"/>
      <c r="T462" s="5"/>
      <c r="U462" s="5"/>
      <c r="V462" s="5"/>
      <c r="W462" s="5">
        <v>0</v>
      </c>
      <c r="X462" s="5">
        <v>1</v>
      </c>
      <c r="Y462" s="5">
        <v>0</v>
      </c>
      <c r="Z462" s="5">
        <v>0</v>
      </c>
      <c r="AA462" s="5">
        <v>1</v>
      </c>
      <c r="AB462" s="5">
        <v>0</v>
      </c>
    </row>
    <row r="463" spans="1:206" x14ac:dyDescent="0.2">
      <c r="A463" s="5">
        <v>50</v>
      </c>
      <c r="B463" s="5">
        <v>0</v>
      </c>
      <c r="C463" s="5">
        <v>0</v>
      </c>
      <c r="D463" s="5">
        <v>1</v>
      </c>
      <c r="E463" s="5">
        <v>216</v>
      </c>
      <c r="F463" s="5">
        <f>ROUND(Source!AP454,O463)</f>
        <v>0</v>
      </c>
      <c r="G463" s="5" t="s">
        <v>77</v>
      </c>
      <c r="H463" s="5" t="s">
        <v>78</v>
      </c>
      <c r="I463" s="5"/>
      <c r="J463" s="5"/>
      <c r="K463" s="5">
        <v>216</v>
      </c>
      <c r="L463" s="5">
        <v>8</v>
      </c>
      <c r="M463" s="5">
        <v>3</v>
      </c>
      <c r="N463" s="5" t="s">
        <v>3</v>
      </c>
      <c r="O463" s="5">
        <v>0</v>
      </c>
      <c r="P463" s="5">
        <f>ROUND(Source!EH454,O463)</f>
        <v>0</v>
      </c>
      <c r="Q463" s="5"/>
      <c r="R463" s="5"/>
      <c r="S463" s="5"/>
      <c r="T463" s="5"/>
      <c r="U463" s="5"/>
      <c r="V463" s="5"/>
      <c r="W463" s="5">
        <v>0</v>
      </c>
      <c r="X463" s="5">
        <v>1</v>
      </c>
      <c r="Y463" s="5">
        <v>0</v>
      </c>
      <c r="Z463" s="5">
        <v>0</v>
      </c>
      <c r="AA463" s="5">
        <v>1</v>
      </c>
      <c r="AB463" s="5">
        <v>0</v>
      </c>
    </row>
    <row r="464" spans="1:206" x14ac:dyDescent="0.2">
      <c r="A464" s="5">
        <v>50</v>
      </c>
      <c r="B464" s="5">
        <v>0</v>
      </c>
      <c r="C464" s="5">
        <v>0</v>
      </c>
      <c r="D464" s="5">
        <v>1</v>
      </c>
      <c r="E464" s="5">
        <v>223</v>
      </c>
      <c r="F464" s="5">
        <f>ROUND(Source!AQ454,O464)</f>
        <v>0</v>
      </c>
      <c r="G464" s="5" t="s">
        <v>79</v>
      </c>
      <c r="H464" s="5" t="s">
        <v>80</v>
      </c>
      <c r="I464" s="5"/>
      <c r="J464" s="5"/>
      <c r="K464" s="5">
        <v>223</v>
      </c>
      <c r="L464" s="5">
        <v>9</v>
      </c>
      <c r="M464" s="5">
        <v>3</v>
      </c>
      <c r="N464" s="5" t="s">
        <v>3</v>
      </c>
      <c r="O464" s="5">
        <v>0</v>
      </c>
      <c r="P464" s="5">
        <f>ROUND(Source!EI454,O464)</f>
        <v>0</v>
      </c>
      <c r="Q464" s="5"/>
      <c r="R464" s="5"/>
      <c r="S464" s="5"/>
      <c r="T464" s="5"/>
      <c r="U464" s="5"/>
      <c r="V464" s="5"/>
      <c r="W464" s="5">
        <v>0</v>
      </c>
      <c r="X464" s="5">
        <v>1</v>
      </c>
      <c r="Y464" s="5">
        <v>0</v>
      </c>
      <c r="Z464" s="5">
        <v>0</v>
      </c>
      <c r="AA464" s="5">
        <v>1</v>
      </c>
      <c r="AB464" s="5">
        <v>0</v>
      </c>
    </row>
    <row r="465" spans="1:28" x14ac:dyDescent="0.2">
      <c r="A465" s="5">
        <v>50</v>
      </c>
      <c r="B465" s="5">
        <v>0</v>
      </c>
      <c r="C465" s="5">
        <v>0</v>
      </c>
      <c r="D465" s="5">
        <v>1</v>
      </c>
      <c r="E465" s="5">
        <v>229</v>
      </c>
      <c r="F465" s="5">
        <f>ROUND(Source!AZ454,O465)</f>
        <v>0</v>
      </c>
      <c r="G465" s="5" t="s">
        <v>81</v>
      </c>
      <c r="H465" s="5" t="s">
        <v>82</v>
      </c>
      <c r="I465" s="5"/>
      <c r="J465" s="5"/>
      <c r="K465" s="5">
        <v>229</v>
      </c>
      <c r="L465" s="5">
        <v>10</v>
      </c>
      <c r="M465" s="5">
        <v>3</v>
      </c>
      <c r="N465" s="5" t="s">
        <v>3</v>
      </c>
      <c r="O465" s="5">
        <v>0</v>
      </c>
      <c r="P465" s="5">
        <f>ROUND(Source!ER454,O465)</f>
        <v>0</v>
      </c>
      <c r="Q465" s="5"/>
      <c r="R465" s="5"/>
      <c r="S465" s="5"/>
      <c r="T465" s="5"/>
      <c r="U465" s="5"/>
      <c r="V465" s="5"/>
      <c r="W465" s="5">
        <v>0</v>
      </c>
      <c r="X465" s="5">
        <v>1</v>
      </c>
      <c r="Y465" s="5">
        <v>0</v>
      </c>
      <c r="Z465" s="5">
        <v>0</v>
      </c>
      <c r="AA465" s="5">
        <v>1</v>
      </c>
      <c r="AB465" s="5">
        <v>0</v>
      </c>
    </row>
    <row r="466" spans="1:28" x14ac:dyDescent="0.2">
      <c r="A466" s="5">
        <v>50</v>
      </c>
      <c r="B466" s="5">
        <v>0</v>
      </c>
      <c r="C466" s="5">
        <v>0</v>
      </c>
      <c r="D466" s="5">
        <v>1</v>
      </c>
      <c r="E466" s="5">
        <v>203</v>
      </c>
      <c r="F466" s="5">
        <f>ROUND(Source!Q454,O466)</f>
        <v>0</v>
      </c>
      <c r="G466" s="5" t="s">
        <v>83</v>
      </c>
      <c r="H466" s="5" t="s">
        <v>84</v>
      </c>
      <c r="I466" s="5"/>
      <c r="J466" s="5"/>
      <c r="K466" s="5">
        <v>203</v>
      </c>
      <c r="L466" s="5">
        <v>11</v>
      </c>
      <c r="M466" s="5">
        <v>3</v>
      </c>
      <c r="N466" s="5" t="s">
        <v>3</v>
      </c>
      <c r="O466" s="5">
        <v>0</v>
      </c>
      <c r="P466" s="5">
        <f>ROUND(Source!DI454,O466)</f>
        <v>0</v>
      </c>
      <c r="Q466" s="5"/>
      <c r="R466" s="5"/>
      <c r="S466" s="5"/>
      <c r="T466" s="5"/>
      <c r="U466" s="5"/>
      <c r="V466" s="5"/>
      <c r="W466" s="5">
        <v>0</v>
      </c>
      <c r="X466" s="5">
        <v>1</v>
      </c>
      <c r="Y466" s="5">
        <v>0</v>
      </c>
      <c r="Z466" s="5">
        <v>0</v>
      </c>
      <c r="AA466" s="5">
        <v>1</v>
      </c>
      <c r="AB466" s="5">
        <v>0</v>
      </c>
    </row>
    <row r="467" spans="1:28" x14ac:dyDescent="0.2">
      <c r="A467" s="5">
        <v>50</v>
      </c>
      <c r="B467" s="5">
        <v>0</v>
      </c>
      <c r="C467" s="5">
        <v>0</v>
      </c>
      <c r="D467" s="5">
        <v>1</v>
      </c>
      <c r="E467" s="5">
        <v>231</v>
      </c>
      <c r="F467" s="5">
        <f>ROUND(Source!BB454,O467)</f>
        <v>0</v>
      </c>
      <c r="G467" s="5" t="s">
        <v>85</v>
      </c>
      <c r="H467" s="5" t="s">
        <v>86</v>
      </c>
      <c r="I467" s="5"/>
      <c r="J467" s="5"/>
      <c r="K467" s="5">
        <v>231</v>
      </c>
      <c r="L467" s="5">
        <v>12</v>
      </c>
      <c r="M467" s="5">
        <v>3</v>
      </c>
      <c r="N467" s="5" t="s">
        <v>3</v>
      </c>
      <c r="O467" s="5">
        <v>0</v>
      </c>
      <c r="P467" s="5">
        <f>ROUND(Source!ET454,O467)</f>
        <v>0</v>
      </c>
      <c r="Q467" s="5"/>
      <c r="R467" s="5"/>
      <c r="S467" s="5"/>
      <c r="T467" s="5"/>
      <c r="U467" s="5"/>
      <c r="V467" s="5"/>
      <c r="W467" s="5">
        <v>0</v>
      </c>
      <c r="X467" s="5">
        <v>1</v>
      </c>
      <c r="Y467" s="5">
        <v>0</v>
      </c>
      <c r="Z467" s="5">
        <v>0</v>
      </c>
      <c r="AA467" s="5">
        <v>1</v>
      </c>
      <c r="AB467" s="5">
        <v>0</v>
      </c>
    </row>
    <row r="468" spans="1:28" x14ac:dyDescent="0.2">
      <c r="A468" s="5">
        <v>50</v>
      </c>
      <c r="B468" s="5">
        <v>0</v>
      </c>
      <c r="C468" s="5">
        <v>0</v>
      </c>
      <c r="D468" s="5">
        <v>1</v>
      </c>
      <c r="E468" s="5">
        <v>204</v>
      </c>
      <c r="F468" s="5">
        <f>ROUND(Source!R454,O468)</f>
        <v>0</v>
      </c>
      <c r="G468" s="5" t="s">
        <v>87</v>
      </c>
      <c r="H468" s="5" t="s">
        <v>88</v>
      </c>
      <c r="I468" s="5"/>
      <c r="J468" s="5"/>
      <c r="K468" s="5">
        <v>204</v>
      </c>
      <c r="L468" s="5">
        <v>13</v>
      </c>
      <c r="M468" s="5">
        <v>3</v>
      </c>
      <c r="N468" s="5" t="s">
        <v>3</v>
      </c>
      <c r="O468" s="5">
        <v>0</v>
      </c>
      <c r="P468" s="5">
        <f>ROUND(Source!DJ454,O468)</f>
        <v>0</v>
      </c>
      <c r="Q468" s="5"/>
      <c r="R468" s="5"/>
      <c r="S468" s="5"/>
      <c r="T468" s="5"/>
      <c r="U468" s="5"/>
      <c r="V468" s="5"/>
      <c r="W468" s="5">
        <v>0</v>
      </c>
      <c r="X468" s="5">
        <v>1</v>
      </c>
      <c r="Y468" s="5">
        <v>0</v>
      </c>
      <c r="Z468" s="5">
        <v>0</v>
      </c>
      <c r="AA468" s="5">
        <v>1</v>
      </c>
      <c r="AB468" s="5">
        <v>0</v>
      </c>
    </row>
    <row r="469" spans="1:28" x14ac:dyDescent="0.2">
      <c r="A469" s="5">
        <v>50</v>
      </c>
      <c r="B469" s="5">
        <v>0</v>
      </c>
      <c r="C469" s="5">
        <v>0</v>
      </c>
      <c r="D469" s="5">
        <v>1</v>
      </c>
      <c r="E469" s="5">
        <v>205</v>
      </c>
      <c r="F469" s="5">
        <f>ROUND(Source!S454,O469)</f>
        <v>4604</v>
      </c>
      <c r="G469" s="5" t="s">
        <v>89</v>
      </c>
      <c r="H469" s="5" t="s">
        <v>90</v>
      </c>
      <c r="I469" s="5"/>
      <c r="J469" s="5"/>
      <c r="K469" s="5">
        <v>205</v>
      </c>
      <c r="L469" s="5">
        <v>14</v>
      </c>
      <c r="M469" s="5">
        <v>3</v>
      </c>
      <c r="N469" s="5" t="s">
        <v>3</v>
      </c>
      <c r="O469" s="5">
        <v>0</v>
      </c>
      <c r="P469" s="5">
        <f>ROUND(Source!DK454,O469)</f>
        <v>234490</v>
      </c>
      <c r="Q469" s="5"/>
      <c r="R469" s="5"/>
      <c r="S469" s="5"/>
      <c r="T469" s="5"/>
      <c r="U469" s="5"/>
      <c r="V469" s="5"/>
      <c r="W469" s="5">
        <v>4604.199999999998</v>
      </c>
      <c r="X469" s="5">
        <v>1</v>
      </c>
      <c r="Y469" s="5">
        <v>4604.199999999998</v>
      </c>
      <c r="Z469" s="5">
        <v>234490</v>
      </c>
      <c r="AA469" s="5">
        <v>1</v>
      </c>
      <c r="AB469" s="5">
        <v>234490</v>
      </c>
    </row>
    <row r="470" spans="1:28" x14ac:dyDescent="0.2">
      <c r="A470" s="5">
        <v>50</v>
      </c>
      <c r="B470" s="5">
        <v>0</v>
      </c>
      <c r="C470" s="5">
        <v>0</v>
      </c>
      <c r="D470" s="5">
        <v>1</v>
      </c>
      <c r="E470" s="5">
        <v>232</v>
      </c>
      <c r="F470" s="5">
        <f>ROUND(Source!BC454,O470)</f>
        <v>0</v>
      </c>
      <c r="G470" s="5" t="s">
        <v>91</v>
      </c>
      <c r="H470" s="5" t="s">
        <v>92</v>
      </c>
      <c r="I470" s="5"/>
      <c r="J470" s="5"/>
      <c r="K470" s="5">
        <v>232</v>
      </c>
      <c r="L470" s="5">
        <v>15</v>
      </c>
      <c r="M470" s="5">
        <v>3</v>
      </c>
      <c r="N470" s="5" t="s">
        <v>3</v>
      </c>
      <c r="O470" s="5">
        <v>0</v>
      </c>
      <c r="P470" s="5">
        <f>ROUND(Source!EU454,O470)</f>
        <v>0</v>
      </c>
      <c r="Q470" s="5"/>
      <c r="R470" s="5"/>
      <c r="S470" s="5"/>
      <c r="T470" s="5"/>
      <c r="U470" s="5"/>
      <c r="V470" s="5"/>
      <c r="W470" s="5">
        <v>0</v>
      </c>
      <c r="X470" s="5">
        <v>1</v>
      </c>
      <c r="Y470" s="5">
        <v>0</v>
      </c>
      <c r="Z470" s="5">
        <v>0</v>
      </c>
      <c r="AA470" s="5">
        <v>1</v>
      </c>
      <c r="AB470" s="5">
        <v>0</v>
      </c>
    </row>
    <row r="471" spans="1:28" x14ac:dyDescent="0.2">
      <c r="A471" s="5">
        <v>50</v>
      </c>
      <c r="B471" s="5">
        <v>0</v>
      </c>
      <c r="C471" s="5">
        <v>0</v>
      </c>
      <c r="D471" s="5">
        <v>1</v>
      </c>
      <c r="E471" s="5">
        <v>214</v>
      </c>
      <c r="F471" s="5">
        <f>ROUND(Source!AS454,O471)</f>
        <v>0</v>
      </c>
      <c r="G471" s="5" t="s">
        <v>93</v>
      </c>
      <c r="H471" s="5" t="s">
        <v>94</v>
      </c>
      <c r="I471" s="5"/>
      <c r="J471" s="5"/>
      <c r="K471" s="5">
        <v>214</v>
      </c>
      <c r="L471" s="5">
        <v>16</v>
      </c>
      <c r="M471" s="5">
        <v>3</v>
      </c>
      <c r="N471" s="5" t="s">
        <v>3</v>
      </c>
      <c r="O471" s="5">
        <v>0</v>
      </c>
      <c r="P471" s="5">
        <f>ROUND(Source!EK454,O471)</f>
        <v>0</v>
      </c>
      <c r="Q471" s="5"/>
      <c r="R471" s="5"/>
      <c r="S471" s="5"/>
      <c r="T471" s="5"/>
      <c r="U471" s="5"/>
      <c r="V471" s="5"/>
      <c r="W471" s="5">
        <v>0</v>
      </c>
      <c r="X471" s="5">
        <v>1</v>
      </c>
      <c r="Y471" s="5">
        <v>0</v>
      </c>
      <c r="Z471" s="5">
        <v>0</v>
      </c>
      <c r="AA471" s="5">
        <v>1</v>
      </c>
      <c r="AB471" s="5">
        <v>0</v>
      </c>
    </row>
    <row r="472" spans="1:28" x14ac:dyDescent="0.2">
      <c r="A472" s="5">
        <v>50</v>
      </c>
      <c r="B472" s="5">
        <v>0</v>
      </c>
      <c r="C472" s="5">
        <v>0</v>
      </c>
      <c r="D472" s="5">
        <v>1</v>
      </c>
      <c r="E472" s="5">
        <v>215</v>
      </c>
      <c r="F472" s="5">
        <f>ROUND(Source!AT454,O472)</f>
        <v>0</v>
      </c>
      <c r="G472" s="5" t="s">
        <v>95</v>
      </c>
      <c r="H472" s="5" t="s">
        <v>96</v>
      </c>
      <c r="I472" s="5"/>
      <c r="J472" s="5"/>
      <c r="K472" s="5">
        <v>215</v>
      </c>
      <c r="L472" s="5">
        <v>17</v>
      </c>
      <c r="M472" s="5">
        <v>3</v>
      </c>
      <c r="N472" s="5" t="s">
        <v>3</v>
      </c>
      <c r="O472" s="5">
        <v>0</v>
      </c>
      <c r="P472" s="5">
        <f>ROUND(Source!EL454,O472)</f>
        <v>0</v>
      </c>
      <c r="Q472" s="5"/>
      <c r="R472" s="5"/>
      <c r="S472" s="5"/>
      <c r="T472" s="5"/>
      <c r="U472" s="5"/>
      <c r="V472" s="5"/>
      <c r="W472" s="5">
        <v>0</v>
      </c>
      <c r="X472" s="5">
        <v>1</v>
      </c>
      <c r="Y472" s="5">
        <v>0</v>
      </c>
      <c r="Z472" s="5">
        <v>0</v>
      </c>
      <c r="AA472" s="5">
        <v>1</v>
      </c>
      <c r="AB472" s="5">
        <v>0</v>
      </c>
    </row>
    <row r="473" spans="1:28" x14ac:dyDescent="0.2">
      <c r="A473" s="5">
        <v>50</v>
      </c>
      <c r="B473" s="5">
        <v>0</v>
      </c>
      <c r="C473" s="5">
        <v>0</v>
      </c>
      <c r="D473" s="5">
        <v>1</v>
      </c>
      <c r="E473" s="5">
        <v>217</v>
      </c>
      <c r="F473" s="5">
        <f>ROUND(Source!AU454,O473)</f>
        <v>9669</v>
      </c>
      <c r="G473" s="5" t="s">
        <v>97</v>
      </c>
      <c r="H473" s="5" t="s">
        <v>98</v>
      </c>
      <c r="I473" s="5"/>
      <c r="J473" s="5"/>
      <c r="K473" s="5">
        <v>217</v>
      </c>
      <c r="L473" s="5">
        <v>18</v>
      </c>
      <c r="M473" s="5">
        <v>3</v>
      </c>
      <c r="N473" s="5" t="s">
        <v>3</v>
      </c>
      <c r="O473" s="5">
        <v>0</v>
      </c>
      <c r="P473" s="5">
        <f>ROUND(Source!EM454,O473)</f>
        <v>492429</v>
      </c>
      <c r="Q473" s="5"/>
      <c r="R473" s="5"/>
      <c r="S473" s="5"/>
      <c r="T473" s="5"/>
      <c r="U473" s="5"/>
      <c r="V473" s="5"/>
      <c r="W473" s="5">
        <v>9668.82</v>
      </c>
      <c r="X473" s="5">
        <v>1</v>
      </c>
      <c r="Y473" s="5">
        <v>9668.82</v>
      </c>
      <c r="Z473" s="5">
        <v>492429</v>
      </c>
      <c r="AA473" s="5">
        <v>1</v>
      </c>
      <c r="AB473" s="5">
        <v>492429</v>
      </c>
    </row>
    <row r="474" spans="1:28" x14ac:dyDescent="0.2">
      <c r="A474" s="5">
        <v>50</v>
      </c>
      <c r="B474" s="5">
        <v>0</v>
      </c>
      <c r="C474" s="5">
        <v>0</v>
      </c>
      <c r="D474" s="5">
        <v>1</v>
      </c>
      <c r="E474" s="5">
        <v>230</v>
      </c>
      <c r="F474" s="5">
        <f>ROUND(Source!BA454,O474)</f>
        <v>0</v>
      </c>
      <c r="G474" s="5" t="s">
        <v>99</v>
      </c>
      <c r="H474" s="5" t="s">
        <v>100</v>
      </c>
      <c r="I474" s="5"/>
      <c r="J474" s="5"/>
      <c r="K474" s="5">
        <v>230</v>
      </c>
      <c r="L474" s="5">
        <v>19</v>
      </c>
      <c r="M474" s="5">
        <v>3</v>
      </c>
      <c r="N474" s="5" t="s">
        <v>3</v>
      </c>
      <c r="O474" s="5">
        <v>0</v>
      </c>
      <c r="P474" s="5">
        <f>ROUND(Source!ES454,O474)</f>
        <v>0</v>
      </c>
      <c r="Q474" s="5"/>
      <c r="R474" s="5"/>
      <c r="S474" s="5"/>
      <c r="T474" s="5"/>
      <c r="U474" s="5"/>
      <c r="V474" s="5"/>
      <c r="W474" s="5">
        <v>0</v>
      </c>
      <c r="X474" s="5">
        <v>1</v>
      </c>
      <c r="Y474" s="5">
        <v>0</v>
      </c>
      <c r="Z474" s="5">
        <v>0</v>
      </c>
      <c r="AA474" s="5">
        <v>1</v>
      </c>
      <c r="AB474" s="5">
        <v>0</v>
      </c>
    </row>
    <row r="475" spans="1:28" x14ac:dyDescent="0.2">
      <c r="A475" s="5">
        <v>50</v>
      </c>
      <c r="B475" s="5">
        <v>0</v>
      </c>
      <c r="C475" s="5">
        <v>0</v>
      </c>
      <c r="D475" s="5">
        <v>1</v>
      </c>
      <c r="E475" s="5">
        <v>206</v>
      </c>
      <c r="F475" s="5">
        <f>ROUND(Source!T454,O475)</f>
        <v>0</v>
      </c>
      <c r="G475" s="5" t="s">
        <v>101</v>
      </c>
      <c r="H475" s="5" t="s">
        <v>102</v>
      </c>
      <c r="I475" s="5"/>
      <c r="J475" s="5"/>
      <c r="K475" s="5">
        <v>206</v>
      </c>
      <c r="L475" s="5">
        <v>20</v>
      </c>
      <c r="M475" s="5">
        <v>3</v>
      </c>
      <c r="N475" s="5" t="s">
        <v>3</v>
      </c>
      <c r="O475" s="5">
        <v>0</v>
      </c>
      <c r="P475" s="5">
        <f>ROUND(Source!DL454,O475)</f>
        <v>0</v>
      </c>
      <c r="Q475" s="5"/>
      <c r="R475" s="5"/>
      <c r="S475" s="5"/>
      <c r="T475" s="5"/>
      <c r="U475" s="5"/>
      <c r="V475" s="5"/>
      <c r="W475" s="5">
        <v>0</v>
      </c>
      <c r="X475" s="5">
        <v>1</v>
      </c>
      <c r="Y475" s="5">
        <v>0</v>
      </c>
      <c r="Z475" s="5">
        <v>0</v>
      </c>
      <c r="AA475" s="5">
        <v>1</v>
      </c>
      <c r="AB475" s="5">
        <v>0</v>
      </c>
    </row>
    <row r="476" spans="1:28" x14ac:dyDescent="0.2">
      <c r="A476" s="5">
        <v>50</v>
      </c>
      <c r="B476" s="5">
        <v>0</v>
      </c>
      <c r="C476" s="5">
        <v>0</v>
      </c>
      <c r="D476" s="5">
        <v>1</v>
      </c>
      <c r="E476" s="5">
        <v>207</v>
      </c>
      <c r="F476" s="5">
        <f>ROUND(Source!U454,O476)</f>
        <v>393.71699360000002</v>
      </c>
      <c r="G476" s="5" t="s">
        <v>103</v>
      </c>
      <c r="H476" s="5" t="s">
        <v>104</v>
      </c>
      <c r="I476" s="5"/>
      <c r="J476" s="5"/>
      <c r="K476" s="5">
        <v>207</v>
      </c>
      <c r="L476" s="5">
        <v>21</v>
      </c>
      <c r="M476" s="5">
        <v>3</v>
      </c>
      <c r="N476" s="5" t="s">
        <v>3</v>
      </c>
      <c r="O476" s="5">
        <v>7</v>
      </c>
      <c r="P476" s="5">
        <f>ROUND(Source!DM454,O476)</f>
        <v>393.71699360000002</v>
      </c>
      <c r="Q476" s="5"/>
      <c r="R476" s="5"/>
      <c r="S476" s="5"/>
      <c r="T476" s="5"/>
      <c r="U476" s="5"/>
      <c r="V476" s="5"/>
      <c r="W476" s="5">
        <v>393.71699360000002</v>
      </c>
      <c r="X476" s="5">
        <v>1</v>
      </c>
      <c r="Y476" s="5">
        <v>393.71699360000002</v>
      </c>
      <c r="Z476" s="5">
        <v>393.71699360000002</v>
      </c>
      <c r="AA476" s="5">
        <v>1</v>
      </c>
      <c r="AB476" s="5">
        <v>393.71699360000002</v>
      </c>
    </row>
    <row r="477" spans="1:28" x14ac:dyDescent="0.2">
      <c r="A477" s="5">
        <v>50</v>
      </c>
      <c r="B477" s="5">
        <v>0</v>
      </c>
      <c r="C477" s="5">
        <v>0</v>
      </c>
      <c r="D477" s="5">
        <v>1</v>
      </c>
      <c r="E477" s="5">
        <v>208</v>
      </c>
      <c r="F477" s="5">
        <f>ROUND(Source!V454,O477)</f>
        <v>0</v>
      </c>
      <c r="G477" s="5" t="s">
        <v>105</v>
      </c>
      <c r="H477" s="5" t="s">
        <v>106</v>
      </c>
      <c r="I477" s="5"/>
      <c r="J477" s="5"/>
      <c r="K477" s="5">
        <v>208</v>
      </c>
      <c r="L477" s="5">
        <v>22</v>
      </c>
      <c r="M477" s="5">
        <v>3</v>
      </c>
      <c r="N477" s="5" t="s">
        <v>3</v>
      </c>
      <c r="O477" s="5">
        <v>7</v>
      </c>
      <c r="P477" s="5">
        <f>ROUND(Source!DN454,O477)</f>
        <v>0</v>
      </c>
      <c r="Q477" s="5"/>
      <c r="R477" s="5"/>
      <c r="S477" s="5"/>
      <c r="T477" s="5"/>
      <c r="U477" s="5"/>
      <c r="V477" s="5"/>
      <c r="W477" s="5">
        <v>0</v>
      </c>
      <c r="X477" s="5">
        <v>1</v>
      </c>
      <c r="Y477" s="5">
        <v>0</v>
      </c>
      <c r="Z477" s="5">
        <v>0</v>
      </c>
      <c r="AA477" s="5">
        <v>1</v>
      </c>
      <c r="AB477" s="5">
        <v>0</v>
      </c>
    </row>
    <row r="478" spans="1:28" x14ac:dyDescent="0.2">
      <c r="A478" s="5">
        <v>50</v>
      </c>
      <c r="B478" s="5">
        <v>0</v>
      </c>
      <c r="C478" s="5">
        <v>0</v>
      </c>
      <c r="D478" s="5">
        <v>1</v>
      </c>
      <c r="E478" s="5">
        <v>209</v>
      </c>
      <c r="F478" s="5">
        <f>ROUND(Source!W454,O478)</f>
        <v>0</v>
      </c>
      <c r="G478" s="5" t="s">
        <v>107</v>
      </c>
      <c r="H478" s="5" t="s">
        <v>108</v>
      </c>
      <c r="I478" s="5"/>
      <c r="J478" s="5"/>
      <c r="K478" s="5">
        <v>209</v>
      </c>
      <c r="L478" s="5">
        <v>23</v>
      </c>
      <c r="M478" s="5">
        <v>3</v>
      </c>
      <c r="N478" s="5" t="s">
        <v>3</v>
      </c>
      <c r="O478" s="5">
        <v>0</v>
      </c>
      <c r="P478" s="5">
        <f>ROUND(Source!DO454,O478)</f>
        <v>0</v>
      </c>
      <c r="Q478" s="5"/>
      <c r="R478" s="5"/>
      <c r="S478" s="5"/>
      <c r="T478" s="5"/>
      <c r="U478" s="5"/>
      <c r="V478" s="5"/>
      <c r="W478" s="5">
        <v>0</v>
      </c>
      <c r="X478" s="5">
        <v>1</v>
      </c>
      <c r="Y478" s="5">
        <v>0</v>
      </c>
      <c r="Z478" s="5">
        <v>0</v>
      </c>
      <c r="AA478" s="5">
        <v>1</v>
      </c>
      <c r="AB478" s="5">
        <v>0</v>
      </c>
    </row>
    <row r="479" spans="1:28" x14ac:dyDescent="0.2">
      <c r="A479" s="5">
        <v>50</v>
      </c>
      <c r="B479" s="5">
        <v>0</v>
      </c>
      <c r="C479" s="5">
        <v>0</v>
      </c>
      <c r="D479" s="5">
        <v>1</v>
      </c>
      <c r="E479" s="5">
        <v>233</v>
      </c>
      <c r="F479" s="5">
        <f>ROUND(Source!BD454,O479)</f>
        <v>0</v>
      </c>
      <c r="G479" s="5" t="s">
        <v>109</v>
      </c>
      <c r="H479" s="5" t="s">
        <v>110</v>
      </c>
      <c r="I479" s="5"/>
      <c r="J479" s="5"/>
      <c r="K479" s="5">
        <v>233</v>
      </c>
      <c r="L479" s="5">
        <v>24</v>
      </c>
      <c r="M479" s="5">
        <v>3</v>
      </c>
      <c r="N479" s="5" t="s">
        <v>3</v>
      </c>
      <c r="O479" s="5">
        <v>0</v>
      </c>
      <c r="P479" s="5">
        <f>ROUND(Source!EV454,O479)</f>
        <v>0</v>
      </c>
      <c r="Q479" s="5"/>
      <c r="R479" s="5"/>
      <c r="S479" s="5"/>
      <c r="T479" s="5"/>
      <c r="U479" s="5"/>
      <c r="V479" s="5"/>
      <c r="W479" s="5">
        <v>0</v>
      </c>
      <c r="X479" s="5">
        <v>1</v>
      </c>
      <c r="Y479" s="5">
        <v>0</v>
      </c>
      <c r="Z479" s="5">
        <v>0</v>
      </c>
      <c r="AA479" s="5">
        <v>1</v>
      </c>
      <c r="AB479" s="5">
        <v>0</v>
      </c>
    </row>
    <row r="480" spans="1:28" x14ac:dyDescent="0.2">
      <c r="A480" s="5">
        <v>50</v>
      </c>
      <c r="B480" s="5">
        <v>0</v>
      </c>
      <c r="C480" s="5">
        <v>0</v>
      </c>
      <c r="D480" s="5">
        <v>1</v>
      </c>
      <c r="E480" s="5">
        <v>210</v>
      </c>
      <c r="F480" s="5">
        <f>ROUND(Source!X454,O480)</f>
        <v>3407</v>
      </c>
      <c r="G480" s="5" t="s">
        <v>111</v>
      </c>
      <c r="H480" s="5" t="s">
        <v>112</v>
      </c>
      <c r="I480" s="5"/>
      <c r="J480" s="5"/>
      <c r="K480" s="5">
        <v>210</v>
      </c>
      <c r="L480" s="5">
        <v>25</v>
      </c>
      <c r="M480" s="5">
        <v>3</v>
      </c>
      <c r="N480" s="5" t="s">
        <v>3</v>
      </c>
      <c r="O480" s="5">
        <v>0</v>
      </c>
      <c r="P480" s="5">
        <f>ROUND(Source!DP454,O480)</f>
        <v>173522</v>
      </c>
      <c r="Q480" s="5"/>
      <c r="R480" s="5"/>
      <c r="S480" s="5"/>
      <c r="T480" s="5"/>
      <c r="U480" s="5"/>
      <c r="V480" s="5"/>
      <c r="W480" s="5">
        <v>3407.11</v>
      </c>
      <c r="X480" s="5">
        <v>1</v>
      </c>
      <c r="Y480" s="5">
        <v>3407.11</v>
      </c>
      <c r="Z480" s="5">
        <v>173522</v>
      </c>
      <c r="AA480" s="5">
        <v>1</v>
      </c>
      <c r="AB480" s="5">
        <v>173522</v>
      </c>
    </row>
    <row r="481" spans="1:28" x14ac:dyDescent="0.2">
      <c r="A481" s="5">
        <v>50</v>
      </c>
      <c r="B481" s="5">
        <v>0</v>
      </c>
      <c r="C481" s="5">
        <v>0</v>
      </c>
      <c r="D481" s="5">
        <v>1</v>
      </c>
      <c r="E481" s="5">
        <v>211</v>
      </c>
      <c r="F481" s="5">
        <f>ROUND(Source!Y454,O481)</f>
        <v>1658</v>
      </c>
      <c r="G481" s="5" t="s">
        <v>113</v>
      </c>
      <c r="H481" s="5" t="s">
        <v>114</v>
      </c>
      <c r="I481" s="5"/>
      <c r="J481" s="5"/>
      <c r="K481" s="5">
        <v>211</v>
      </c>
      <c r="L481" s="5">
        <v>26</v>
      </c>
      <c r="M481" s="5">
        <v>3</v>
      </c>
      <c r="N481" s="5" t="s">
        <v>3</v>
      </c>
      <c r="O481" s="5">
        <v>0</v>
      </c>
      <c r="P481" s="5">
        <f>ROUND(Source!DQ454,O481)</f>
        <v>84417</v>
      </c>
      <c r="Q481" s="5"/>
      <c r="R481" s="5"/>
      <c r="S481" s="5"/>
      <c r="T481" s="5"/>
      <c r="U481" s="5"/>
      <c r="V481" s="5"/>
      <c r="W481" s="5">
        <v>1657.51</v>
      </c>
      <c r="X481" s="5">
        <v>1</v>
      </c>
      <c r="Y481" s="5">
        <v>1657.51</v>
      </c>
      <c r="Z481" s="5">
        <v>84417</v>
      </c>
      <c r="AA481" s="5">
        <v>1</v>
      </c>
      <c r="AB481" s="5">
        <v>84417</v>
      </c>
    </row>
    <row r="482" spans="1:28" x14ac:dyDescent="0.2">
      <c r="A482" s="5">
        <v>50</v>
      </c>
      <c r="B482" s="5">
        <v>0</v>
      </c>
      <c r="C482" s="5">
        <v>0</v>
      </c>
      <c r="D482" s="5">
        <v>1</v>
      </c>
      <c r="E482" s="5">
        <v>224</v>
      </c>
      <c r="F482" s="5">
        <f>ROUND(Source!AR454,O482)</f>
        <v>9669</v>
      </c>
      <c r="G482" s="5" t="s">
        <v>115</v>
      </c>
      <c r="H482" s="5" t="s">
        <v>116</v>
      </c>
      <c r="I482" s="5"/>
      <c r="J482" s="5"/>
      <c r="K482" s="5">
        <v>224</v>
      </c>
      <c r="L482" s="5">
        <v>27</v>
      </c>
      <c r="M482" s="5">
        <v>3</v>
      </c>
      <c r="N482" s="5" t="s">
        <v>3</v>
      </c>
      <c r="O482" s="5">
        <v>0</v>
      </c>
      <c r="P482" s="5">
        <f>ROUND(Source!EJ454,O482)</f>
        <v>492429</v>
      </c>
      <c r="Q482" s="5"/>
      <c r="R482" s="5"/>
      <c r="S482" s="5"/>
      <c r="T482" s="5"/>
      <c r="U482" s="5"/>
      <c r="V482" s="5"/>
      <c r="W482" s="5">
        <v>9668.82</v>
      </c>
      <c r="X482" s="5">
        <v>1</v>
      </c>
      <c r="Y482" s="5">
        <v>9668.82</v>
      </c>
      <c r="Z482" s="5">
        <v>492429</v>
      </c>
      <c r="AA482" s="5">
        <v>1</v>
      </c>
      <c r="AB482" s="5">
        <v>492429</v>
      </c>
    </row>
    <row r="484" spans="1:28" x14ac:dyDescent="0.2">
      <c r="A484">
        <v>71</v>
      </c>
      <c r="B484">
        <v>1</v>
      </c>
      <c r="D484">
        <v>200001</v>
      </c>
      <c r="E484">
        <v>46871528</v>
      </c>
      <c r="F484" t="s">
        <v>192</v>
      </c>
      <c r="G484" t="s">
        <v>193</v>
      </c>
      <c r="H484">
        <v>80</v>
      </c>
      <c r="I484">
        <v>20</v>
      </c>
    </row>
    <row r="487" spans="1:28" x14ac:dyDescent="0.2">
      <c r="A487">
        <v>70</v>
      </c>
      <c r="B487">
        <v>1</v>
      </c>
      <c r="D487">
        <v>1</v>
      </c>
      <c r="E487" t="s">
        <v>194</v>
      </c>
      <c r="F487" t="s">
        <v>195</v>
      </c>
      <c r="G487">
        <v>1</v>
      </c>
      <c r="H487">
        <v>0</v>
      </c>
      <c r="I487" t="s">
        <v>3</v>
      </c>
      <c r="J487">
        <v>1</v>
      </c>
      <c r="K487">
        <v>0</v>
      </c>
      <c r="L487" t="s">
        <v>3</v>
      </c>
      <c r="M487" t="s">
        <v>3</v>
      </c>
      <c r="N487">
        <v>0</v>
      </c>
      <c r="O487">
        <v>1</v>
      </c>
      <c r="P487" t="s">
        <v>196</v>
      </c>
    </row>
    <row r="488" spans="1:28" x14ac:dyDescent="0.2">
      <c r="A488">
        <v>70</v>
      </c>
      <c r="B488">
        <v>1</v>
      </c>
      <c r="D488">
        <v>2</v>
      </c>
      <c r="E488" t="s">
        <v>197</v>
      </c>
      <c r="F488" t="s">
        <v>198</v>
      </c>
      <c r="G488">
        <v>0</v>
      </c>
      <c r="H488">
        <v>0</v>
      </c>
      <c r="I488" t="s">
        <v>3</v>
      </c>
      <c r="J488">
        <v>1</v>
      </c>
      <c r="K488">
        <v>0</v>
      </c>
      <c r="L488" t="s">
        <v>3</v>
      </c>
      <c r="M488" t="s">
        <v>3</v>
      </c>
      <c r="N488">
        <v>0</v>
      </c>
      <c r="O488">
        <v>0</v>
      </c>
      <c r="P488" t="s">
        <v>199</v>
      </c>
    </row>
    <row r="489" spans="1:28" x14ac:dyDescent="0.2">
      <c r="A489">
        <v>70</v>
      </c>
      <c r="B489">
        <v>1</v>
      </c>
      <c r="D489">
        <v>3</v>
      </c>
      <c r="E489" t="s">
        <v>200</v>
      </c>
      <c r="F489" t="s">
        <v>201</v>
      </c>
      <c r="G489">
        <v>0</v>
      </c>
      <c r="H489">
        <v>0</v>
      </c>
      <c r="I489" t="s">
        <v>3</v>
      </c>
      <c r="J489">
        <v>1</v>
      </c>
      <c r="K489">
        <v>0</v>
      </c>
      <c r="L489" t="s">
        <v>3</v>
      </c>
      <c r="M489" t="s">
        <v>3</v>
      </c>
      <c r="N489">
        <v>0</v>
      </c>
      <c r="O489">
        <v>0</v>
      </c>
      <c r="P489" t="s">
        <v>202</v>
      </c>
    </row>
    <row r="490" spans="1:28" x14ac:dyDescent="0.2">
      <c r="A490">
        <v>70</v>
      </c>
      <c r="B490">
        <v>1</v>
      </c>
      <c r="D490">
        <v>4</v>
      </c>
      <c r="E490" t="s">
        <v>203</v>
      </c>
      <c r="F490" t="s">
        <v>204</v>
      </c>
      <c r="G490">
        <v>1</v>
      </c>
      <c r="H490">
        <v>0</v>
      </c>
      <c r="I490" t="s">
        <v>3</v>
      </c>
      <c r="J490">
        <v>2</v>
      </c>
      <c r="K490">
        <v>0</v>
      </c>
      <c r="L490" t="s">
        <v>3</v>
      </c>
      <c r="M490" t="s">
        <v>3</v>
      </c>
      <c r="N490">
        <v>0</v>
      </c>
      <c r="O490">
        <v>1</v>
      </c>
      <c r="P490" t="s">
        <v>3</v>
      </c>
    </row>
    <row r="491" spans="1:28" x14ac:dyDescent="0.2">
      <c r="A491">
        <v>70</v>
      </c>
      <c r="B491">
        <v>1</v>
      </c>
      <c r="D491">
        <v>5</v>
      </c>
      <c r="E491" t="s">
        <v>205</v>
      </c>
      <c r="F491" t="s">
        <v>206</v>
      </c>
      <c r="G491">
        <v>0</v>
      </c>
      <c r="H491">
        <v>0</v>
      </c>
      <c r="I491" t="s">
        <v>3</v>
      </c>
      <c r="J491">
        <v>2</v>
      </c>
      <c r="K491">
        <v>0</v>
      </c>
      <c r="L491" t="s">
        <v>3</v>
      </c>
      <c r="M491" t="s">
        <v>3</v>
      </c>
      <c r="N491">
        <v>0</v>
      </c>
      <c r="O491">
        <v>0</v>
      </c>
      <c r="P491" t="s">
        <v>3</v>
      </c>
    </row>
    <row r="492" spans="1:28" x14ac:dyDescent="0.2">
      <c r="A492">
        <v>70</v>
      </c>
      <c r="B492">
        <v>1</v>
      </c>
      <c r="D492">
        <v>6</v>
      </c>
      <c r="E492" t="s">
        <v>207</v>
      </c>
      <c r="F492" t="s">
        <v>208</v>
      </c>
      <c r="G492">
        <v>0</v>
      </c>
      <c r="H492">
        <v>0</v>
      </c>
      <c r="I492" t="s">
        <v>3</v>
      </c>
      <c r="J492">
        <v>2</v>
      </c>
      <c r="K492">
        <v>0</v>
      </c>
      <c r="L492" t="s">
        <v>3</v>
      </c>
      <c r="M492" t="s">
        <v>3</v>
      </c>
      <c r="N492">
        <v>0</v>
      </c>
      <c r="O492">
        <v>0</v>
      </c>
      <c r="P492" t="s">
        <v>3</v>
      </c>
    </row>
    <row r="493" spans="1:28" x14ac:dyDescent="0.2">
      <c r="A493">
        <v>70</v>
      </c>
      <c r="B493">
        <v>1</v>
      </c>
      <c r="D493">
        <v>7</v>
      </c>
      <c r="E493" t="s">
        <v>209</v>
      </c>
      <c r="F493" t="s">
        <v>210</v>
      </c>
      <c r="G493">
        <v>0</v>
      </c>
      <c r="H493">
        <v>0</v>
      </c>
      <c r="I493" t="s">
        <v>211</v>
      </c>
      <c r="J493">
        <v>0</v>
      </c>
      <c r="K493">
        <v>0</v>
      </c>
      <c r="L493" t="s">
        <v>3</v>
      </c>
      <c r="M493" t="s">
        <v>3</v>
      </c>
      <c r="N493">
        <v>0</v>
      </c>
      <c r="O493">
        <v>0</v>
      </c>
      <c r="P493" t="s">
        <v>212</v>
      </c>
    </row>
    <row r="494" spans="1:28" x14ac:dyDescent="0.2">
      <c r="A494">
        <v>70</v>
      </c>
      <c r="B494">
        <v>1</v>
      </c>
      <c r="D494">
        <v>8</v>
      </c>
      <c r="E494" t="s">
        <v>213</v>
      </c>
      <c r="F494" t="s">
        <v>214</v>
      </c>
      <c r="G494">
        <v>1</v>
      </c>
      <c r="H494">
        <v>0</v>
      </c>
      <c r="I494" t="s">
        <v>3</v>
      </c>
      <c r="J494">
        <v>5</v>
      </c>
      <c r="K494">
        <v>0</v>
      </c>
      <c r="L494" t="s">
        <v>3</v>
      </c>
      <c r="M494" t="s">
        <v>3</v>
      </c>
      <c r="N494">
        <v>0</v>
      </c>
      <c r="O494">
        <v>1</v>
      </c>
      <c r="P494" t="s">
        <v>3</v>
      </c>
    </row>
    <row r="495" spans="1:28" x14ac:dyDescent="0.2">
      <c r="A495">
        <v>70</v>
      </c>
      <c r="B495">
        <v>1</v>
      </c>
      <c r="D495">
        <v>9</v>
      </c>
      <c r="E495" t="s">
        <v>215</v>
      </c>
      <c r="F495" t="s">
        <v>216</v>
      </c>
      <c r="G495">
        <v>0</v>
      </c>
      <c r="H495">
        <v>0</v>
      </c>
      <c r="I495" t="s">
        <v>3</v>
      </c>
      <c r="J495">
        <v>5</v>
      </c>
      <c r="K495">
        <v>0</v>
      </c>
      <c r="L495" t="s">
        <v>3</v>
      </c>
      <c r="M495" t="s">
        <v>3</v>
      </c>
      <c r="N495">
        <v>0</v>
      </c>
      <c r="O495">
        <v>0</v>
      </c>
      <c r="P495" t="s">
        <v>217</v>
      </c>
    </row>
    <row r="496" spans="1:28" x14ac:dyDescent="0.2">
      <c r="A496">
        <v>70</v>
      </c>
      <c r="B496">
        <v>1</v>
      </c>
      <c r="D496">
        <v>10</v>
      </c>
      <c r="E496" t="s">
        <v>218</v>
      </c>
      <c r="F496" t="s">
        <v>219</v>
      </c>
      <c r="G496">
        <v>0</v>
      </c>
      <c r="H496">
        <v>0</v>
      </c>
      <c r="I496" t="s">
        <v>220</v>
      </c>
      <c r="J496">
        <v>5</v>
      </c>
      <c r="K496">
        <v>0</v>
      </c>
      <c r="L496" t="s">
        <v>3</v>
      </c>
      <c r="M496" t="s">
        <v>3</v>
      </c>
      <c r="N496">
        <v>0</v>
      </c>
      <c r="O496">
        <v>0</v>
      </c>
      <c r="P496" t="s">
        <v>221</v>
      </c>
    </row>
    <row r="497" spans="1:16" x14ac:dyDescent="0.2">
      <c r="A497">
        <v>70</v>
      </c>
      <c r="B497">
        <v>1</v>
      </c>
      <c r="D497">
        <v>11</v>
      </c>
      <c r="E497" t="s">
        <v>222</v>
      </c>
      <c r="F497" t="s">
        <v>223</v>
      </c>
      <c r="G497">
        <v>0</v>
      </c>
      <c r="H497">
        <v>0</v>
      </c>
      <c r="I497" t="s">
        <v>224</v>
      </c>
      <c r="J497">
        <v>0</v>
      </c>
      <c r="K497">
        <v>0</v>
      </c>
      <c r="L497" t="s">
        <v>3</v>
      </c>
      <c r="M497" t="s">
        <v>3</v>
      </c>
      <c r="N497">
        <v>0</v>
      </c>
      <c r="O497">
        <v>0</v>
      </c>
      <c r="P497" t="s">
        <v>225</v>
      </c>
    </row>
    <row r="498" spans="1:16" x14ac:dyDescent="0.2">
      <c r="A498">
        <v>70</v>
      </c>
      <c r="B498">
        <v>1</v>
      </c>
      <c r="D498">
        <v>12</v>
      </c>
      <c r="E498" t="s">
        <v>226</v>
      </c>
      <c r="F498" t="s">
        <v>227</v>
      </c>
      <c r="G498">
        <v>0</v>
      </c>
      <c r="H498">
        <v>0</v>
      </c>
      <c r="I498" t="s">
        <v>228</v>
      </c>
      <c r="J498">
        <v>0</v>
      </c>
      <c r="K498">
        <v>0</v>
      </c>
      <c r="L498" t="s">
        <v>3</v>
      </c>
      <c r="M498" t="s">
        <v>3</v>
      </c>
      <c r="N498">
        <v>0</v>
      </c>
      <c r="O498">
        <v>0</v>
      </c>
      <c r="P498" t="s">
        <v>229</v>
      </c>
    </row>
    <row r="499" spans="1:16" x14ac:dyDescent="0.2">
      <c r="A499">
        <v>70</v>
      </c>
      <c r="B499">
        <v>1</v>
      </c>
      <c r="D499">
        <v>13</v>
      </c>
      <c r="E499" t="s">
        <v>230</v>
      </c>
      <c r="F499" t="s">
        <v>231</v>
      </c>
      <c r="G499">
        <v>0</v>
      </c>
      <c r="H499">
        <v>0</v>
      </c>
      <c r="I499" t="s">
        <v>232</v>
      </c>
      <c r="J499">
        <v>0</v>
      </c>
      <c r="K499">
        <v>0</v>
      </c>
      <c r="L499" t="s">
        <v>3</v>
      </c>
      <c r="M499" t="s">
        <v>3</v>
      </c>
      <c r="N499">
        <v>0</v>
      </c>
      <c r="O499">
        <v>0</v>
      </c>
      <c r="P499" t="s">
        <v>233</v>
      </c>
    </row>
    <row r="500" spans="1:16" x14ac:dyDescent="0.2">
      <c r="A500">
        <v>70</v>
      </c>
      <c r="B500">
        <v>1</v>
      </c>
      <c r="D500">
        <v>14</v>
      </c>
      <c r="E500" t="s">
        <v>234</v>
      </c>
      <c r="F500" t="s">
        <v>235</v>
      </c>
      <c r="G500">
        <v>0</v>
      </c>
      <c r="H500">
        <v>0</v>
      </c>
      <c r="I500" t="s">
        <v>3</v>
      </c>
      <c r="J500">
        <v>0</v>
      </c>
      <c r="K500">
        <v>0</v>
      </c>
      <c r="L500" t="s">
        <v>3</v>
      </c>
      <c r="M500" t="s">
        <v>3</v>
      </c>
      <c r="N500">
        <v>0</v>
      </c>
      <c r="O500">
        <v>0</v>
      </c>
      <c r="P500" t="s">
        <v>236</v>
      </c>
    </row>
    <row r="501" spans="1:16" x14ac:dyDescent="0.2">
      <c r="A501">
        <v>70</v>
      </c>
      <c r="B501">
        <v>1</v>
      </c>
      <c r="D501">
        <v>15</v>
      </c>
      <c r="E501" t="s">
        <v>237</v>
      </c>
      <c r="F501" t="s">
        <v>238</v>
      </c>
      <c r="G501">
        <v>0</v>
      </c>
      <c r="H501">
        <v>0</v>
      </c>
      <c r="I501" t="s">
        <v>3</v>
      </c>
      <c r="J501">
        <v>3</v>
      </c>
      <c r="K501">
        <v>0</v>
      </c>
      <c r="L501" t="s">
        <v>3</v>
      </c>
      <c r="M501" t="s">
        <v>3</v>
      </c>
      <c r="N501">
        <v>0</v>
      </c>
      <c r="O501">
        <v>0</v>
      </c>
      <c r="P501" t="s">
        <v>3</v>
      </c>
    </row>
    <row r="502" spans="1:16" x14ac:dyDescent="0.2">
      <c r="A502">
        <v>70</v>
      </c>
      <c r="B502">
        <v>1</v>
      </c>
      <c r="D502">
        <v>16</v>
      </c>
      <c r="E502" t="s">
        <v>239</v>
      </c>
      <c r="F502" t="s">
        <v>240</v>
      </c>
      <c r="G502">
        <v>1</v>
      </c>
      <c r="H502">
        <v>0</v>
      </c>
      <c r="I502" t="s">
        <v>3</v>
      </c>
      <c r="J502">
        <v>3</v>
      </c>
      <c r="K502">
        <v>0</v>
      </c>
      <c r="L502" t="s">
        <v>3</v>
      </c>
      <c r="M502" t="s">
        <v>3</v>
      </c>
      <c r="N502">
        <v>0</v>
      </c>
      <c r="O502">
        <v>1</v>
      </c>
      <c r="P502" t="s">
        <v>3</v>
      </c>
    </row>
    <row r="503" spans="1:16" x14ac:dyDescent="0.2">
      <c r="A503">
        <v>70</v>
      </c>
      <c r="B503">
        <v>1</v>
      </c>
      <c r="D503">
        <v>1</v>
      </c>
      <c r="E503" t="s">
        <v>241</v>
      </c>
      <c r="F503" t="s">
        <v>242</v>
      </c>
      <c r="G503">
        <v>0.9</v>
      </c>
      <c r="H503">
        <v>1</v>
      </c>
      <c r="I503" t="s">
        <v>243</v>
      </c>
      <c r="J503">
        <v>0</v>
      </c>
      <c r="K503">
        <v>0</v>
      </c>
      <c r="L503" t="s">
        <v>3</v>
      </c>
      <c r="M503" t="s">
        <v>3</v>
      </c>
      <c r="N503">
        <v>0</v>
      </c>
      <c r="O503">
        <v>0.9</v>
      </c>
      <c r="P503" t="s">
        <v>244</v>
      </c>
    </row>
    <row r="504" spans="1:16" x14ac:dyDescent="0.2">
      <c r="A504">
        <v>70</v>
      </c>
      <c r="B504">
        <v>1</v>
      </c>
      <c r="D504">
        <v>2</v>
      </c>
      <c r="E504" t="s">
        <v>245</v>
      </c>
      <c r="F504" t="s">
        <v>246</v>
      </c>
      <c r="G504">
        <v>0.85</v>
      </c>
      <c r="H504">
        <v>1</v>
      </c>
      <c r="I504" t="s">
        <v>247</v>
      </c>
      <c r="J504">
        <v>0</v>
      </c>
      <c r="K504">
        <v>0</v>
      </c>
      <c r="L504" t="s">
        <v>3</v>
      </c>
      <c r="M504" t="s">
        <v>3</v>
      </c>
      <c r="N504">
        <v>0</v>
      </c>
      <c r="O504">
        <v>0.85</v>
      </c>
      <c r="P504" t="s">
        <v>248</v>
      </c>
    </row>
    <row r="505" spans="1:16" x14ac:dyDescent="0.2">
      <c r="A505">
        <v>70</v>
      </c>
      <c r="B505">
        <v>1</v>
      </c>
      <c r="D505">
        <v>3</v>
      </c>
      <c r="E505" t="s">
        <v>249</v>
      </c>
      <c r="F505" t="s">
        <v>250</v>
      </c>
      <c r="G505">
        <v>1.03</v>
      </c>
      <c r="H505">
        <v>0</v>
      </c>
      <c r="I505" t="s">
        <v>3</v>
      </c>
      <c r="J505">
        <v>0</v>
      </c>
      <c r="K505">
        <v>0</v>
      </c>
      <c r="L505" t="s">
        <v>3</v>
      </c>
      <c r="M505" t="s">
        <v>3</v>
      </c>
      <c r="N505">
        <v>0</v>
      </c>
      <c r="O505">
        <v>1.03</v>
      </c>
      <c r="P505" t="s">
        <v>251</v>
      </c>
    </row>
    <row r="506" spans="1:16" x14ac:dyDescent="0.2">
      <c r="A506">
        <v>70</v>
      </c>
      <c r="B506">
        <v>1</v>
      </c>
      <c r="D506">
        <v>4</v>
      </c>
      <c r="E506" t="s">
        <v>252</v>
      </c>
      <c r="F506" t="s">
        <v>253</v>
      </c>
      <c r="G506">
        <v>1.1499999999999999</v>
      </c>
      <c r="H506">
        <v>0</v>
      </c>
      <c r="I506" t="s">
        <v>3</v>
      </c>
      <c r="J506">
        <v>0</v>
      </c>
      <c r="K506">
        <v>0</v>
      </c>
      <c r="L506" t="s">
        <v>3</v>
      </c>
      <c r="M506" t="s">
        <v>3</v>
      </c>
      <c r="N506">
        <v>0</v>
      </c>
      <c r="O506">
        <v>1.1499999999999999</v>
      </c>
      <c r="P506" t="s">
        <v>254</v>
      </c>
    </row>
    <row r="507" spans="1:16" x14ac:dyDescent="0.2">
      <c r="A507">
        <v>70</v>
      </c>
      <c r="B507">
        <v>1</v>
      </c>
      <c r="D507">
        <v>5</v>
      </c>
      <c r="E507" t="s">
        <v>255</v>
      </c>
      <c r="F507" t="s">
        <v>256</v>
      </c>
      <c r="G507">
        <v>7</v>
      </c>
      <c r="H507">
        <v>0</v>
      </c>
      <c r="I507" t="s">
        <v>3</v>
      </c>
      <c r="J507">
        <v>0</v>
      </c>
      <c r="K507">
        <v>0</v>
      </c>
      <c r="L507" t="s">
        <v>3</v>
      </c>
      <c r="M507" t="s">
        <v>3</v>
      </c>
      <c r="N507">
        <v>0</v>
      </c>
      <c r="O507">
        <v>7</v>
      </c>
      <c r="P507" t="s">
        <v>3</v>
      </c>
    </row>
    <row r="508" spans="1:16" x14ac:dyDescent="0.2">
      <c r="A508">
        <v>70</v>
      </c>
      <c r="B508">
        <v>1</v>
      </c>
      <c r="D508">
        <v>6</v>
      </c>
      <c r="E508" t="s">
        <v>257</v>
      </c>
      <c r="F508" t="s">
        <v>3</v>
      </c>
      <c r="G508">
        <v>2</v>
      </c>
      <c r="H508">
        <v>0</v>
      </c>
      <c r="I508" t="s">
        <v>3</v>
      </c>
      <c r="J508">
        <v>0</v>
      </c>
      <c r="K508">
        <v>0</v>
      </c>
      <c r="L508" t="s">
        <v>3</v>
      </c>
      <c r="M508" t="s">
        <v>3</v>
      </c>
      <c r="N508">
        <v>0</v>
      </c>
      <c r="O508">
        <v>2</v>
      </c>
      <c r="P508" t="s">
        <v>3</v>
      </c>
    </row>
    <row r="510" spans="1:16" x14ac:dyDescent="0.2">
      <c r="A510">
        <v>-1</v>
      </c>
    </row>
    <row r="512" spans="1:16" x14ac:dyDescent="0.2">
      <c r="A512" s="4">
        <v>75</v>
      </c>
      <c r="B512" s="4" t="s">
        <v>258</v>
      </c>
      <c r="C512" s="4">
        <v>2024</v>
      </c>
      <c r="D512" s="4">
        <v>0</v>
      </c>
      <c r="E512" s="4">
        <v>12</v>
      </c>
      <c r="F512" s="4"/>
      <c r="G512" s="4">
        <v>0</v>
      </c>
      <c r="H512" s="4">
        <v>1</v>
      </c>
      <c r="I512" s="4">
        <v>0</v>
      </c>
      <c r="J512" s="4">
        <v>3</v>
      </c>
      <c r="K512" s="4">
        <v>0</v>
      </c>
      <c r="L512" s="4">
        <v>0</v>
      </c>
      <c r="M512" s="4">
        <v>1</v>
      </c>
      <c r="N512" s="4">
        <v>64890177</v>
      </c>
      <c r="O512" s="4">
        <v>1</v>
      </c>
    </row>
    <row r="513" spans="1:50" x14ac:dyDescent="0.2">
      <c r="A513" s="6">
        <v>1</v>
      </c>
      <c r="B513" s="6" t="s">
        <v>259</v>
      </c>
      <c r="C513" s="6" t="s">
        <v>260</v>
      </c>
      <c r="D513" s="6">
        <v>2024</v>
      </c>
      <c r="E513" s="6">
        <v>12</v>
      </c>
      <c r="F513" s="6">
        <v>1</v>
      </c>
      <c r="G513" s="6">
        <v>1</v>
      </c>
      <c r="H513" s="6">
        <v>0</v>
      </c>
      <c r="I513" s="6">
        <v>2</v>
      </c>
      <c r="J513" s="6">
        <v>1</v>
      </c>
      <c r="K513" s="6">
        <v>1</v>
      </c>
      <c r="L513" s="6">
        <v>1</v>
      </c>
      <c r="M513" s="6">
        <v>1</v>
      </c>
      <c r="N513" s="6">
        <v>1</v>
      </c>
      <c r="O513" s="6">
        <v>1</v>
      </c>
      <c r="P513" s="6">
        <v>1</v>
      </c>
      <c r="Q513" s="6">
        <v>1</v>
      </c>
      <c r="R513" s="6" t="s">
        <v>3</v>
      </c>
      <c r="S513" s="6" t="s">
        <v>3</v>
      </c>
      <c r="T513" s="6" t="s">
        <v>3</v>
      </c>
      <c r="U513" s="6" t="s">
        <v>3</v>
      </c>
      <c r="V513" s="6" t="s">
        <v>3</v>
      </c>
      <c r="W513" s="6" t="s">
        <v>3</v>
      </c>
      <c r="X513" s="6" t="s">
        <v>3</v>
      </c>
      <c r="Y513" s="6" t="s">
        <v>3</v>
      </c>
      <c r="Z513" s="6" t="s">
        <v>3</v>
      </c>
      <c r="AA513" s="6" t="s">
        <v>3</v>
      </c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>
        <v>64890178</v>
      </c>
      <c r="AO513" s="6"/>
      <c r="AP513" s="6"/>
      <c r="AQ513" s="6"/>
      <c r="AR513" s="6"/>
      <c r="AS513" s="6"/>
      <c r="AT513" s="6"/>
      <c r="AU513" s="6"/>
      <c r="AV513" s="6"/>
      <c r="AW513" s="6"/>
      <c r="AX513" s="6"/>
    </row>
    <row r="514" spans="1:50" x14ac:dyDescent="0.2">
      <c r="A514" s="4">
        <v>75</v>
      </c>
      <c r="B514" s="4" t="s">
        <v>258</v>
      </c>
      <c r="C514" s="4">
        <v>2000</v>
      </c>
      <c r="D514" s="4">
        <v>0</v>
      </c>
      <c r="E514" s="4">
        <v>1</v>
      </c>
      <c r="F514" s="4"/>
      <c r="G514" s="4">
        <v>0</v>
      </c>
      <c r="H514" s="4">
        <v>1</v>
      </c>
      <c r="I514" s="4">
        <v>0</v>
      </c>
      <c r="J514" s="4">
        <v>3</v>
      </c>
      <c r="K514" s="4">
        <v>0</v>
      </c>
      <c r="L514" s="4">
        <v>0</v>
      </c>
      <c r="M514" s="4">
        <v>0</v>
      </c>
      <c r="N514" s="4">
        <v>64890179</v>
      </c>
      <c r="O514" s="4">
        <v>2</v>
      </c>
    </row>
    <row r="515" spans="1:50" x14ac:dyDescent="0.2">
      <c r="A515" s="6">
        <v>2</v>
      </c>
      <c r="B515" s="6" t="s">
        <v>261</v>
      </c>
      <c r="C515" s="6" t="s">
        <v>3</v>
      </c>
      <c r="D515" s="6">
        <v>0</v>
      </c>
      <c r="E515" s="6">
        <v>0</v>
      </c>
      <c r="F515" s="6">
        <v>-1</v>
      </c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>
        <v>64890180</v>
      </c>
    </row>
    <row r="519" spans="1:50" x14ac:dyDescent="0.2">
      <c r="A519">
        <v>65</v>
      </c>
      <c r="C519">
        <v>1</v>
      </c>
      <c r="D519">
        <v>0</v>
      </c>
      <c r="E51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262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419766280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18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64890177</v>
      </c>
      <c r="E14" s="1">
        <v>64890179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4</v>
      </c>
      <c r="D16" s="7" t="s">
        <v>19</v>
      </c>
      <c r="E16" s="8">
        <f>ROUND((Source!P441)/1000,2)</f>
        <v>0</v>
      </c>
      <c r="F16" s="8">
        <f>ROUND((Source!P442)/1000,2)</f>
        <v>0</v>
      </c>
      <c r="G16" s="8">
        <f>ROUND((Source!P433)/1000,2)</f>
        <v>0</v>
      </c>
      <c r="H16" s="8">
        <f>ROUND((Source!P443)/1000+(Source!P444)/1000,2)</f>
        <v>492.43</v>
      </c>
      <c r="I16" s="8">
        <f>E16+F16+G16+H16</f>
        <v>492.43</v>
      </c>
      <c r="J16" s="8">
        <f>ROUND((Source!P439+Source!P438)/1000,2)</f>
        <v>234.49</v>
      </c>
      <c r="K16" s="8">
        <v>234.49</v>
      </c>
      <c r="L16" s="8">
        <v>0</v>
      </c>
      <c r="M16" s="8">
        <v>0</v>
      </c>
      <c r="N16" s="8">
        <f>I16+L16+M16</f>
        <v>492.43</v>
      </c>
      <c r="T16" s="9">
        <f>ROUND((Source!F441)/1000,2)</f>
        <v>0</v>
      </c>
      <c r="U16" s="9">
        <f>ROUND((Source!F442)/1000,2)</f>
        <v>0</v>
      </c>
      <c r="V16" s="9">
        <f>ROUND((Source!F433)/1000,2)</f>
        <v>0</v>
      </c>
      <c r="W16" s="9">
        <f>ROUND((Source!F443)/1000+(Source!F444)/1000,2)</f>
        <v>9.67</v>
      </c>
      <c r="X16" s="9">
        <f>T16+U16+V16+W16</f>
        <v>9.67</v>
      </c>
      <c r="Y16" s="9">
        <f>ROUND((Source!F439+Source!F438)/1000,2)</f>
        <v>4.5999999999999996</v>
      </c>
      <c r="Z16" s="9">
        <v>4.5999999999999996</v>
      </c>
      <c r="AA16" s="9">
        <v>0</v>
      </c>
      <c r="AB16" s="9">
        <v>0</v>
      </c>
      <c r="AC16" s="9">
        <f>X16+AA16+AB16</f>
        <v>9.67</v>
      </c>
      <c r="AI16" s="7">
        <v>9</v>
      </c>
      <c r="AJ16" s="7">
        <v>4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234490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234490</v>
      </c>
      <c r="BB16" s="8">
        <v>0</v>
      </c>
      <c r="BC16" s="8">
        <v>0</v>
      </c>
      <c r="BD16" s="8">
        <v>492429</v>
      </c>
      <c r="BE16" s="8">
        <v>0</v>
      </c>
      <c r="BF16" s="8">
        <v>393.71699360000002</v>
      </c>
      <c r="BG16" s="8">
        <v>0</v>
      </c>
      <c r="BH16" s="8">
        <v>0</v>
      </c>
      <c r="BI16" s="8">
        <v>173522</v>
      </c>
      <c r="BJ16" s="8">
        <v>84417</v>
      </c>
      <c r="BK16" s="8">
        <v>492429</v>
      </c>
      <c r="BR16" s="9">
        <v>4604.2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4604.2</v>
      </c>
      <c r="BZ16" s="9">
        <v>0</v>
      </c>
      <c r="CA16" s="9">
        <v>0</v>
      </c>
      <c r="CB16" s="9">
        <v>9668.82</v>
      </c>
      <c r="CC16" s="9">
        <v>0</v>
      </c>
      <c r="CD16" s="9">
        <v>393.71699360000002</v>
      </c>
      <c r="CE16" s="9">
        <v>0</v>
      </c>
      <c r="CF16" s="9">
        <v>0</v>
      </c>
      <c r="CG16" s="9">
        <v>3407.11</v>
      </c>
      <c r="CH16" s="9">
        <v>1657.51</v>
      </c>
      <c r="CI16" s="9">
        <v>9668.82</v>
      </c>
    </row>
    <row r="18" spans="1:29" x14ac:dyDescent="0.2">
      <c r="A18">
        <v>51</v>
      </c>
      <c r="E18">
        <v>0</v>
      </c>
      <c r="F18">
        <v>0</v>
      </c>
      <c r="G18">
        <v>0</v>
      </c>
      <c r="H18">
        <v>492.43</v>
      </c>
      <c r="I18">
        <v>492.43</v>
      </c>
      <c r="J18">
        <v>234.49</v>
      </c>
      <c r="K18">
        <v>234.49</v>
      </c>
      <c r="L18">
        <v>0</v>
      </c>
      <c r="M18">
        <v>0</v>
      </c>
      <c r="N18">
        <v>492.43</v>
      </c>
      <c r="T18">
        <v>0</v>
      </c>
      <c r="U18">
        <v>0</v>
      </c>
      <c r="V18">
        <v>0</v>
      </c>
      <c r="W18">
        <v>9.67</v>
      </c>
      <c r="X18">
        <v>9.67</v>
      </c>
      <c r="Y18">
        <v>4.5999999999999996</v>
      </c>
      <c r="Z18">
        <v>4.5999999999999996</v>
      </c>
      <c r="AA18">
        <v>0</v>
      </c>
      <c r="AB18">
        <v>0</v>
      </c>
      <c r="AC18">
        <v>9.67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234490</v>
      </c>
      <c r="G20" s="5" t="s">
        <v>63</v>
      </c>
      <c r="H20" s="5" t="s">
        <v>64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4604.199999999998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65</v>
      </c>
      <c r="H21" s="5" t="s">
        <v>66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67</v>
      </c>
      <c r="H22" s="5" t="s">
        <v>68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69</v>
      </c>
      <c r="H23" s="5" t="s">
        <v>70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71</v>
      </c>
      <c r="H24" s="5" t="s">
        <v>72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73</v>
      </c>
      <c r="H25" s="5" t="s">
        <v>74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75</v>
      </c>
      <c r="H26" s="5" t="s">
        <v>76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77</v>
      </c>
      <c r="H27" s="5" t="s">
        <v>78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79</v>
      </c>
      <c r="H28" s="5" t="s">
        <v>80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81</v>
      </c>
      <c r="H29" s="5" t="s">
        <v>82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83</v>
      </c>
      <c r="H30" s="5" t="s">
        <v>84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0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85</v>
      </c>
      <c r="H31" s="5" t="s">
        <v>86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87</v>
      </c>
      <c r="H32" s="5" t="s">
        <v>88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234490</v>
      </c>
      <c r="G33" s="5" t="s">
        <v>89</v>
      </c>
      <c r="H33" s="5" t="s">
        <v>90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4604.199999999998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91</v>
      </c>
      <c r="H34" s="5" t="s">
        <v>92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93</v>
      </c>
      <c r="H35" s="5" t="s">
        <v>94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95</v>
      </c>
      <c r="H36" s="5" t="s">
        <v>96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492429</v>
      </c>
      <c r="G37" s="5" t="s">
        <v>97</v>
      </c>
      <c r="H37" s="5" t="s">
        <v>98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9668.82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99</v>
      </c>
      <c r="H38" s="5" t="s">
        <v>100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101</v>
      </c>
      <c r="H39" s="5" t="s">
        <v>102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393.71699360000002</v>
      </c>
      <c r="G40" s="5" t="s">
        <v>103</v>
      </c>
      <c r="H40" s="5" t="s">
        <v>104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393.71699360000002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105</v>
      </c>
      <c r="H41" s="5" t="s">
        <v>106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107</v>
      </c>
      <c r="H42" s="5" t="s">
        <v>108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109</v>
      </c>
      <c r="H43" s="5" t="s">
        <v>110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173522</v>
      </c>
      <c r="G44" s="5" t="s">
        <v>111</v>
      </c>
      <c r="H44" s="5" t="s">
        <v>112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3407.11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84417</v>
      </c>
      <c r="G45" s="5" t="s">
        <v>113</v>
      </c>
      <c r="H45" s="5" t="s">
        <v>114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1657.51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492429</v>
      </c>
      <c r="G46" s="5" t="s">
        <v>115</v>
      </c>
      <c r="H46" s="5" t="s">
        <v>116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9668.82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258</v>
      </c>
      <c r="C51" s="4">
        <v>2024</v>
      </c>
      <c r="D51" s="4">
        <v>0</v>
      </c>
      <c r="E51" s="4">
        <v>12</v>
      </c>
      <c r="F51" s="4"/>
      <c r="G51" s="4">
        <v>0</v>
      </c>
      <c r="H51" s="4">
        <v>1</v>
      </c>
      <c r="I51" s="4">
        <v>0</v>
      </c>
      <c r="J51" s="4">
        <v>3</v>
      </c>
      <c r="K51" s="4">
        <v>0</v>
      </c>
      <c r="L51" s="4">
        <v>0</v>
      </c>
      <c r="M51" s="4">
        <v>1</v>
      </c>
      <c r="N51" s="4">
        <v>64890177</v>
      </c>
      <c r="O51" s="4">
        <v>1</v>
      </c>
    </row>
    <row r="52" spans="1:50" x14ac:dyDescent="0.2">
      <c r="A52" s="6">
        <v>1</v>
      </c>
      <c r="B52" s="6" t="s">
        <v>259</v>
      </c>
      <c r="C52" s="6" t="s">
        <v>260</v>
      </c>
      <c r="D52" s="6">
        <v>2024</v>
      </c>
      <c r="E52" s="6">
        <v>12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64890178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4">
        <v>75</v>
      </c>
      <c r="B53" s="4" t="s">
        <v>258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0</v>
      </c>
      <c r="J53" s="4">
        <v>3</v>
      </c>
      <c r="K53" s="4">
        <v>0</v>
      </c>
      <c r="L53" s="4">
        <v>0</v>
      </c>
      <c r="M53" s="4">
        <v>0</v>
      </c>
      <c r="N53" s="4">
        <v>64890179</v>
      </c>
      <c r="O53" s="4">
        <v>2</v>
      </c>
    </row>
    <row r="54" spans="1:50" x14ac:dyDescent="0.2">
      <c r="A54" s="6">
        <v>2</v>
      </c>
      <c r="B54" s="6" t="s">
        <v>261</v>
      </c>
      <c r="C54" s="6" t="s">
        <v>3</v>
      </c>
      <c r="D54" s="6">
        <v>0</v>
      </c>
      <c r="E54" s="6">
        <v>0</v>
      </c>
      <c r="F54" s="6">
        <v>-1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>
        <v>64890180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48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ROW(Source!A30)</f>
        <v>30</v>
      </c>
      <c r="B1">
        <v>64890179</v>
      </c>
      <c r="C1">
        <v>64890710</v>
      </c>
      <c r="D1">
        <v>29477607</v>
      </c>
      <c r="E1">
        <v>1</v>
      </c>
      <c r="F1">
        <v>1</v>
      </c>
      <c r="G1">
        <v>1</v>
      </c>
      <c r="H1">
        <v>1</v>
      </c>
      <c r="I1" t="s">
        <v>263</v>
      </c>
      <c r="J1" t="s">
        <v>3</v>
      </c>
      <c r="K1" t="s">
        <v>264</v>
      </c>
      <c r="L1">
        <v>1369</v>
      </c>
      <c r="N1">
        <v>1013</v>
      </c>
      <c r="O1" t="s">
        <v>265</v>
      </c>
      <c r="P1" t="s">
        <v>265</v>
      </c>
      <c r="Q1">
        <v>1</v>
      </c>
      <c r="W1">
        <v>0</v>
      </c>
      <c r="X1">
        <v>743550347</v>
      </c>
      <c r="Y1">
        <f>(AT1*ROUND(((0.3+1)*0.8),7))</f>
        <v>36.649600000000007</v>
      </c>
      <c r="AA1">
        <v>0</v>
      </c>
      <c r="AB1">
        <v>0</v>
      </c>
      <c r="AC1">
        <v>0</v>
      </c>
      <c r="AD1">
        <v>15.49</v>
      </c>
      <c r="AE1">
        <v>0</v>
      </c>
      <c r="AF1">
        <v>0</v>
      </c>
      <c r="AG1">
        <v>0</v>
      </c>
      <c r="AH1">
        <v>15.49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35.24</v>
      </c>
      <c r="AU1" t="s">
        <v>34</v>
      </c>
      <c r="AV1">
        <v>1</v>
      </c>
      <c r="AW1">
        <v>2</v>
      </c>
      <c r="AX1">
        <v>64890713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ROUND(AT1*Source!I30*AH1*AL1,0)</f>
        <v>546</v>
      </c>
      <c r="CV1">
        <f>ROUND(Y1*Source!I30,7)</f>
        <v>36.6496</v>
      </c>
      <c r="CW1">
        <v>0</v>
      </c>
      <c r="CX1">
        <f>ROUND(Y1*Source!I30,7)</f>
        <v>36.6496</v>
      </c>
      <c r="CY1">
        <f t="shared" ref="CY1:CY32" si="0">AD1</f>
        <v>15.49</v>
      </c>
      <c r="CZ1">
        <f t="shared" ref="CZ1:CZ32" si="1">AH1</f>
        <v>15.49</v>
      </c>
      <c r="DA1">
        <f t="shared" ref="DA1:DA32" si="2">AL1</f>
        <v>1</v>
      </c>
      <c r="DB1">
        <f>ROUND((ROUND(AT1*CZ1,2)*ROUND(((0.3+1)*0.8),7)),2)</f>
        <v>567.70000000000005</v>
      </c>
      <c r="DC1">
        <f>ROUND((ROUND(AT1*AG1,2)*ROUND(((0.3+1)*0.8),7)),2)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567.70000000000005</v>
      </c>
      <c r="DJ1">
        <f t="shared" ref="DJ1:DJ32" si="3">DI1</f>
        <v>567.70000000000005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ROW(Source!A30)</f>
        <v>30</v>
      </c>
      <c r="B2">
        <v>64890179</v>
      </c>
      <c r="C2">
        <v>64890710</v>
      </c>
      <c r="D2">
        <v>29477608</v>
      </c>
      <c r="E2">
        <v>1</v>
      </c>
      <c r="F2">
        <v>1</v>
      </c>
      <c r="G2">
        <v>1</v>
      </c>
      <c r="H2">
        <v>1</v>
      </c>
      <c r="I2" t="s">
        <v>266</v>
      </c>
      <c r="J2" t="s">
        <v>3</v>
      </c>
      <c r="K2" t="s">
        <v>267</v>
      </c>
      <c r="L2">
        <v>1369</v>
      </c>
      <c r="N2">
        <v>1013</v>
      </c>
      <c r="O2" t="s">
        <v>265</v>
      </c>
      <c r="P2" t="s">
        <v>265</v>
      </c>
      <c r="Q2">
        <v>1</v>
      </c>
      <c r="W2">
        <v>0</v>
      </c>
      <c r="X2">
        <v>2087786099</v>
      </c>
      <c r="Y2">
        <f>(AT2*ROUND(((0.3+1)*0.8),7))</f>
        <v>36.649600000000007</v>
      </c>
      <c r="AA2">
        <v>0</v>
      </c>
      <c r="AB2">
        <v>0</v>
      </c>
      <c r="AC2">
        <v>0</v>
      </c>
      <c r="AD2">
        <v>12.69</v>
      </c>
      <c r="AE2">
        <v>0</v>
      </c>
      <c r="AF2">
        <v>0</v>
      </c>
      <c r="AG2">
        <v>0</v>
      </c>
      <c r="AH2">
        <v>12.69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35.24</v>
      </c>
      <c r="AU2" t="s">
        <v>34</v>
      </c>
      <c r="AV2">
        <v>1</v>
      </c>
      <c r="AW2">
        <v>2</v>
      </c>
      <c r="AX2">
        <v>64890714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ROUND(AT2*Source!I30*AH2*AL2,0)</f>
        <v>447</v>
      </c>
      <c r="CV2">
        <f>ROUND(Y2*Source!I30,7)</f>
        <v>36.6496</v>
      </c>
      <c r="CW2">
        <v>0</v>
      </c>
      <c r="CX2">
        <f>ROUND(Y2*Source!I30,7)</f>
        <v>36.6496</v>
      </c>
      <c r="CY2">
        <f t="shared" si="0"/>
        <v>12.69</v>
      </c>
      <c r="CZ2">
        <f t="shared" si="1"/>
        <v>12.69</v>
      </c>
      <c r="DA2">
        <f t="shared" si="2"/>
        <v>1</v>
      </c>
      <c r="DB2">
        <f>ROUND((ROUND(AT2*CZ2,2)*ROUND(((0.3+1)*0.8),7)),2)</f>
        <v>465.09</v>
      </c>
      <c r="DC2">
        <f>ROUND((ROUND(AT2*AG2,2)*ROUND(((0.3+1)*0.8),7)),2)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ROUND(ROUND(AH2,2)*CX2,2)</f>
        <v>465.08</v>
      </c>
      <c r="DJ2">
        <f t="shared" si="3"/>
        <v>465.08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ROW(Source!A31)</f>
        <v>31</v>
      </c>
      <c r="B3">
        <v>64890177</v>
      </c>
      <c r="C3">
        <v>64890710</v>
      </c>
      <c r="D3">
        <v>29477607</v>
      </c>
      <c r="E3">
        <v>1</v>
      </c>
      <c r="F3">
        <v>1</v>
      </c>
      <c r="G3">
        <v>1</v>
      </c>
      <c r="H3">
        <v>1</v>
      </c>
      <c r="I3" t="s">
        <v>263</v>
      </c>
      <c r="J3" t="s">
        <v>3</v>
      </c>
      <c r="K3" t="s">
        <v>264</v>
      </c>
      <c r="L3">
        <v>1369</v>
      </c>
      <c r="N3">
        <v>1013</v>
      </c>
      <c r="O3" t="s">
        <v>265</v>
      </c>
      <c r="P3" t="s">
        <v>265</v>
      </c>
      <c r="Q3">
        <v>1</v>
      </c>
      <c r="W3">
        <v>0</v>
      </c>
      <c r="X3">
        <v>743550347</v>
      </c>
      <c r="Y3">
        <f>(AT3*ROUND(((0.3+1)*0.8),7))</f>
        <v>36.649600000000007</v>
      </c>
      <c r="AA3">
        <v>0</v>
      </c>
      <c r="AB3">
        <v>0</v>
      </c>
      <c r="AC3">
        <v>0</v>
      </c>
      <c r="AD3">
        <v>15.49</v>
      </c>
      <c r="AE3">
        <v>0</v>
      </c>
      <c r="AF3">
        <v>0</v>
      </c>
      <c r="AG3">
        <v>0</v>
      </c>
      <c r="AH3">
        <v>15.49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35.24</v>
      </c>
      <c r="AU3" t="s">
        <v>34</v>
      </c>
      <c r="AV3">
        <v>1</v>
      </c>
      <c r="AW3">
        <v>2</v>
      </c>
      <c r="AX3">
        <v>64890713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ROUND(AT3*Source!I31*AH3*AL3,0)</f>
        <v>546</v>
      </c>
      <c r="CV3">
        <f>ROUND(Y3*Source!I31,7)</f>
        <v>36.6496</v>
      </c>
      <c r="CW3">
        <v>0</v>
      </c>
      <c r="CX3">
        <f>ROUND(Y3*Source!I31,7)</f>
        <v>36.6496</v>
      </c>
      <c r="CY3">
        <f t="shared" si="0"/>
        <v>15.49</v>
      </c>
      <c r="CZ3">
        <f t="shared" si="1"/>
        <v>15.49</v>
      </c>
      <c r="DA3">
        <f t="shared" si="2"/>
        <v>1</v>
      </c>
      <c r="DB3">
        <f>ROUND((ROUND(AT3*CZ3,2)*ROUND(((0.3+1)*0.8),7)),2)</f>
        <v>567.70000000000005</v>
      </c>
      <c r="DC3">
        <f>ROUND((ROUND(AT3*AG3,2)*ROUND(((0.3+1)*0.8),7)),2)</f>
        <v>0</v>
      </c>
      <c r="DD3" t="s">
        <v>3</v>
      </c>
      <c r="DE3" t="s">
        <v>3</v>
      </c>
      <c r="DF3">
        <f>ROUND(ROUND(AE3,0)*CX3,0)</f>
        <v>0</v>
      </c>
      <c r="DG3">
        <f>ROUND(ROUND(AF3,0)*CX3,0)</f>
        <v>0</v>
      </c>
      <c r="DH3">
        <f>ROUND(ROUND(AG3,0)*CX3,0)</f>
        <v>0</v>
      </c>
      <c r="DI3">
        <f>ROUND(ROUND(AH3,0)*CX3,0)</f>
        <v>550</v>
      </c>
      <c r="DJ3">
        <f t="shared" si="3"/>
        <v>550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ROW(Source!A31)</f>
        <v>31</v>
      </c>
      <c r="B4">
        <v>64890177</v>
      </c>
      <c r="C4">
        <v>64890710</v>
      </c>
      <c r="D4">
        <v>29477608</v>
      </c>
      <c r="E4">
        <v>1</v>
      </c>
      <c r="F4">
        <v>1</v>
      </c>
      <c r="G4">
        <v>1</v>
      </c>
      <c r="H4">
        <v>1</v>
      </c>
      <c r="I4" t="s">
        <v>266</v>
      </c>
      <c r="J4" t="s">
        <v>3</v>
      </c>
      <c r="K4" t="s">
        <v>267</v>
      </c>
      <c r="L4">
        <v>1369</v>
      </c>
      <c r="N4">
        <v>1013</v>
      </c>
      <c r="O4" t="s">
        <v>265</v>
      </c>
      <c r="P4" t="s">
        <v>265</v>
      </c>
      <c r="Q4">
        <v>1</v>
      </c>
      <c r="W4">
        <v>0</v>
      </c>
      <c r="X4">
        <v>2087786099</v>
      </c>
      <c r="Y4">
        <f>(AT4*ROUND(((0.3+1)*0.8),7))</f>
        <v>36.649600000000007</v>
      </c>
      <c r="AA4">
        <v>0</v>
      </c>
      <c r="AB4">
        <v>0</v>
      </c>
      <c r="AC4">
        <v>0</v>
      </c>
      <c r="AD4">
        <v>12.69</v>
      </c>
      <c r="AE4">
        <v>0</v>
      </c>
      <c r="AF4">
        <v>0</v>
      </c>
      <c r="AG4">
        <v>0</v>
      </c>
      <c r="AH4">
        <v>12.69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35.24</v>
      </c>
      <c r="AU4" t="s">
        <v>34</v>
      </c>
      <c r="AV4">
        <v>1</v>
      </c>
      <c r="AW4">
        <v>2</v>
      </c>
      <c r="AX4">
        <v>64890714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ROUND(AT4*Source!I31*AH4*AL4,0)</f>
        <v>447</v>
      </c>
      <c r="CV4">
        <f>ROUND(Y4*Source!I31,7)</f>
        <v>36.6496</v>
      </c>
      <c r="CW4">
        <v>0</v>
      </c>
      <c r="CX4">
        <f>ROUND(Y4*Source!I31,7)</f>
        <v>36.6496</v>
      </c>
      <c r="CY4">
        <f t="shared" si="0"/>
        <v>12.69</v>
      </c>
      <c r="CZ4">
        <f t="shared" si="1"/>
        <v>12.69</v>
      </c>
      <c r="DA4">
        <f t="shared" si="2"/>
        <v>1</v>
      </c>
      <c r="DB4">
        <f>ROUND((ROUND(AT4*CZ4,2)*ROUND(((0.3+1)*0.8),7)),2)</f>
        <v>465.09</v>
      </c>
      <c r="DC4">
        <f>ROUND((ROUND(AT4*AG4,2)*ROUND(((0.3+1)*0.8),7)),2)</f>
        <v>0</v>
      </c>
      <c r="DD4" t="s">
        <v>3</v>
      </c>
      <c r="DE4" t="s">
        <v>3</v>
      </c>
      <c r="DF4">
        <f>ROUND(ROUND(AE4,0)*CX4,0)</f>
        <v>0</v>
      </c>
      <c r="DG4">
        <f>ROUND(ROUND(AF4,0)*CX4,0)</f>
        <v>0</v>
      </c>
      <c r="DH4">
        <f>ROUND(ROUND(AG4,0)*CX4,0)</f>
        <v>0</v>
      </c>
      <c r="DI4">
        <f>ROUND(ROUND(AH4,0)*CX4,0)</f>
        <v>476</v>
      </c>
      <c r="DJ4">
        <f t="shared" si="3"/>
        <v>476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ROW(Source!A36)</f>
        <v>36</v>
      </c>
      <c r="B5">
        <v>64890179</v>
      </c>
      <c r="C5">
        <v>64890721</v>
      </c>
      <c r="D5">
        <v>29477606</v>
      </c>
      <c r="E5">
        <v>1</v>
      </c>
      <c r="F5">
        <v>1</v>
      </c>
      <c r="G5">
        <v>1</v>
      </c>
      <c r="H5">
        <v>1</v>
      </c>
      <c r="I5" t="s">
        <v>268</v>
      </c>
      <c r="J5" t="s">
        <v>3</v>
      </c>
      <c r="K5" t="s">
        <v>269</v>
      </c>
      <c r="L5">
        <v>1369</v>
      </c>
      <c r="N5">
        <v>1013</v>
      </c>
      <c r="O5" t="s">
        <v>265</v>
      </c>
      <c r="P5" t="s">
        <v>265</v>
      </c>
      <c r="Q5">
        <v>1</v>
      </c>
      <c r="W5">
        <v>0</v>
      </c>
      <c r="X5">
        <v>-1750091588</v>
      </c>
      <c r="Y5">
        <f t="shared" ref="Y5:Y12" si="4">(AT5*ROUND((1.255*0.8),7))</f>
        <v>0.65260000000000007</v>
      </c>
      <c r="AA5">
        <v>0</v>
      </c>
      <c r="AB5">
        <v>0</v>
      </c>
      <c r="AC5">
        <v>0</v>
      </c>
      <c r="AD5">
        <v>11.09</v>
      </c>
      <c r="AE5">
        <v>0</v>
      </c>
      <c r="AF5">
        <v>0</v>
      </c>
      <c r="AG5">
        <v>0</v>
      </c>
      <c r="AH5">
        <v>11.09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0.65</v>
      </c>
      <c r="AU5" t="s">
        <v>53</v>
      </c>
      <c r="AV5">
        <v>1</v>
      </c>
      <c r="AW5">
        <v>2</v>
      </c>
      <c r="AX5">
        <v>64890724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ROUND(AT5*Source!I36*AH5*AL5,0)</f>
        <v>2163</v>
      </c>
      <c r="CV5">
        <f>ROUND(Y5*Source!I36,7)</f>
        <v>195.78</v>
      </c>
      <c r="CW5">
        <v>0</v>
      </c>
      <c r="CX5">
        <f>ROUND(Y5*Source!I36,7)</f>
        <v>195.78</v>
      </c>
      <c r="CY5">
        <f t="shared" si="0"/>
        <v>11.09</v>
      </c>
      <c r="CZ5">
        <f t="shared" si="1"/>
        <v>11.09</v>
      </c>
      <c r="DA5">
        <f t="shared" si="2"/>
        <v>1</v>
      </c>
      <c r="DB5">
        <f t="shared" ref="DB5:DB12" si="5">ROUND((ROUND(AT5*CZ5,2)*ROUND((1.255*0.8),7)),2)</f>
        <v>7.24</v>
      </c>
      <c r="DC5">
        <f t="shared" ref="DC5:DC12" si="6">ROUND((ROUND(AT5*AG5,2)*ROUND((1.255*0.8),7)),2)</f>
        <v>0</v>
      </c>
      <c r="DD5" t="s">
        <v>3</v>
      </c>
      <c r="DE5" t="s">
        <v>3</v>
      </c>
      <c r="DF5">
        <f>ROUND(ROUND(AE5,2)*CX5,2)</f>
        <v>0</v>
      </c>
      <c r="DG5">
        <f>ROUND(ROUND(AF5,2)*CX5,2)</f>
        <v>0</v>
      </c>
      <c r="DH5">
        <f>ROUND(ROUND(AG5,2)*CX5,2)</f>
        <v>0</v>
      </c>
      <c r="DI5">
        <f>ROUND(ROUND(AH5,2)*CX5,2)</f>
        <v>2171.1999999999998</v>
      </c>
      <c r="DJ5">
        <f t="shared" si="3"/>
        <v>2171.1999999999998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ROW(Source!A36)</f>
        <v>36</v>
      </c>
      <c r="B6">
        <v>64890179</v>
      </c>
      <c r="C6">
        <v>64890721</v>
      </c>
      <c r="D6">
        <v>29477608</v>
      </c>
      <c r="E6">
        <v>1</v>
      </c>
      <c r="F6">
        <v>1</v>
      </c>
      <c r="G6">
        <v>1</v>
      </c>
      <c r="H6">
        <v>1</v>
      </c>
      <c r="I6" t="s">
        <v>266</v>
      </c>
      <c r="J6" t="s">
        <v>3</v>
      </c>
      <c r="K6" t="s">
        <v>267</v>
      </c>
      <c r="L6">
        <v>1369</v>
      </c>
      <c r="N6">
        <v>1013</v>
      </c>
      <c r="O6" t="s">
        <v>265</v>
      </c>
      <c r="P6" t="s">
        <v>265</v>
      </c>
      <c r="Q6">
        <v>1</v>
      </c>
      <c r="W6">
        <v>0</v>
      </c>
      <c r="X6">
        <v>2087786099</v>
      </c>
      <c r="Y6">
        <f t="shared" si="4"/>
        <v>0.97387999999999997</v>
      </c>
      <c r="AA6">
        <v>0</v>
      </c>
      <c r="AB6">
        <v>0</v>
      </c>
      <c r="AC6">
        <v>0</v>
      </c>
      <c r="AD6">
        <v>12.69</v>
      </c>
      <c r="AE6">
        <v>0</v>
      </c>
      <c r="AF6">
        <v>0</v>
      </c>
      <c r="AG6">
        <v>0</v>
      </c>
      <c r="AH6">
        <v>12.69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0.97</v>
      </c>
      <c r="AU6" t="s">
        <v>53</v>
      </c>
      <c r="AV6">
        <v>1</v>
      </c>
      <c r="AW6">
        <v>2</v>
      </c>
      <c r="AX6">
        <v>64890725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ROUND(AT6*Source!I36*AH6*AL6,0)</f>
        <v>3693</v>
      </c>
      <c r="CV6">
        <f>ROUND(Y6*Source!I36,7)</f>
        <v>292.16399999999999</v>
      </c>
      <c r="CW6">
        <v>0</v>
      </c>
      <c r="CX6">
        <f>ROUND(Y6*Source!I36,7)</f>
        <v>292.16399999999999</v>
      </c>
      <c r="CY6">
        <f t="shared" si="0"/>
        <v>12.69</v>
      </c>
      <c r="CZ6">
        <f t="shared" si="1"/>
        <v>12.69</v>
      </c>
      <c r="DA6">
        <f t="shared" si="2"/>
        <v>1</v>
      </c>
      <c r="DB6">
        <f t="shared" si="5"/>
        <v>12.36</v>
      </c>
      <c r="DC6">
        <f t="shared" si="6"/>
        <v>0</v>
      </c>
      <c r="DD6" t="s">
        <v>3</v>
      </c>
      <c r="DE6" t="s">
        <v>3</v>
      </c>
      <c r="DF6">
        <f>ROUND(ROUND(AE6,2)*CX6,2)</f>
        <v>0</v>
      </c>
      <c r="DG6">
        <f>ROUND(ROUND(AF6,2)*CX6,2)</f>
        <v>0</v>
      </c>
      <c r="DH6">
        <f>ROUND(ROUND(AG6,2)*CX6,2)</f>
        <v>0</v>
      </c>
      <c r="DI6">
        <f>ROUND(ROUND(AH6,2)*CX6,2)</f>
        <v>3707.56</v>
      </c>
      <c r="DJ6">
        <f t="shared" si="3"/>
        <v>3707.56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ROW(Source!A37)</f>
        <v>37</v>
      </c>
      <c r="B7">
        <v>64890177</v>
      </c>
      <c r="C7">
        <v>64890721</v>
      </c>
      <c r="D7">
        <v>29477606</v>
      </c>
      <c r="E7">
        <v>1</v>
      </c>
      <c r="F7">
        <v>1</v>
      </c>
      <c r="G7">
        <v>1</v>
      </c>
      <c r="H7">
        <v>1</v>
      </c>
      <c r="I7" t="s">
        <v>268</v>
      </c>
      <c r="J7" t="s">
        <v>3</v>
      </c>
      <c r="K7" t="s">
        <v>269</v>
      </c>
      <c r="L7">
        <v>1369</v>
      </c>
      <c r="N7">
        <v>1013</v>
      </c>
      <c r="O7" t="s">
        <v>265</v>
      </c>
      <c r="P7" t="s">
        <v>265</v>
      </c>
      <c r="Q7">
        <v>1</v>
      </c>
      <c r="W7">
        <v>0</v>
      </c>
      <c r="X7">
        <v>-1750091588</v>
      </c>
      <c r="Y7">
        <f t="shared" si="4"/>
        <v>0.65260000000000007</v>
      </c>
      <c r="AA7">
        <v>0</v>
      </c>
      <c r="AB7">
        <v>0</v>
      </c>
      <c r="AC7">
        <v>0</v>
      </c>
      <c r="AD7">
        <v>11.09</v>
      </c>
      <c r="AE7">
        <v>0</v>
      </c>
      <c r="AF7">
        <v>0</v>
      </c>
      <c r="AG7">
        <v>0</v>
      </c>
      <c r="AH7">
        <v>11.09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0.65</v>
      </c>
      <c r="AU7" t="s">
        <v>53</v>
      </c>
      <c r="AV7">
        <v>1</v>
      </c>
      <c r="AW7">
        <v>2</v>
      </c>
      <c r="AX7">
        <v>64890724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ROUND(AT7*Source!I37*AH7*AL7,0)</f>
        <v>2163</v>
      </c>
      <c r="CV7">
        <f>ROUND(Y7*Source!I37,7)</f>
        <v>195.78</v>
      </c>
      <c r="CW7">
        <v>0</v>
      </c>
      <c r="CX7">
        <f>ROUND(Y7*Source!I37,7)</f>
        <v>195.78</v>
      </c>
      <c r="CY7">
        <f t="shared" si="0"/>
        <v>11.09</v>
      </c>
      <c r="CZ7">
        <f t="shared" si="1"/>
        <v>11.09</v>
      </c>
      <c r="DA7">
        <f t="shared" si="2"/>
        <v>1</v>
      </c>
      <c r="DB7">
        <f t="shared" si="5"/>
        <v>7.24</v>
      </c>
      <c r="DC7">
        <f t="shared" si="6"/>
        <v>0</v>
      </c>
      <c r="DD7" t="s">
        <v>3</v>
      </c>
      <c r="DE7" t="s">
        <v>3</v>
      </c>
      <c r="DF7">
        <f>ROUND(ROUND(AE7,0)*CX7,0)</f>
        <v>0</v>
      </c>
      <c r="DG7">
        <f>ROUND(ROUND(AF7,0)*CX7,0)</f>
        <v>0</v>
      </c>
      <c r="DH7">
        <f>ROUND(ROUND(AG7,0)*CX7,0)</f>
        <v>0</v>
      </c>
      <c r="DI7">
        <f>ROUND(ROUND(AH7,0)*CX7,0)</f>
        <v>2154</v>
      </c>
      <c r="DJ7">
        <f t="shared" si="3"/>
        <v>2154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ROW(Source!A37)</f>
        <v>37</v>
      </c>
      <c r="B8">
        <v>64890177</v>
      </c>
      <c r="C8">
        <v>64890721</v>
      </c>
      <c r="D8">
        <v>29477608</v>
      </c>
      <c r="E8">
        <v>1</v>
      </c>
      <c r="F8">
        <v>1</v>
      </c>
      <c r="G8">
        <v>1</v>
      </c>
      <c r="H8">
        <v>1</v>
      </c>
      <c r="I8" t="s">
        <v>266</v>
      </c>
      <c r="J8" t="s">
        <v>3</v>
      </c>
      <c r="K8" t="s">
        <v>267</v>
      </c>
      <c r="L8">
        <v>1369</v>
      </c>
      <c r="N8">
        <v>1013</v>
      </c>
      <c r="O8" t="s">
        <v>265</v>
      </c>
      <c r="P8" t="s">
        <v>265</v>
      </c>
      <c r="Q8">
        <v>1</v>
      </c>
      <c r="W8">
        <v>0</v>
      </c>
      <c r="X8">
        <v>2087786099</v>
      </c>
      <c r="Y8">
        <f t="shared" si="4"/>
        <v>0.97387999999999997</v>
      </c>
      <c r="AA8">
        <v>0</v>
      </c>
      <c r="AB8">
        <v>0</v>
      </c>
      <c r="AC8">
        <v>0</v>
      </c>
      <c r="AD8">
        <v>12.69</v>
      </c>
      <c r="AE8">
        <v>0</v>
      </c>
      <c r="AF8">
        <v>0</v>
      </c>
      <c r="AG8">
        <v>0</v>
      </c>
      <c r="AH8">
        <v>12.69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0.97</v>
      </c>
      <c r="AU8" t="s">
        <v>53</v>
      </c>
      <c r="AV8">
        <v>1</v>
      </c>
      <c r="AW8">
        <v>2</v>
      </c>
      <c r="AX8">
        <v>64890725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ROUND(AT8*Source!I37*AH8*AL8,0)</f>
        <v>3693</v>
      </c>
      <c r="CV8">
        <f>ROUND(Y8*Source!I37,7)</f>
        <v>292.16399999999999</v>
      </c>
      <c r="CW8">
        <v>0</v>
      </c>
      <c r="CX8">
        <f>ROUND(Y8*Source!I37,7)</f>
        <v>292.16399999999999</v>
      </c>
      <c r="CY8">
        <f t="shared" si="0"/>
        <v>12.69</v>
      </c>
      <c r="CZ8">
        <f t="shared" si="1"/>
        <v>12.69</v>
      </c>
      <c r="DA8">
        <f t="shared" si="2"/>
        <v>1</v>
      </c>
      <c r="DB8">
        <f t="shared" si="5"/>
        <v>12.36</v>
      </c>
      <c r="DC8">
        <f t="shared" si="6"/>
        <v>0</v>
      </c>
      <c r="DD8" t="s">
        <v>3</v>
      </c>
      <c r="DE8" t="s">
        <v>3</v>
      </c>
      <c r="DF8">
        <f>ROUND(ROUND(AE8,0)*CX8,0)</f>
        <v>0</v>
      </c>
      <c r="DG8">
        <f>ROUND(ROUND(AF8,0)*CX8,0)</f>
        <v>0</v>
      </c>
      <c r="DH8">
        <f>ROUND(ROUND(AG8,0)*CX8,0)</f>
        <v>0</v>
      </c>
      <c r="DI8">
        <f>ROUND(ROUND(AH8,0)*CX8,0)</f>
        <v>3798</v>
      </c>
      <c r="DJ8">
        <f t="shared" si="3"/>
        <v>3798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ROW(Source!A38)</f>
        <v>38</v>
      </c>
      <c r="B9">
        <v>64890179</v>
      </c>
      <c r="C9">
        <v>64890726</v>
      </c>
      <c r="D9">
        <v>29477608</v>
      </c>
      <c r="E9">
        <v>1</v>
      </c>
      <c r="F9">
        <v>1</v>
      </c>
      <c r="G9">
        <v>1</v>
      </c>
      <c r="H9">
        <v>1</v>
      </c>
      <c r="I9" t="s">
        <v>266</v>
      </c>
      <c r="J9" t="s">
        <v>3</v>
      </c>
      <c r="K9" t="s">
        <v>267</v>
      </c>
      <c r="L9">
        <v>1369</v>
      </c>
      <c r="N9">
        <v>1013</v>
      </c>
      <c r="O9" t="s">
        <v>265</v>
      </c>
      <c r="P9" t="s">
        <v>265</v>
      </c>
      <c r="Q9">
        <v>1</v>
      </c>
      <c r="W9">
        <v>0</v>
      </c>
      <c r="X9">
        <v>2087786099</v>
      </c>
      <c r="Y9">
        <f t="shared" si="4"/>
        <v>0.73292000000000002</v>
      </c>
      <c r="AA9">
        <v>0</v>
      </c>
      <c r="AB9">
        <v>0</v>
      </c>
      <c r="AC9">
        <v>0</v>
      </c>
      <c r="AD9">
        <v>12.69</v>
      </c>
      <c r="AE9">
        <v>0</v>
      </c>
      <c r="AF9">
        <v>0</v>
      </c>
      <c r="AG9">
        <v>0</v>
      </c>
      <c r="AH9">
        <v>12.69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0.73</v>
      </c>
      <c r="AU9" t="s">
        <v>59</v>
      </c>
      <c r="AV9">
        <v>1</v>
      </c>
      <c r="AW9">
        <v>2</v>
      </c>
      <c r="AX9">
        <v>64904117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ROUND(AT9*Source!I38*AH9*AL9,0)</f>
        <v>2779</v>
      </c>
      <c r="CV9">
        <f>ROUND(Y9*Source!I38,7)</f>
        <v>219.876</v>
      </c>
      <c r="CW9">
        <v>0</v>
      </c>
      <c r="CX9">
        <f>ROUND(Y9*Source!I38,7)</f>
        <v>219.876</v>
      </c>
      <c r="CY9">
        <f t="shared" si="0"/>
        <v>12.69</v>
      </c>
      <c r="CZ9">
        <f t="shared" si="1"/>
        <v>12.69</v>
      </c>
      <c r="DA9">
        <f t="shared" si="2"/>
        <v>1</v>
      </c>
      <c r="DB9">
        <f t="shared" si="5"/>
        <v>9.3000000000000007</v>
      </c>
      <c r="DC9">
        <f t="shared" si="6"/>
        <v>0</v>
      </c>
      <c r="DD9" t="s">
        <v>3</v>
      </c>
      <c r="DE9" t="s">
        <v>3</v>
      </c>
      <c r="DF9">
        <f>ROUND(ROUND(AE9,2)*CX9,2)</f>
        <v>0</v>
      </c>
      <c r="DG9">
        <f>ROUND(ROUND(AF9,2)*CX9,2)</f>
        <v>0</v>
      </c>
      <c r="DH9">
        <f>ROUND(ROUND(AG9,2)*CX9,2)</f>
        <v>0</v>
      </c>
      <c r="DI9">
        <f>ROUND(ROUND(AH9,2)*CX9,2)</f>
        <v>2790.23</v>
      </c>
      <c r="DJ9">
        <f t="shared" si="3"/>
        <v>2790.23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ROW(Source!A38)</f>
        <v>38</v>
      </c>
      <c r="B10">
        <v>64890179</v>
      </c>
      <c r="C10">
        <v>64890726</v>
      </c>
      <c r="D10">
        <v>29478197</v>
      </c>
      <c r="E10">
        <v>1</v>
      </c>
      <c r="F10">
        <v>1</v>
      </c>
      <c r="G10">
        <v>1</v>
      </c>
      <c r="H10">
        <v>1</v>
      </c>
      <c r="I10" t="s">
        <v>270</v>
      </c>
      <c r="J10" t="s">
        <v>3</v>
      </c>
      <c r="K10" t="s">
        <v>271</v>
      </c>
      <c r="L10">
        <v>1369</v>
      </c>
      <c r="N10">
        <v>1013</v>
      </c>
      <c r="O10" t="s">
        <v>265</v>
      </c>
      <c r="P10" t="s">
        <v>265</v>
      </c>
      <c r="Q10">
        <v>1</v>
      </c>
      <c r="W10">
        <v>0</v>
      </c>
      <c r="X10">
        <v>1515797261</v>
      </c>
      <c r="Y10">
        <f t="shared" si="4"/>
        <v>0.49196000000000001</v>
      </c>
      <c r="AA10">
        <v>0</v>
      </c>
      <c r="AB10">
        <v>0</v>
      </c>
      <c r="AC10">
        <v>0</v>
      </c>
      <c r="AD10">
        <v>10.210000000000001</v>
      </c>
      <c r="AE10">
        <v>0</v>
      </c>
      <c r="AF10">
        <v>0</v>
      </c>
      <c r="AG10">
        <v>0</v>
      </c>
      <c r="AH10">
        <v>10.210000000000001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0.49</v>
      </c>
      <c r="AU10" t="s">
        <v>59</v>
      </c>
      <c r="AV10">
        <v>1</v>
      </c>
      <c r="AW10">
        <v>2</v>
      </c>
      <c r="AX10">
        <v>64904118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ROUND(AT10*Source!I38*AH10*AL10,0)</f>
        <v>1501</v>
      </c>
      <c r="CV10">
        <f>ROUND(Y10*Source!I38,7)</f>
        <v>147.58799999999999</v>
      </c>
      <c r="CW10">
        <v>0</v>
      </c>
      <c r="CX10">
        <f>ROUND(Y10*Source!I38,7)</f>
        <v>147.58799999999999</v>
      </c>
      <c r="CY10">
        <f t="shared" si="0"/>
        <v>10.210000000000001</v>
      </c>
      <c r="CZ10">
        <f t="shared" si="1"/>
        <v>10.210000000000001</v>
      </c>
      <c r="DA10">
        <f t="shared" si="2"/>
        <v>1</v>
      </c>
      <c r="DB10">
        <f t="shared" si="5"/>
        <v>5.0199999999999996</v>
      </c>
      <c r="DC10">
        <f t="shared" si="6"/>
        <v>0</v>
      </c>
      <c r="DD10" t="s">
        <v>3</v>
      </c>
      <c r="DE10" t="s">
        <v>3</v>
      </c>
      <c r="DF10">
        <f>ROUND(ROUND(AE10,2)*CX10,2)</f>
        <v>0</v>
      </c>
      <c r="DG10">
        <f>ROUND(ROUND(AF10,2)*CX10,2)</f>
        <v>0</v>
      </c>
      <c r="DH10">
        <f>ROUND(ROUND(AG10,2)*CX10,2)</f>
        <v>0</v>
      </c>
      <c r="DI10">
        <f>ROUND(ROUND(AH10,2)*CX10,2)</f>
        <v>1506.87</v>
      </c>
      <c r="DJ10">
        <f t="shared" si="3"/>
        <v>1506.87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ROW(Source!A39)</f>
        <v>39</v>
      </c>
      <c r="B11">
        <v>64890177</v>
      </c>
      <c r="C11">
        <v>64890726</v>
      </c>
      <c r="D11">
        <v>29477608</v>
      </c>
      <c r="E11">
        <v>1</v>
      </c>
      <c r="F11">
        <v>1</v>
      </c>
      <c r="G11">
        <v>1</v>
      </c>
      <c r="H11">
        <v>1</v>
      </c>
      <c r="I11" t="s">
        <v>266</v>
      </c>
      <c r="J11" t="s">
        <v>3</v>
      </c>
      <c r="K11" t="s">
        <v>267</v>
      </c>
      <c r="L11">
        <v>1369</v>
      </c>
      <c r="N11">
        <v>1013</v>
      </c>
      <c r="O11" t="s">
        <v>265</v>
      </c>
      <c r="P11" t="s">
        <v>265</v>
      </c>
      <c r="Q11">
        <v>1</v>
      </c>
      <c r="W11">
        <v>0</v>
      </c>
      <c r="X11">
        <v>2087786099</v>
      </c>
      <c r="Y11">
        <f t="shared" si="4"/>
        <v>0.73292000000000002</v>
      </c>
      <c r="AA11">
        <v>0</v>
      </c>
      <c r="AB11">
        <v>0</v>
      </c>
      <c r="AC11">
        <v>0</v>
      </c>
      <c r="AD11">
        <v>12.69</v>
      </c>
      <c r="AE11">
        <v>0</v>
      </c>
      <c r="AF11">
        <v>0</v>
      </c>
      <c r="AG11">
        <v>0</v>
      </c>
      <c r="AH11">
        <v>12.69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0.73</v>
      </c>
      <c r="AU11" t="s">
        <v>59</v>
      </c>
      <c r="AV11">
        <v>1</v>
      </c>
      <c r="AW11">
        <v>2</v>
      </c>
      <c r="AX11">
        <v>64904117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ROUND(AT11*Source!I39*AH11*AL11,0)</f>
        <v>2779</v>
      </c>
      <c r="CV11">
        <f>ROUND(Y11*Source!I39,7)</f>
        <v>219.876</v>
      </c>
      <c r="CW11">
        <v>0</v>
      </c>
      <c r="CX11">
        <f>ROUND(Y11*Source!I39,7)</f>
        <v>219.876</v>
      </c>
      <c r="CY11">
        <f t="shared" si="0"/>
        <v>12.69</v>
      </c>
      <c r="CZ11">
        <f t="shared" si="1"/>
        <v>12.69</v>
      </c>
      <c r="DA11">
        <f t="shared" si="2"/>
        <v>1</v>
      </c>
      <c r="DB11">
        <f t="shared" si="5"/>
        <v>9.3000000000000007</v>
      </c>
      <c r="DC11">
        <f t="shared" si="6"/>
        <v>0</v>
      </c>
      <c r="DD11" t="s">
        <v>3</v>
      </c>
      <c r="DE11" t="s">
        <v>3</v>
      </c>
      <c r="DF11">
        <f>ROUND(ROUND(AE11,0)*CX11,0)</f>
        <v>0</v>
      </c>
      <c r="DG11">
        <f>ROUND(ROUND(AF11,0)*CX11,0)</f>
        <v>0</v>
      </c>
      <c r="DH11">
        <f>ROUND(ROUND(AG11,0)*CX11,0)</f>
        <v>0</v>
      </c>
      <c r="DI11">
        <f>ROUND(ROUND(AH11,0)*CX11,0)</f>
        <v>2858</v>
      </c>
      <c r="DJ11">
        <f t="shared" si="3"/>
        <v>2858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ROW(Source!A39)</f>
        <v>39</v>
      </c>
      <c r="B12">
        <v>64890177</v>
      </c>
      <c r="C12">
        <v>64890726</v>
      </c>
      <c r="D12">
        <v>29478197</v>
      </c>
      <c r="E12">
        <v>1</v>
      </c>
      <c r="F12">
        <v>1</v>
      </c>
      <c r="G12">
        <v>1</v>
      </c>
      <c r="H12">
        <v>1</v>
      </c>
      <c r="I12" t="s">
        <v>270</v>
      </c>
      <c r="J12" t="s">
        <v>3</v>
      </c>
      <c r="K12" t="s">
        <v>271</v>
      </c>
      <c r="L12">
        <v>1369</v>
      </c>
      <c r="N12">
        <v>1013</v>
      </c>
      <c r="O12" t="s">
        <v>265</v>
      </c>
      <c r="P12" t="s">
        <v>265</v>
      </c>
      <c r="Q12">
        <v>1</v>
      </c>
      <c r="W12">
        <v>0</v>
      </c>
      <c r="X12">
        <v>1515797261</v>
      </c>
      <c r="Y12">
        <f t="shared" si="4"/>
        <v>0.49196000000000001</v>
      </c>
      <c r="AA12">
        <v>0</v>
      </c>
      <c r="AB12">
        <v>0</v>
      </c>
      <c r="AC12">
        <v>0</v>
      </c>
      <c r="AD12">
        <v>10.210000000000001</v>
      </c>
      <c r="AE12">
        <v>0</v>
      </c>
      <c r="AF12">
        <v>0</v>
      </c>
      <c r="AG12">
        <v>0</v>
      </c>
      <c r="AH12">
        <v>10.210000000000001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0.49</v>
      </c>
      <c r="AU12" t="s">
        <v>59</v>
      </c>
      <c r="AV12">
        <v>1</v>
      </c>
      <c r="AW12">
        <v>2</v>
      </c>
      <c r="AX12">
        <v>64904118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ROUND(AT12*Source!I39*AH12*AL12,0)</f>
        <v>1501</v>
      </c>
      <c r="CV12">
        <f>ROUND(Y12*Source!I39,7)</f>
        <v>147.58799999999999</v>
      </c>
      <c r="CW12">
        <v>0</v>
      </c>
      <c r="CX12">
        <f>ROUND(Y12*Source!I39,7)</f>
        <v>147.58799999999999</v>
      </c>
      <c r="CY12">
        <f t="shared" si="0"/>
        <v>10.210000000000001</v>
      </c>
      <c r="CZ12">
        <f t="shared" si="1"/>
        <v>10.210000000000001</v>
      </c>
      <c r="DA12">
        <f t="shared" si="2"/>
        <v>1</v>
      </c>
      <c r="DB12">
        <f t="shared" si="5"/>
        <v>5.0199999999999996</v>
      </c>
      <c r="DC12">
        <f t="shared" si="6"/>
        <v>0</v>
      </c>
      <c r="DD12" t="s">
        <v>3</v>
      </c>
      <c r="DE12" t="s">
        <v>3</v>
      </c>
      <c r="DF12">
        <f>ROUND(ROUND(AE12,0)*CX12,0)</f>
        <v>0</v>
      </c>
      <c r="DG12">
        <f>ROUND(ROUND(AF12,0)*CX12,0)</f>
        <v>0</v>
      </c>
      <c r="DH12">
        <f>ROUND(ROUND(AG12,0)*CX12,0)</f>
        <v>0</v>
      </c>
      <c r="DI12">
        <f>ROUND(ROUND(AH12,0)*CX12,0)</f>
        <v>1476</v>
      </c>
      <c r="DJ12">
        <f t="shared" si="3"/>
        <v>1476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ROW(Source!A40)</f>
        <v>40</v>
      </c>
      <c r="B13">
        <v>64890179</v>
      </c>
      <c r="C13">
        <v>64890729</v>
      </c>
      <c r="D13">
        <v>29477607</v>
      </c>
      <c r="E13">
        <v>1</v>
      </c>
      <c r="F13">
        <v>1</v>
      </c>
      <c r="G13">
        <v>1</v>
      </c>
      <c r="H13">
        <v>1</v>
      </c>
      <c r="I13" t="s">
        <v>263</v>
      </c>
      <c r="J13" t="s">
        <v>3</v>
      </c>
      <c r="K13" t="s">
        <v>264</v>
      </c>
      <c r="L13">
        <v>1369</v>
      </c>
      <c r="N13">
        <v>1013</v>
      </c>
      <c r="O13" t="s">
        <v>265</v>
      </c>
      <c r="P13" t="s">
        <v>265</v>
      </c>
      <c r="Q13">
        <v>1</v>
      </c>
      <c r="W13">
        <v>0</v>
      </c>
      <c r="X13">
        <v>743550347</v>
      </c>
      <c r="Y13">
        <f t="shared" ref="Y13:Y20" si="7">(AT13*ROUND(((0.3+1)*0.8),7))</f>
        <v>180.44</v>
      </c>
      <c r="AA13">
        <v>0</v>
      </c>
      <c r="AB13">
        <v>0</v>
      </c>
      <c r="AC13">
        <v>0</v>
      </c>
      <c r="AD13">
        <v>15.49</v>
      </c>
      <c r="AE13">
        <v>0</v>
      </c>
      <c r="AF13">
        <v>0</v>
      </c>
      <c r="AG13">
        <v>0</v>
      </c>
      <c r="AH13">
        <v>15.49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173.5</v>
      </c>
      <c r="AU13" t="s">
        <v>34</v>
      </c>
      <c r="AV13">
        <v>1</v>
      </c>
      <c r="AW13">
        <v>2</v>
      </c>
      <c r="AX13">
        <v>64890732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ROUND(AT13*Source!I40*AH13*AL13,0)</f>
        <v>2688</v>
      </c>
      <c r="CV13">
        <f>ROUND(Y13*Source!I40,7)</f>
        <v>180.44</v>
      </c>
      <c r="CW13">
        <v>0</v>
      </c>
      <c r="CX13">
        <f>ROUND(Y13*Source!I40,7)</f>
        <v>180.44</v>
      </c>
      <c r="CY13">
        <f t="shared" si="0"/>
        <v>15.49</v>
      </c>
      <c r="CZ13">
        <f t="shared" si="1"/>
        <v>15.49</v>
      </c>
      <c r="DA13">
        <f t="shared" si="2"/>
        <v>1</v>
      </c>
      <c r="DB13">
        <f t="shared" ref="DB13:DB20" si="8">ROUND((ROUND(AT13*CZ13,2)*ROUND(((0.3+1)*0.8),7)),2)</f>
        <v>2795.02</v>
      </c>
      <c r="DC13">
        <f t="shared" ref="DC13:DC20" si="9">ROUND((ROUND(AT13*AG13,2)*ROUND(((0.3+1)*0.8),7)),2)</f>
        <v>0</v>
      </c>
      <c r="DD13" t="s">
        <v>3</v>
      </c>
      <c r="DE13" t="s">
        <v>3</v>
      </c>
      <c r="DF13">
        <f>ROUND(ROUND(AE13,2)*CX13,2)</f>
        <v>0</v>
      </c>
      <c r="DG13">
        <f>ROUND(ROUND(AF13,2)*CX13,2)</f>
        <v>0</v>
      </c>
      <c r="DH13">
        <f>ROUND(ROUND(AG13,2)*CX13,2)</f>
        <v>0</v>
      </c>
      <c r="DI13">
        <f>ROUND(ROUND(AH13,2)*CX13,2)</f>
        <v>2795.02</v>
      </c>
      <c r="DJ13">
        <f t="shared" si="3"/>
        <v>2795.02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ROW(Source!A40)</f>
        <v>40</v>
      </c>
      <c r="B14">
        <v>64890179</v>
      </c>
      <c r="C14">
        <v>64890729</v>
      </c>
      <c r="D14">
        <v>29477608</v>
      </c>
      <c r="E14">
        <v>1</v>
      </c>
      <c r="F14">
        <v>1</v>
      </c>
      <c r="G14">
        <v>1</v>
      </c>
      <c r="H14">
        <v>1</v>
      </c>
      <c r="I14" t="s">
        <v>266</v>
      </c>
      <c r="J14" t="s">
        <v>3</v>
      </c>
      <c r="K14" t="s">
        <v>267</v>
      </c>
      <c r="L14">
        <v>1369</v>
      </c>
      <c r="N14">
        <v>1013</v>
      </c>
      <c r="O14" t="s">
        <v>265</v>
      </c>
      <c r="P14" t="s">
        <v>265</v>
      </c>
      <c r="Q14">
        <v>1</v>
      </c>
      <c r="W14">
        <v>0</v>
      </c>
      <c r="X14">
        <v>2087786099</v>
      </c>
      <c r="Y14">
        <f t="shared" si="7"/>
        <v>120.2968</v>
      </c>
      <c r="AA14">
        <v>0</v>
      </c>
      <c r="AB14">
        <v>0</v>
      </c>
      <c r="AC14">
        <v>0</v>
      </c>
      <c r="AD14">
        <v>12.69</v>
      </c>
      <c r="AE14">
        <v>0</v>
      </c>
      <c r="AF14">
        <v>0</v>
      </c>
      <c r="AG14">
        <v>0</v>
      </c>
      <c r="AH14">
        <v>12.69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115.67</v>
      </c>
      <c r="AU14" t="s">
        <v>34</v>
      </c>
      <c r="AV14">
        <v>1</v>
      </c>
      <c r="AW14">
        <v>2</v>
      </c>
      <c r="AX14">
        <v>64890733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ROUND(AT14*Source!I40*AH14*AL14,0)</f>
        <v>1468</v>
      </c>
      <c r="CV14">
        <f>ROUND(Y14*Source!I40,7)</f>
        <v>120.2968</v>
      </c>
      <c r="CW14">
        <v>0</v>
      </c>
      <c r="CX14">
        <f>ROUND(Y14*Source!I40,7)</f>
        <v>120.2968</v>
      </c>
      <c r="CY14">
        <f t="shared" si="0"/>
        <v>12.69</v>
      </c>
      <c r="CZ14">
        <f t="shared" si="1"/>
        <v>12.69</v>
      </c>
      <c r="DA14">
        <f t="shared" si="2"/>
        <v>1</v>
      </c>
      <c r="DB14">
        <f t="shared" si="8"/>
        <v>1526.56</v>
      </c>
      <c r="DC14">
        <f t="shared" si="9"/>
        <v>0</v>
      </c>
      <c r="DD14" t="s">
        <v>3</v>
      </c>
      <c r="DE14" t="s">
        <v>3</v>
      </c>
      <c r="DF14">
        <f>ROUND(ROUND(AE14,2)*CX14,2)</f>
        <v>0</v>
      </c>
      <c r="DG14">
        <f>ROUND(ROUND(AF14,2)*CX14,2)</f>
        <v>0</v>
      </c>
      <c r="DH14">
        <f>ROUND(ROUND(AG14,2)*CX14,2)</f>
        <v>0</v>
      </c>
      <c r="DI14">
        <f>ROUND(ROUND(AH14,2)*CX14,2)</f>
        <v>1526.57</v>
      </c>
      <c r="DJ14">
        <f t="shared" si="3"/>
        <v>1526.57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ROW(Source!A41)</f>
        <v>41</v>
      </c>
      <c r="B15">
        <v>64890177</v>
      </c>
      <c r="C15">
        <v>64890729</v>
      </c>
      <c r="D15">
        <v>29477607</v>
      </c>
      <c r="E15">
        <v>1</v>
      </c>
      <c r="F15">
        <v>1</v>
      </c>
      <c r="G15">
        <v>1</v>
      </c>
      <c r="H15">
        <v>1</v>
      </c>
      <c r="I15" t="s">
        <v>263</v>
      </c>
      <c r="J15" t="s">
        <v>3</v>
      </c>
      <c r="K15" t="s">
        <v>264</v>
      </c>
      <c r="L15">
        <v>1369</v>
      </c>
      <c r="N15">
        <v>1013</v>
      </c>
      <c r="O15" t="s">
        <v>265</v>
      </c>
      <c r="P15" t="s">
        <v>265</v>
      </c>
      <c r="Q15">
        <v>1</v>
      </c>
      <c r="W15">
        <v>0</v>
      </c>
      <c r="X15">
        <v>743550347</v>
      </c>
      <c r="Y15">
        <f t="shared" si="7"/>
        <v>180.44</v>
      </c>
      <c r="AA15">
        <v>0</v>
      </c>
      <c r="AB15">
        <v>0</v>
      </c>
      <c r="AC15">
        <v>0</v>
      </c>
      <c r="AD15">
        <v>15.49</v>
      </c>
      <c r="AE15">
        <v>0</v>
      </c>
      <c r="AF15">
        <v>0</v>
      </c>
      <c r="AG15">
        <v>0</v>
      </c>
      <c r="AH15">
        <v>15.49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173.5</v>
      </c>
      <c r="AU15" t="s">
        <v>34</v>
      </c>
      <c r="AV15">
        <v>1</v>
      </c>
      <c r="AW15">
        <v>2</v>
      </c>
      <c r="AX15">
        <v>64890732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ROUND(AT15*Source!I41*AH15*AL15,0)</f>
        <v>2688</v>
      </c>
      <c r="CV15">
        <f>ROUND(Y15*Source!I41,7)</f>
        <v>180.44</v>
      </c>
      <c r="CW15">
        <v>0</v>
      </c>
      <c r="CX15">
        <f>ROUND(Y15*Source!I41,7)</f>
        <v>180.44</v>
      </c>
      <c r="CY15">
        <f t="shared" si="0"/>
        <v>15.49</v>
      </c>
      <c r="CZ15">
        <f t="shared" si="1"/>
        <v>15.49</v>
      </c>
      <c r="DA15">
        <f t="shared" si="2"/>
        <v>1</v>
      </c>
      <c r="DB15">
        <f t="shared" si="8"/>
        <v>2795.02</v>
      </c>
      <c r="DC15">
        <f t="shared" si="9"/>
        <v>0</v>
      </c>
      <c r="DD15" t="s">
        <v>3</v>
      </c>
      <c r="DE15" t="s">
        <v>3</v>
      </c>
      <c r="DF15">
        <f>ROUND(ROUND(AE15,0)*CX15,0)</f>
        <v>0</v>
      </c>
      <c r="DG15">
        <f>ROUND(ROUND(AF15,0)*CX15,0)</f>
        <v>0</v>
      </c>
      <c r="DH15">
        <f>ROUND(ROUND(AG15,0)*CX15,0)</f>
        <v>0</v>
      </c>
      <c r="DI15">
        <f>ROUND(ROUND(AH15,0)*CX15,0)</f>
        <v>2707</v>
      </c>
      <c r="DJ15">
        <f t="shared" si="3"/>
        <v>2707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ROW(Source!A41)</f>
        <v>41</v>
      </c>
      <c r="B16">
        <v>64890177</v>
      </c>
      <c r="C16">
        <v>64890729</v>
      </c>
      <c r="D16">
        <v>29477608</v>
      </c>
      <c r="E16">
        <v>1</v>
      </c>
      <c r="F16">
        <v>1</v>
      </c>
      <c r="G16">
        <v>1</v>
      </c>
      <c r="H16">
        <v>1</v>
      </c>
      <c r="I16" t="s">
        <v>266</v>
      </c>
      <c r="J16" t="s">
        <v>3</v>
      </c>
      <c r="K16" t="s">
        <v>267</v>
      </c>
      <c r="L16">
        <v>1369</v>
      </c>
      <c r="N16">
        <v>1013</v>
      </c>
      <c r="O16" t="s">
        <v>265</v>
      </c>
      <c r="P16" t="s">
        <v>265</v>
      </c>
      <c r="Q16">
        <v>1</v>
      </c>
      <c r="W16">
        <v>0</v>
      </c>
      <c r="X16">
        <v>2087786099</v>
      </c>
      <c r="Y16">
        <f t="shared" si="7"/>
        <v>120.2968</v>
      </c>
      <c r="AA16">
        <v>0</v>
      </c>
      <c r="AB16">
        <v>0</v>
      </c>
      <c r="AC16">
        <v>0</v>
      </c>
      <c r="AD16">
        <v>12.69</v>
      </c>
      <c r="AE16">
        <v>0</v>
      </c>
      <c r="AF16">
        <v>0</v>
      </c>
      <c r="AG16">
        <v>0</v>
      </c>
      <c r="AH16">
        <v>12.69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115.67</v>
      </c>
      <c r="AU16" t="s">
        <v>34</v>
      </c>
      <c r="AV16">
        <v>1</v>
      </c>
      <c r="AW16">
        <v>2</v>
      </c>
      <c r="AX16">
        <v>64890733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ROUND(AT16*Source!I41*AH16*AL16,0)</f>
        <v>1468</v>
      </c>
      <c r="CV16">
        <f>ROUND(Y16*Source!I41,7)</f>
        <v>120.2968</v>
      </c>
      <c r="CW16">
        <v>0</v>
      </c>
      <c r="CX16">
        <f>ROUND(Y16*Source!I41,7)</f>
        <v>120.2968</v>
      </c>
      <c r="CY16">
        <f t="shared" si="0"/>
        <v>12.69</v>
      </c>
      <c r="CZ16">
        <f t="shared" si="1"/>
        <v>12.69</v>
      </c>
      <c r="DA16">
        <f t="shared" si="2"/>
        <v>1</v>
      </c>
      <c r="DB16">
        <f t="shared" si="8"/>
        <v>1526.56</v>
      </c>
      <c r="DC16">
        <f t="shared" si="9"/>
        <v>0</v>
      </c>
      <c r="DD16" t="s">
        <v>3</v>
      </c>
      <c r="DE16" t="s">
        <v>3</v>
      </c>
      <c r="DF16">
        <f>ROUND(ROUND(AE16,0)*CX16,0)</f>
        <v>0</v>
      </c>
      <c r="DG16">
        <f>ROUND(ROUND(AF16,0)*CX16,0)</f>
        <v>0</v>
      </c>
      <c r="DH16">
        <f>ROUND(ROUND(AG16,0)*CX16,0)</f>
        <v>0</v>
      </c>
      <c r="DI16">
        <f>ROUND(ROUND(AH16,0)*CX16,0)</f>
        <v>1564</v>
      </c>
      <c r="DJ16">
        <f t="shared" si="3"/>
        <v>1564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ROW(Source!A77)</f>
        <v>77</v>
      </c>
      <c r="B17">
        <v>64890179</v>
      </c>
      <c r="C17">
        <v>64890918</v>
      </c>
      <c r="D17">
        <v>29477606</v>
      </c>
      <c r="E17">
        <v>1</v>
      </c>
      <c r="F17">
        <v>1</v>
      </c>
      <c r="G17">
        <v>1</v>
      </c>
      <c r="H17">
        <v>1</v>
      </c>
      <c r="I17" t="s">
        <v>268</v>
      </c>
      <c r="J17" t="s">
        <v>3</v>
      </c>
      <c r="K17" t="s">
        <v>269</v>
      </c>
      <c r="L17">
        <v>1369</v>
      </c>
      <c r="N17">
        <v>1013</v>
      </c>
      <c r="O17" t="s">
        <v>265</v>
      </c>
      <c r="P17" t="s">
        <v>265</v>
      </c>
      <c r="Q17">
        <v>1</v>
      </c>
      <c r="W17">
        <v>0</v>
      </c>
      <c r="X17">
        <v>-1750091588</v>
      </c>
      <c r="Y17">
        <f t="shared" si="7"/>
        <v>2.0175999999999998</v>
      </c>
      <c r="AA17">
        <v>0</v>
      </c>
      <c r="AB17">
        <v>0</v>
      </c>
      <c r="AC17">
        <v>0</v>
      </c>
      <c r="AD17">
        <v>11.09</v>
      </c>
      <c r="AE17">
        <v>0</v>
      </c>
      <c r="AF17">
        <v>0</v>
      </c>
      <c r="AG17">
        <v>0</v>
      </c>
      <c r="AH17">
        <v>11.09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1.94</v>
      </c>
      <c r="AU17" t="s">
        <v>34</v>
      </c>
      <c r="AV17">
        <v>1</v>
      </c>
      <c r="AW17">
        <v>2</v>
      </c>
      <c r="AX17">
        <v>64890921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ROUND(AT17*Source!I77*AH17*AL17,0)</f>
        <v>258</v>
      </c>
      <c r="CV17">
        <f>ROUND(Y17*Source!I77,7)</f>
        <v>24.211200000000002</v>
      </c>
      <c r="CW17">
        <v>0</v>
      </c>
      <c r="CX17">
        <f>ROUND(Y17*Source!I77,7)</f>
        <v>24.211200000000002</v>
      </c>
      <c r="CY17">
        <f t="shared" si="0"/>
        <v>11.09</v>
      </c>
      <c r="CZ17">
        <f t="shared" si="1"/>
        <v>11.09</v>
      </c>
      <c r="DA17">
        <f t="shared" si="2"/>
        <v>1</v>
      </c>
      <c r="DB17">
        <f t="shared" si="8"/>
        <v>22.37</v>
      </c>
      <c r="DC17">
        <f t="shared" si="9"/>
        <v>0</v>
      </c>
      <c r="DD17" t="s">
        <v>3</v>
      </c>
      <c r="DE17" t="s">
        <v>3</v>
      </c>
      <c r="DF17">
        <f>ROUND(ROUND(AE17,2)*CX17,2)</f>
        <v>0</v>
      </c>
      <c r="DG17">
        <f>ROUND(ROUND(AF17,2)*CX17,2)</f>
        <v>0</v>
      </c>
      <c r="DH17">
        <f>ROUND(ROUND(AG17,2)*CX17,2)</f>
        <v>0</v>
      </c>
      <c r="DI17">
        <f>ROUND(ROUND(AH17,2)*CX17,2)</f>
        <v>268.5</v>
      </c>
      <c r="DJ17">
        <f t="shared" si="3"/>
        <v>268.5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ROW(Source!A77)</f>
        <v>77</v>
      </c>
      <c r="B18">
        <v>64890179</v>
      </c>
      <c r="C18">
        <v>64890918</v>
      </c>
      <c r="D18">
        <v>29477608</v>
      </c>
      <c r="E18">
        <v>1</v>
      </c>
      <c r="F18">
        <v>1</v>
      </c>
      <c r="G18">
        <v>1</v>
      </c>
      <c r="H18">
        <v>1</v>
      </c>
      <c r="I18" t="s">
        <v>266</v>
      </c>
      <c r="J18" t="s">
        <v>3</v>
      </c>
      <c r="K18" t="s">
        <v>267</v>
      </c>
      <c r="L18">
        <v>1369</v>
      </c>
      <c r="N18">
        <v>1013</v>
      </c>
      <c r="O18" t="s">
        <v>265</v>
      </c>
      <c r="P18" t="s">
        <v>265</v>
      </c>
      <c r="Q18">
        <v>1</v>
      </c>
      <c r="W18">
        <v>0</v>
      </c>
      <c r="X18">
        <v>2087786099</v>
      </c>
      <c r="Y18">
        <f t="shared" si="7"/>
        <v>3.0367999999999999</v>
      </c>
      <c r="AA18">
        <v>0</v>
      </c>
      <c r="AB18">
        <v>0</v>
      </c>
      <c r="AC18">
        <v>0</v>
      </c>
      <c r="AD18">
        <v>12.69</v>
      </c>
      <c r="AE18">
        <v>0</v>
      </c>
      <c r="AF18">
        <v>0</v>
      </c>
      <c r="AG18">
        <v>0</v>
      </c>
      <c r="AH18">
        <v>12.69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2.92</v>
      </c>
      <c r="AU18" t="s">
        <v>34</v>
      </c>
      <c r="AV18">
        <v>1</v>
      </c>
      <c r="AW18">
        <v>2</v>
      </c>
      <c r="AX18">
        <v>64890922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ROUND(AT18*Source!I77*AH18*AL18,0)</f>
        <v>445</v>
      </c>
      <c r="CV18">
        <f>ROUND(Y18*Source!I77,7)</f>
        <v>36.441600000000001</v>
      </c>
      <c r="CW18">
        <v>0</v>
      </c>
      <c r="CX18">
        <f>ROUND(Y18*Source!I77,7)</f>
        <v>36.441600000000001</v>
      </c>
      <c r="CY18">
        <f t="shared" si="0"/>
        <v>12.69</v>
      </c>
      <c r="CZ18">
        <f t="shared" si="1"/>
        <v>12.69</v>
      </c>
      <c r="DA18">
        <f t="shared" si="2"/>
        <v>1</v>
      </c>
      <c r="DB18">
        <f t="shared" si="8"/>
        <v>38.53</v>
      </c>
      <c r="DC18">
        <f t="shared" si="9"/>
        <v>0</v>
      </c>
      <c r="DD18" t="s">
        <v>3</v>
      </c>
      <c r="DE18" t="s">
        <v>3</v>
      </c>
      <c r="DF18">
        <f>ROUND(ROUND(AE18,2)*CX18,2)</f>
        <v>0</v>
      </c>
      <c r="DG18">
        <f>ROUND(ROUND(AF18,2)*CX18,2)</f>
        <v>0</v>
      </c>
      <c r="DH18">
        <f>ROUND(ROUND(AG18,2)*CX18,2)</f>
        <v>0</v>
      </c>
      <c r="DI18">
        <f>ROUND(ROUND(AH18,2)*CX18,2)</f>
        <v>462.44</v>
      </c>
      <c r="DJ18">
        <f t="shared" si="3"/>
        <v>462.44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ROW(Source!A78)</f>
        <v>78</v>
      </c>
      <c r="B19">
        <v>64890177</v>
      </c>
      <c r="C19">
        <v>64890918</v>
      </c>
      <c r="D19">
        <v>29477606</v>
      </c>
      <c r="E19">
        <v>1</v>
      </c>
      <c r="F19">
        <v>1</v>
      </c>
      <c r="G19">
        <v>1</v>
      </c>
      <c r="H19">
        <v>1</v>
      </c>
      <c r="I19" t="s">
        <v>268</v>
      </c>
      <c r="J19" t="s">
        <v>3</v>
      </c>
      <c r="K19" t="s">
        <v>269</v>
      </c>
      <c r="L19">
        <v>1369</v>
      </c>
      <c r="N19">
        <v>1013</v>
      </c>
      <c r="O19" t="s">
        <v>265</v>
      </c>
      <c r="P19" t="s">
        <v>265</v>
      </c>
      <c r="Q19">
        <v>1</v>
      </c>
      <c r="W19">
        <v>0</v>
      </c>
      <c r="X19">
        <v>-1750091588</v>
      </c>
      <c r="Y19">
        <f t="shared" si="7"/>
        <v>2.0175999999999998</v>
      </c>
      <c r="AA19">
        <v>0</v>
      </c>
      <c r="AB19">
        <v>0</v>
      </c>
      <c r="AC19">
        <v>0</v>
      </c>
      <c r="AD19">
        <v>11.09</v>
      </c>
      <c r="AE19">
        <v>0</v>
      </c>
      <c r="AF19">
        <v>0</v>
      </c>
      <c r="AG19">
        <v>0</v>
      </c>
      <c r="AH19">
        <v>11.09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1.94</v>
      </c>
      <c r="AU19" t="s">
        <v>34</v>
      </c>
      <c r="AV19">
        <v>1</v>
      </c>
      <c r="AW19">
        <v>2</v>
      </c>
      <c r="AX19">
        <v>64890921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ROUND(AT19*Source!I78*AH19*AL19,0)</f>
        <v>258</v>
      </c>
      <c r="CV19">
        <f>ROUND(Y19*Source!I78,7)</f>
        <v>24.211200000000002</v>
      </c>
      <c r="CW19">
        <v>0</v>
      </c>
      <c r="CX19">
        <f>ROUND(Y19*Source!I78,7)</f>
        <v>24.211200000000002</v>
      </c>
      <c r="CY19">
        <f t="shared" si="0"/>
        <v>11.09</v>
      </c>
      <c r="CZ19">
        <f t="shared" si="1"/>
        <v>11.09</v>
      </c>
      <c r="DA19">
        <f t="shared" si="2"/>
        <v>1</v>
      </c>
      <c r="DB19">
        <f t="shared" si="8"/>
        <v>22.37</v>
      </c>
      <c r="DC19">
        <f t="shared" si="9"/>
        <v>0</v>
      </c>
      <c r="DD19" t="s">
        <v>3</v>
      </c>
      <c r="DE19" t="s">
        <v>3</v>
      </c>
      <c r="DF19">
        <f>ROUND(ROUND(AE19,0)*CX19,0)</f>
        <v>0</v>
      </c>
      <c r="DG19">
        <f>ROUND(ROUND(AF19,0)*CX19,0)</f>
        <v>0</v>
      </c>
      <c r="DH19">
        <f>ROUND(ROUND(AG19,0)*CX19,0)</f>
        <v>0</v>
      </c>
      <c r="DI19">
        <f>ROUND(ROUND(AH19,0)*CX19,0)</f>
        <v>266</v>
      </c>
      <c r="DJ19">
        <f t="shared" si="3"/>
        <v>266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ROW(Source!A78)</f>
        <v>78</v>
      </c>
      <c r="B20">
        <v>64890177</v>
      </c>
      <c r="C20">
        <v>64890918</v>
      </c>
      <c r="D20">
        <v>29477608</v>
      </c>
      <c r="E20">
        <v>1</v>
      </c>
      <c r="F20">
        <v>1</v>
      </c>
      <c r="G20">
        <v>1</v>
      </c>
      <c r="H20">
        <v>1</v>
      </c>
      <c r="I20" t="s">
        <v>266</v>
      </c>
      <c r="J20" t="s">
        <v>3</v>
      </c>
      <c r="K20" t="s">
        <v>267</v>
      </c>
      <c r="L20">
        <v>1369</v>
      </c>
      <c r="N20">
        <v>1013</v>
      </c>
      <c r="O20" t="s">
        <v>265</v>
      </c>
      <c r="P20" t="s">
        <v>265</v>
      </c>
      <c r="Q20">
        <v>1</v>
      </c>
      <c r="W20">
        <v>0</v>
      </c>
      <c r="X20">
        <v>2087786099</v>
      </c>
      <c r="Y20">
        <f t="shared" si="7"/>
        <v>3.0367999999999999</v>
      </c>
      <c r="AA20">
        <v>0</v>
      </c>
      <c r="AB20">
        <v>0</v>
      </c>
      <c r="AC20">
        <v>0</v>
      </c>
      <c r="AD20">
        <v>12.69</v>
      </c>
      <c r="AE20">
        <v>0</v>
      </c>
      <c r="AF20">
        <v>0</v>
      </c>
      <c r="AG20">
        <v>0</v>
      </c>
      <c r="AH20">
        <v>12.69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2.92</v>
      </c>
      <c r="AU20" t="s">
        <v>34</v>
      </c>
      <c r="AV20">
        <v>1</v>
      </c>
      <c r="AW20">
        <v>2</v>
      </c>
      <c r="AX20">
        <v>64890922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ROUND(AT20*Source!I78*AH20*AL20,0)</f>
        <v>445</v>
      </c>
      <c r="CV20">
        <f>ROUND(Y20*Source!I78,7)</f>
        <v>36.441600000000001</v>
      </c>
      <c r="CW20">
        <v>0</v>
      </c>
      <c r="CX20">
        <f>ROUND(Y20*Source!I78,7)</f>
        <v>36.441600000000001</v>
      </c>
      <c r="CY20">
        <f t="shared" si="0"/>
        <v>12.69</v>
      </c>
      <c r="CZ20">
        <f t="shared" si="1"/>
        <v>12.69</v>
      </c>
      <c r="DA20">
        <f t="shared" si="2"/>
        <v>1</v>
      </c>
      <c r="DB20">
        <f t="shared" si="8"/>
        <v>38.53</v>
      </c>
      <c r="DC20">
        <f t="shared" si="9"/>
        <v>0</v>
      </c>
      <c r="DD20" t="s">
        <v>3</v>
      </c>
      <c r="DE20" t="s">
        <v>3</v>
      </c>
      <c r="DF20">
        <f>ROUND(ROUND(AE20,0)*CX20,0)</f>
        <v>0</v>
      </c>
      <c r="DG20">
        <f>ROUND(ROUND(AF20,0)*CX20,0)</f>
        <v>0</v>
      </c>
      <c r="DH20">
        <f>ROUND(ROUND(AG20,0)*CX20,0)</f>
        <v>0</v>
      </c>
      <c r="DI20">
        <f>ROUND(ROUND(AH20,0)*CX20,0)</f>
        <v>474</v>
      </c>
      <c r="DJ20">
        <f t="shared" si="3"/>
        <v>474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ROW(Source!A79)</f>
        <v>79</v>
      </c>
      <c r="B21">
        <v>64890179</v>
      </c>
      <c r="C21">
        <v>64890923</v>
      </c>
      <c r="D21">
        <v>29477658</v>
      </c>
      <c r="E21">
        <v>1</v>
      </c>
      <c r="F21">
        <v>1</v>
      </c>
      <c r="G21">
        <v>1</v>
      </c>
      <c r="H21">
        <v>1</v>
      </c>
      <c r="I21" t="s">
        <v>272</v>
      </c>
      <c r="J21" t="s">
        <v>3</v>
      </c>
      <c r="K21" t="s">
        <v>273</v>
      </c>
      <c r="L21">
        <v>1369</v>
      </c>
      <c r="N21">
        <v>1013</v>
      </c>
      <c r="O21" t="s">
        <v>265</v>
      </c>
      <c r="P21" t="s">
        <v>265</v>
      </c>
      <c r="Q21">
        <v>1</v>
      </c>
      <c r="W21">
        <v>0</v>
      </c>
      <c r="X21">
        <v>-1607602112</v>
      </c>
      <c r="Y21">
        <f t="shared" ref="Y21:Y40" si="10">(AT21*ROUND((1.255*0.8),7))</f>
        <v>0.81324000000000007</v>
      </c>
      <c r="AA21">
        <v>0</v>
      </c>
      <c r="AB21">
        <v>0</v>
      </c>
      <c r="AC21">
        <v>0</v>
      </c>
      <c r="AD21">
        <v>14.09</v>
      </c>
      <c r="AE21">
        <v>0</v>
      </c>
      <c r="AF21">
        <v>0</v>
      </c>
      <c r="AG21">
        <v>0</v>
      </c>
      <c r="AH21">
        <v>14.09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0.81</v>
      </c>
      <c r="AU21" t="s">
        <v>53</v>
      </c>
      <c r="AV21">
        <v>1</v>
      </c>
      <c r="AW21">
        <v>2</v>
      </c>
      <c r="AX21">
        <v>64890926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ROUND(AT21*Source!I79*AH21*AL21,0)</f>
        <v>34</v>
      </c>
      <c r="CV21">
        <f>ROUND(Y21*Source!I79,7)</f>
        <v>2.4397199999999999</v>
      </c>
      <c r="CW21">
        <v>0</v>
      </c>
      <c r="CX21">
        <f>ROUND(Y21*Source!I79,7)</f>
        <v>2.4397199999999999</v>
      </c>
      <c r="CY21">
        <f t="shared" si="0"/>
        <v>14.09</v>
      </c>
      <c r="CZ21">
        <f t="shared" si="1"/>
        <v>14.09</v>
      </c>
      <c r="DA21">
        <f t="shared" si="2"/>
        <v>1</v>
      </c>
      <c r="DB21">
        <f t="shared" ref="DB21:DB40" si="11">ROUND((ROUND(AT21*CZ21,2)*ROUND((1.255*0.8),7)),2)</f>
        <v>11.46</v>
      </c>
      <c r="DC21">
        <f t="shared" ref="DC21:DC40" si="12">ROUND((ROUND(AT21*AG21,2)*ROUND((1.255*0.8),7)),2)</f>
        <v>0</v>
      </c>
      <c r="DD21" t="s">
        <v>3</v>
      </c>
      <c r="DE21" t="s">
        <v>3</v>
      </c>
      <c r="DF21">
        <f>ROUND(ROUND(AE21,2)*CX21,2)</f>
        <v>0</v>
      </c>
      <c r="DG21">
        <f>ROUND(ROUND(AF21,2)*CX21,2)</f>
        <v>0</v>
      </c>
      <c r="DH21">
        <f>ROUND(ROUND(AG21,2)*CX21,2)</f>
        <v>0</v>
      </c>
      <c r="DI21">
        <f>ROUND(ROUND(AH21,2)*CX21,2)</f>
        <v>34.380000000000003</v>
      </c>
      <c r="DJ21">
        <f t="shared" si="3"/>
        <v>34.380000000000003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ROW(Source!A79)</f>
        <v>79</v>
      </c>
      <c r="B22">
        <v>64890179</v>
      </c>
      <c r="C22">
        <v>64890923</v>
      </c>
      <c r="D22">
        <v>29477609</v>
      </c>
      <c r="E22">
        <v>1</v>
      </c>
      <c r="F22">
        <v>1</v>
      </c>
      <c r="G22">
        <v>1</v>
      </c>
      <c r="H22">
        <v>1</v>
      </c>
      <c r="I22" t="s">
        <v>274</v>
      </c>
      <c r="J22" t="s">
        <v>3</v>
      </c>
      <c r="K22" t="s">
        <v>275</v>
      </c>
      <c r="L22">
        <v>1369</v>
      </c>
      <c r="N22">
        <v>1013</v>
      </c>
      <c r="O22" t="s">
        <v>265</v>
      </c>
      <c r="P22" t="s">
        <v>265</v>
      </c>
      <c r="Q22">
        <v>1</v>
      </c>
      <c r="W22">
        <v>0</v>
      </c>
      <c r="X22">
        <v>868395144</v>
      </c>
      <c r="Y22">
        <f t="shared" si="10"/>
        <v>0.54216000000000009</v>
      </c>
      <c r="AA22">
        <v>0</v>
      </c>
      <c r="AB22">
        <v>0</v>
      </c>
      <c r="AC22">
        <v>0</v>
      </c>
      <c r="AD22">
        <v>9.17</v>
      </c>
      <c r="AE22">
        <v>0</v>
      </c>
      <c r="AF22">
        <v>0</v>
      </c>
      <c r="AG22">
        <v>0</v>
      </c>
      <c r="AH22">
        <v>9.17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0.54</v>
      </c>
      <c r="AU22" t="s">
        <v>53</v>
      </c>
      <c r="AV22">
        <v>1</v>
      </c>
      <c r="AW22">
        <v>2</v>
      </c>
      <c r="AX22">
        <v>64890927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ROUND(AT22*Source!I79*AH22*AL22,0)</f>
        <v>15</v>
      </c>
      <c r="CV22">
        <f>ROUND(Y22*Source!I79,7)</f>
        <v>1.6264799999999999</v>
      </c>
      <c r="CW22">
        <v>0</v>
      </c>
      <c r="CX22">
        <f>ROUND(Y22*Source!I79,7)</f>
        <v>1.6264799999999999</v>
      </c>
      <c r="CY22">
        <f t="shared" si="0"/>
        <v>9.17</v>
      </c>
      <c r="CZ22">
        <f t="shared" si="1"/>
        <v>9.17</v>
      </c>
      <c r="DA22">
        <f t="shared" si="2"/>
        <v>1</v>
      </c>
      <c r="DB22">
        <f t="shared" si="11"/>
        <v>4.97</v>
      </c>
      <c r="DC22">
        <f t="shared" si="12"/>
        <v>0</v>
      </c>
      <c r="DD22" t="s">
        <v>3</v>
      </c>
      <c r="DE22" t="s">
        <v>3</v>
      </c>
      <c r="DF22">
        <f>ROUND(ROUND(AE22,2)*CX22,2)</f>
        <v>0</v>
      </c>
      <c r="DG22">
        <f>ROUND(ROUND(AF22,2)*CX22,2)</f>
        <v>0</v>
      </c>
      <c r="DH22">
        <f>ROUND(ROUND(AG22,2)*CX22,2)</f>
        <v>0</v>
      </c>
      <c r="DI22">
        <f>ROUND(ROUND(AH22,2)*CX22,2)</f>
        <v>14.91</v>
      </c>
      <c r="DJ22">
        <f t="shared" si="3"/>
        <v>14.91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ROW(Source!A80)</f>
        <v>80</v>
      </c>
      <c r="B23">
        <v>64890177</v>
      </c>
      <c r="C23">
        <v>64890923</v>
      </c>
      <c r="D23">
        <v>29477658</v>
      </c>
      <c r="E23">
        <v>1</v>
      </c>
      <c r="F23">
        <v>1</v>
      </c>
      <c r="G23">
        <v>1</v>
      </c>
      <c r="H23">
        <v>1</v>
      </c>
      <c r="I23" t="s">
        <v>272</v>
      </c>
      <c r="J23" t="s">
        <v>3</v>
      </c>
      <c r="K23" t="s">
        <v>273</v>
      </c>
      <c r="L23">
        <v>1369</v>
      </c>
      <c r="N23">
        <v>1013</v>
      </c>
      <c r="O23" t="s">
        <v>265</v>
      </c>
      <c r="P23" t="s">
        <v>265</v>
      </c>
      <c r="Q23">
        <v>1</v>
      </c>
      <c r="W23">
        <v>0</v>
      </c>
      <c r="X23">
        <v>-1607602112</v>
      </c>
      <c r="Y23">
        <f t="shared" si="10"/>
        <v>0.81324000000000007</v>
      </c>
      <c r="AA23">
        <v>0</v>
      </c>
      <c r="AB23">
        <v>0</v>
      </c>
      <c r="AC23">
        <v>0</v>
      </c>
      <c r="AD23">
        <v>14.09</v>
      </c>
      <c r="AE23">
        <v>0</v>
      </c>
      <c r="AF23">
        <v>0</v>
      </c>
      <c r="AG23">
        <v>0</v>
      </c>
      <c r="AH23">
        <v>14.09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0.81</v>
      </c>
      <c r="AU23" t="s">
        <v>53</v>
      </c>
      <c r="AV23">
        <v>1</v>
      </c>
      <c r="AW23">
        <v>2</v>
      </c>
      <c r="AX23">
        <v>64890926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ROUND(AT23*Source!I80*AH23*AL23,0)</f>
        <v>34</v>
      </c>
      <c r="CV23">
        <f>ROUND(Y23*Source!I80,7)</f>
        <v>2.4397199999999999</v>
      </c>
      <c r="CW23">
        <v>0</v>
      </c>
      <c r="CX23">
        <f>ROUND(Y23*Source!I80,7)</f>
        <v>2.4397199999999999</v>
      </c>
      <c r="CY23">
        <f t="shared" si="0"/>
        <v>14.09</v>
      </c>
      <c r="CZ23">
        <f t="shared" si="1"/>
        <v>14.09</v>
      </c>
      <c r="DA23">
        <f t="shared" si="2"/>
        <v>1</v>
      </c>
      <c r="DB23">
        <f t="shared" si="11"/>
        <v>11.46</v>
      </c>
      <c r="DC23">
        <f t="shared" si="12"/>
        <v>0</v>
      </c>
      <c r="DD23" t="s">
        <v>3</v>
      </c>
      <c r="DE23" t="s">
        <v>3</v>
      </c>
      <c r="DF23">
        <f>ROUND(ROUND(AE23,0)*CX23,0)</f>
        <v>0</v>
      </c>
      <c r="DG23">
        <f>ROUND(ROUND(AF23,0)*CX23,0)</f>
        <v>0</v>
      </c>
      <c r="DH23">
        <f>ROUND(ROUND(AG23,0)*CX23,0)</f>
        <v>0</v>
      </c>
      <c r="DI23">
        <f>ROUND(ROUND(AH23,0)*CX23,0)</f>
        <v>34</v>
      </c>
      <c r="DJ23">
        <f t="shared" si="3"/>
        <v>34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ROW(Source!A80)</f>
        <v>80</v>
      </c>
      <c r="B24">
        <v>64890177</v>
      </c>
      <c r="C24">
        <v>64890923</v>
      </c>
      <c r="D24">
        <v>29477609</v>
      </c>
      <c r="E24">
        <v>1</v>
      </c>
      <c r="F24">
        <v>1</v>
      </c>
      <c r="G24">
        <v>1</v>
      </c>
      <c r="H24">
        <v>1</v>
      </c>
      <c r="I24" t="s">
        <v>274</v>
      </c>
      <c r="J24" t="s">
        <v>3</v>
      </c>
      <c r="K24" t="s">
        <v>275</v>
      </c>
      <c r="L24">
        <v>1369</v>
      </c>
      <c r="N24">
        <v>1013</v>
      </c>
      <c r="O24" t="s">
        <v>265</v>
      </c>
      <c r="P24" t="s">
        <v>265</v>
      </c>
      <c r="Q24">
        <v>1</v>
      </c>
      <c r="W24">
        <v>0</v>
      </c>
      <c r="X24">
        <v>868395144</v>
      </c>
      <c r="Y24">
        <f t="shared" si="10"/>
        <v>0.54216000000000009</v>
      </c>
      <c r="AA24">
        <v>0</v>
      </c>
      <c r="AB24">
        <v>0</v>
      </c>
      <c r="AC24">
        <v>0</v>
      </c>
      <c r="AD24">
        <v>9.17</v>
      </c>
      <c r="AE24">
        <v>0</v>
      </c>
      <c r="AF24">
        <v>0</v>
      </c>
      <c r="AG24">
        <v>0</v>
      </c>
      <c r="AH24">
        <v>9.17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0.54</v>
      </c>
      <c r="AU24" t="s">
        <v>53</v>
      </c>
      <c r="AV24">
        <v>1</v>
      </c>
      <c r="AW24">
        <v>2</v>
      </c>
      <c r="AX24">
        <v>64890927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ROUND(AT24*Source!I80*AH24*AL24,0)</f>
        <v>15</v>
      </c>
      <c r="CV24">
        <f>ROUND(Y24*Source!I80,7)</f>
        <v>1.6264799999999999</v>
      </c>
      <c r="CW24">
        <v>0</v>
      </c>
      <c r="CX24">
        <f>ROUND(Y24*Source!I80,7)</f>
        <v>1.6264799999999999</v>
      </c>
      <c r="CY24">
        <f t="shared" si="0"/>
        <v>9.17</v>
      </c>
      <c r="CZ24">
        <f t="shared" si="1"/>
        <v>9.17</v>
      </c>
      <c r="DA24">
        <f t="shared" si="2"/>
        <v>1</v>
      </c>
      <c r="DB24">
        <f t="shared" si="11"/>
        <v>4.97</v>
      </c>
      <c r="DC24">
        <f t="shared" si="12"/>
        <v>0</v>
      </c>
      <c r="DD24" t="s">
        <v>3</v>
      </c>
      <c r="DE24" t="s">
        <v>3</v>
      </c>
      <c r="DF24">
        <f>ROUND(ROUND(AE24,0)*CX24,0)</f>
        <v>0</v>
      </c>
      <c r="DG24">
        <f>ROUND(ROUND(AF24,0)*CX24,0)</f>
        <v>0</v>
      </c>
      <c r="DH24">
        <f>ROUND(ROUND(AG24,0)*CX24,0)</f>
        <v>0</v>
      </c>
      <c r="DI24">
        <f>ROUND(ROUND(AH24,0)*CX24,0)</f>
        <v>15</v>
      </c>
      <c r="DJ24">
        <f t="shared" si="3"/>
        <v>15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ROW(Source!A118)</f>
        <v>118</v>
      </c>
      <c r="B25">
        <v>64890179</v>
      </c>
      <c r="C25">
        <v>64890737</v>
      </c>
      <c r="D25">
        <v>29478568</v>
      </c>
      <c r="E25">
        <v>1</v>
      </c>
      <c r="F25">
        <v>1</v>
      </c>
      <c r="G25">
        <v>1</v>
      </c>
      <c r="H25">
        <v>1</v>
      </c>
      <c r="I25" t="s">
        <v>276</v>
      </c>
      <c r="J25" t="s">
        <v>3</v>
      </c>
      <c r="K25" t="s">
        <v>277</v>
      </c>
      <c r="L25">
        <v>1369</v>
      </c>
      <c r="N25">
        <v>1013</v>
      </c>
      <c r="O25" t="s">
        <v>265</v>
      </c>
      <c r="P25" t="s">
        <v>265</v>
      </c>
      <c r="Q25">
        <v>1</v>
      </c>
      <c r="W25">
        <v>0</v>
      </c>
      <c r="X25">
        <v>177969336</v>
      </c>
      <c r="Y25">
        <f t="shared" si="10"/>
        <v>6.5059200000000006</v>
      </c>
      <c r="AA25">
        <v>0</v>
      </c>
      <c r="AB25">
        <v>0</v>
      </c>
      <c r="AC25">
        <v>0</v>
      </c>
      <c r="AD25">
        <v>12.92</v>
      </c>
      <c r="AE25">
        <v>0</v>
      </c>
      <c r="AF25">
        <v>0</v>
      </c>
      <c r="AG25">
        <v>0</v>
      </c>
      <c r="AH25">
        <v>12.92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6.48</v>
      </c>
      <c r="AU25" t="s">
        <v>53</v>
      </c>
      <c r="AV25">
        <v>1</v>
      </c>
      <c r="AW25">
        <v>2</v>
      </c>
      <c r="AX25">
        <v>64890740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ROUND(AT25*Source!I118*AH25*AL25,0)</f>
        <v>2</v>
      </c>
      <c r="CV25">
        <f>ROUND(Y25*Source!I118,7)</f>
        <v>0.1301184</v>
      </c>
      <c r="CW25">
        <v>0</v>
      </c>
      <c r="CX25">
        <f>ROUND(Y25*Source!I118,7)</f>
        <v>0.1301184</v>
      </c>
      <c r="CY25">
        <f t="shared" si="0"/>
        <v>12.92</v>
      </c>
      <c r="CZ25">
        <f t="shared" si="1"/>
        <v>12.92</v>
      </c>
      <c r="DA25">
        <f t="shared" si="2"/>
        <v>1</v>
      </c>
      <c r="DB25">
        <f t="shared" si="11"/>
        <v>84.05</v>
      </c>
      <c r="DC25">
        <f t="shared" si="12"/>
        <v>0</v>
      </c>
      <c r="DD25" t="s">
        <v>3</v>
      </c>
      <c r="DE25" t="s">
        <v>3</v>
      </c>
      <c r="DF25">
        <f>ROUND(ROUND(AE25,2)*CX25,2)</f>
        <v>0</v>
      </c>
      <c r="DG25">
        <f>ROUND(ROUND(AF25,2)*CX25,2)</f>
        <v>0</v>
      </c>
      <c r="DH25">
        <f>ROUND(ROUND(AG25,2)*CX25,2)</f>
        <v>0</v>
      </c>
      <c r="DI25">
        <f>ROUND(ROUND(AH25,2)*CX25,2)</f>
        <v>1.68</v>
      </c>
      <c r="DJ25">
        <f t="shared" si="3"/>
        <v>1.68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ROW(Source!A118)</f>
        <v>118</v>
      </c>
      <c r="B26">
        <v>64890179</v>
      </c>
      <c r="C26">
        <v>64890737</v>
      </c>
      <c r="D26">
        <v>29477608</v>
      </c>
      <c r="E26">
        <v>1</v>
      </c>
      <c r="F26">
        <v>1</v>
      </c>
      <c r="G26">
        <v>1</v>
      </c>
      <c r="H26">
        <v>1</v>
      </c>
      <c r="I26" t="s">
        <v>266</v>
      </c>
      <c r="J26" t="s">
        <v>3</v>
      </c>
      <c r="K26" t="s">
        <v>267</v>
      </c>
      <c r="L26">
        <v>1369</v>
      </c>
      <c r="N26">
        <v>1013</v>
      </c>
      <c r="O26" t="s">
        <v>265</v>
      </c>
      <c r="P26" t="s">
        <v>265</v>
      </c>
      <c r="Q26">
        <v>1</v>
      </c>
      <c r="W26">
        <v>0</v>
      </c>
      <c r="X26">
        <v>2087786099</v>
      </c>
      <c r="Y26">
        <f t="shared" si="10"/>
        <v>6.5059200000000006</v>
      </c>
      <c r="AA26">
        <v>0</v>
      </c>
      <c r="AB26">
        <v>0</v>
      </c>
      <c r="AC26">
        <v>0</v>
      </c>
      <c r="AD26">
        <v>12.69</v>
      </c>
      <c r="AE26">
        <v>0</v>
      </c>
      <c r="AF26">
        <v>0</v>
      </c>
      <c r="AG26">
        <v>0</v>
      </c>
      <c r="AH26">
        <v>12.69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6.48</v>
      </c>
      <c r="AU26" t="s">
        <v>53</v>
      </c>
      <c r="AV26">
        <v>1</v>
      </c>
      <c r="AW26">
        <v>2</v>
      </c>
      <c r="AX26">
        <v>64890741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ROUND(AT26*Source!I118*AH26*AL26,0)</f>
        <v>2</v>
      </c>
      <c r="CV26">
        <f>ROUND(Y26*Source!I118,7)</f>
        <v>0.1301184</v>
      </c>
      <c r="CW26">
        <v>0</v>
      </c>
      <c r="CX26">
        <f>ROUND(Y26*Source!I118,7)</f>
        <v>0.1301184</v>
      </c>
      <c r="CY26">
        <f t="shared" si="0"/>
        <v>12.69</v>
      </c>
      <c r="CZ26">
        <f t="shared" si="1"/>
        <v>12.69</v>
      </c>
      <c r="DA26">
        <f t="shared" si="2"/>
        <v>1</v>
      </c>
      <c r="DB26">
        <f t="shared" si="11"/>
        <v>82.56</v>
      </c>
      <c r="DC26">
        <f t="shared" si="12"/>
        <v>0</v>
      </c>
      <c r="DD26" t="s">
        <v>3</v>
      </c>
      <c r="DE26" t="s">
        <v>3</v>
      </c>
      <c r="DF26">
        <f>ROUND(ROUND(AE26,2)*CX26,2)</f>
        <v>0</v>
      </c>
      <c r="DG26">
        <f>ROUND(ROUND(AF26,2)*CX26,2)</f>
        <v>0</v>
      </c>
      <c r="DH26">
        <f>ROUND(ROUND(AG26,2)*CX26,2)</f>
        <v>0</v>
      </c>
      <c r="DI26">
        <f>ROUND(ROUND(AH26,2)*CX26,2)</f>
        <v>1.65</v>
      </c>
      <c r="DJ26">
        <f t="shared" si="3"/>
        <v>1.65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ROW(Source!A119)</f>
        <v>119</v>
      </c>
      <c r="B27">
        <v>64890177</v>
      </c>
      <c r="C27">
        <v>64890737</v>
      </c>
      <c r="D27">
        <v>29478568</v>
      </c>
      <c r="E27">
        <v>1</v>
      </c>
      <c r="F27">
        <v>1</v>
      </c>
      <c r="G27">
        <v>1</v>
      </c>
      <c r="H27">
        <v>1</v>
      </c>
      <c r="I27" t="s">
        <v>276</v>
      </c>
      <c r="J27" t="s">
        <v>3</v>
      </c>
      <c r="K27" t="s">
        <v>277</v>
      </c>
      <c r="L27">
        <v>1369</v>
      </c>
      <c r="N27">
        <v>1013</v>
      </c>
      <c r="O27" t="s">
        <v>265</v>
      </c>
      <c r="P27" t="s">
        <v>265</v>
      </c>
      <c r="Q27">
        <v>1</v>
      </c>
      <c r="W27">
        <v>0</v>
      </c>
      <c r="X27">
        <v>177969336</v>
      </c>
      <c r="Y27">
        <f t="shared" si="10"/>
        <v>6.5059200000000006</v>
      </c>
      <c r="AA27">
        <v>0</v>
      </c>
      <c r="AB27">
        <v>0</v>
      </c>
      <c r="AC27">
        <v>0</v>
      </c>
      <c r="AD27">
        <v>12.92</v>
      </c>
      <c r="AE27">
        <v>0</v>
      </c>
      <c r="AF27">
        <v>0</v>
      </c>
      <c r="AG27">
        <v>0</v>
      </c>
      <c r="AH27">
        <v>12.92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6.48</v>
      </c>
      <c r="AU27" t="s">
        <v>53</v>
      </c>
      <c r="AV27">
        <v>1</v>
      </c>
      <c r="AW27">
        <v>2</v>
      </c>
      <c r="AX27">
        <v>64890740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ROUND(AT27*Source!I119*AH27*AL27,0)</f>
        <v>2</v>
      </c>
      <c r="CV27">
        <f>ROUND(Y27*Source!I119,7)</f>
        <v>0.1301184</v>
      </c>
      <c r="CW27">
        <v>0</v>
      </c>
      <c r="CX27">
        <f>ROUND(Y27*Source!I119,7)</f>
        <v>0.1301184</v>
      </c>
      <c r="CY27">
        <f t="shared" si="0"/>
        <v>12.92</v>
      </c>
      <c r="CZ27">
        <f t="shared" si="1"/>
        <v>12.92</v>
      </c>
      <c r="DA27">
        <f t="shared" si="2"/>
        <v>1</v>
      </c>
      <c r="DB27">
        <f t="shared" si="11"/>
        <v>84.05</v>
      </c>
      <c r="DC27">
        <f t="shared" si="12"/>
        <v>0</v>
      </c>
      <c r="DD27" t="s">
        <v>3</v>
      </c>
      <c r="DE27" t="s">
        <v>3</v>
      </c>
      <c r="DF27">
        <f>ROUND(ROUND(AE27,0)*CX27,0)</f>
        <v>0</v>
      </c>
      <c r="DG27">
        <f>ROUND(ROUND(AF27,0)*CX27,0)</f>
        <v>0</v>
      </c>
      <c r="DH27">
        <f>ROUND(ROUND(AG27,0)*CX27,0)</f>
        <v>0</v>
      </c>
      <c r="DI27">
        <f>ROUND(ROUND(AH27,0)*CX27,0)</f>
        <v>2</v>
      </c>
      <c r="DJ27">
        <f t="shared" si="3"/>
        <v>2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ROW(Source!A119)</f>
        <v>119</v>
      </c>
      <c r="B28">
        <v>64890177</v>
      </c>
      <c r="C28">
        <v>64890737</v>
      </c>
      <c r="D28">
        <v>29477608</v>
      </c>
      <c r="E28">
        <v>1</v>
      </c>
      <c r="F28">
        <v>1</v>
      </c>
      <c r="G28">
        <v>1</v>
      </c>
      <c r="H28">
        <v>1</v>
      </c>
      <c r="I28" t="s">
        <v>266</v>
      </c>
      <c r="J28" t="s">
        <v>3</v>
      </c>
      <c r="K28" t="s">
        <v>267</v>
      </c>
      <c r="L28">
        <v>1369</v>
      </c>
      <c r="N28">
        <v>1013</v>
      </c>
      <c r="O28" t="s">
        <v>265</v>
      </c>
      <c r="P28" t="s">
        <v>265</v>
      </c>
      <c r="Q28">
        <v>1</v>
      </c>
      <c r="W28">
        <v>0</v>
      </c>
      <c r="X28">
        <v>2087786099</v>
      </c>
      <c r="Y28">
        <f t="shared" si="10"/>
        <v>6.5059200000000006</v>
      </c>
      <c r="AA28">
        <v>0</v>
      </c>
      <c r="AB28">
        <v>0</v>
      </c>
      <c r="AC28">
        <v>0</v>
      </c>
      <c r="AD28">
        <v>12.69</v>
      </c>
      <c r="AE28">
        <v>0</v>
      </c>
      <c r="AF28">
        <v>0</v>
      </c>
      <c r="AG28">
        <v>0</v>
      </c>
      <c r="AH28">
        <v>12.69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6.48</v>
      </c>
      <c r="AU28" t="s">
        <v>53</v>
      </c>
      <c r="AV28">
        <v>1</v>
      </c>
      <c r="AW28">
        <v>2</v>
      </c>
      <c r="AX28">
        <v>64890741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ROUND(AT28*Source!I119*AH28*AL28,0)</f>
        <v>2</v>
      </c>
      <c r="CV28">
        <f>ROUND(Y28*Source!I119,7)</f>
        <v>0.1301184</v>
      </c>
      <c r="CW28">
        <v>0</v>
      </c>
      <c r="CX28">
        <f>ROUND(Y28*Source!I119,7)</f>
        <v>0.1301184</v>
      </c>
      <c r="CY28">
        <f t="shared" si="0"/>
        <v>12.69</v>
      </c>
      <c r="CZ28">
        <f t="shared" si="1"/>
        <v>12.69</v>
      </c>
      <c r="DA28">
        <f t="shared" si="2"/>
        <v>1</v>
      </c>
      <c r="DB28">
        <f t="shared" si="11"/>
        <v>82.56</v>
      </c>
      <c r="DC28">
        <f t="shared" si="12"/>
        <v>0</v>
      </c>
      <c r="DD28" t="s">
        <v>3</v>
      </c>
      <c r="DE28" t="s">
        <v>3</v>
      </c>
      <c r="DF28">
        <f>ROUND(ROUND(AE28,0)*CX28,0)</f>
        <v>0</v>
      </c>
      <c r="DG28">
        <f>ROUND(ROUND(AF28,0)*CX28,0)</f>
        <v>0</v>
      </c>
      <c r="DH28">
        <f>ROUND(ROUND(AG28,0)*CX28,0)</f>
        <v>0</v>
      </c>
      <c r="DI28">
        <f>ROUND(ROUND(AH28,0)*CX28,0)</f>
        <v>2</v>
      </c>
      <c r="DJ28">
        <f t="shared" si="3"/>
        <v>2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ROW(Source!A122)</f>
        <v>122</v>
      </c>
      <c r="B29">
        <v>64890179</v>
      </c>
      <c r="C29">
        <v>64890745</v>
      </c>
      <c r="D29">
        <v>29478568</v>
      </c>
      <c r="E29">
        <v>1</v>
      </c>
      <c r="F29">
        <v>1</v>
      </c>
      <c r="G29">
        <v>1</v>
      </c>
      <c r="H29">
        <v>1</v>
      </c>
      <c r="I29" t="s">
        <v>276</v>
      </c>
      <c r="J29" t="s">
        <v>3</v>
      </c>
      <c r="K29" t="s">
        <v>277</v>
      </c>
      <c r="L29">
        <v>1369</v>
      </c>
      <c r="N29">
        <v>1013</v>
      </c>
      <c r="O29" t="s">
        <v>265</v>
      </c>
      <c r="P29" t="s">
        <v>265</v>
      </c>
      <c r="Q29">
        <v>1</v>
      </c>
      <c r="W29">
        <v>0</v>
      </c>
      <c r="X29">
        <v>177969336</v>
      </c>
      <c r="Y29">
        <f t="shared" si="10"/>
        <v>0.61243999999999998</v>
      </c>
      <c r="AA29">
        <v>0</v>
      </c>
      <c r="AB29">
        <v>0</v>
      </c>
      <c r="AC29">
        <v>0</v>
      </c>
      <c r="AD29">
        <v>12.92</v>
      </c>
      <c r="AE29">
        <v>0</v>
      </c>
      <c r="AF29">
        <v>0</v>
      </c>
      <c r="AG29">
        <v>0</v>
      </c>
      <c r="AH29">
        <v>12.92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0.61</v>
      </c>
      <c r="AU29" t="s">
        <v>53</v>
      </c>
      <c r="AV29">
        <v>1</v>
      </c>
      <c r="AW29">
        <v>2</v>
      </c>
      <c r="AX29">
        <v>64890748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ROUND(AT29*Source!I122*AH29*AL29,0)</f>
        <v>16</v>
      </c>
      <c r="CV29">
        <f>ROUND(Y29*Source!I122,7)</f>
        <v>1.22488</v>
      </c>
      <c r="CW29">
        <v>0</v>
      </c>
      <c r="CX29">
        <f>ROUND(Y29*Source!I122,7)</f>
        <v>1.22488</v>
      </c>
      <c r="CY29">
        <f t="shared" si="0"/>
        <v>12.92</v>
      </c>
      <c r="CZ29">
        <f t="shared" si="1"/>
        <v>12.92</v>
      </c>
      <c r="DA29">
        <f t="shared" si="2"/>
        <v>1</v>
      </c>
      <c r="DB29">
        <f t="shared" si="11"/>
        <v>7.91</v>
      </c>
      <c r="DC29">
        <f t="shared" si="12"/>
        <v>0</v>
      </c>
      <c r="DD29" t="s">
        <v>3</v>
      </c>
      <c r="DE29" t="s">
        <v>3</v>
      </c>
      <c r="DF29">
        <f>ROUND(ROUND(AE29,2)*CX29,2)</f>
        <v>0</v>
      </c>
      <c r="DG29">
        <f>ROUND(ROUND(AF29,2)*CX29,2)</f>
        <v>0</v>
      </c>
      <c r="DH29">
        <f>ROUND(ROUND(AG29,2)*CX29,2)</f>
        <v>0</v>
      </c>
      <c r="DI29">
        <f>ROUND(ROUND(AH29,2)*CX29,2)</f>
        <v>15.83</v>
      </c>
      <c r="DJ29">
        <f t="shared" si="3"/>
        <v>15.83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ROW(Source!A122)</f>
        <v>122</v>
      </c>
      <c r="B30">
        <v>64890179</v>
      </c>
      <c r="C30">
        <v>64890745</v>
      </c>
      <c r="D30">
        <v>29477608</v>
      </c>
      <c r="E30">
        <v>1</v>
      </c>
      <c r="F30">
        <v>1</v>
      </c>
      <c r="G30">
        <v>1</v>
      </c>
      <c r="H30">
        <v>1</v>
      </c>
      <c r="I30" t="s">
        <v>266</v>
      </c>
      <c r="J30" t="s">
        <v>3</v>
      </c>
      <c r="K30" t="s">
        <v>267</v>
      </c>
      <c r="L30">
        <v>1369</v>
      </c>
      <c r="N30">
        <v>1013</v>
      </c>
      <c r="O30" t="s">
        <v>265</v>
      </c>
      <c r="P30" t="s">
        <v>265</v>
      </c>
      <c r="Q30">
        <v>1</v>
      </c>
      <c r="W30">
        <v>0</v>
      </c>
      <c r="X30">
        <v>2087786099</v>
      </c>
      <c r="Y30">
        <f t="shared" si="10"/>
        <v>0.61243999999999998</v>
      </c>
      <c r="AA30">
        <v>0</v>
      </c>
      <c r="AB30">
        <v>0</v>
      </c>
      <c r="AC30">
        <v>0</v>
      </c>
      <c r="AD30">
        <v>12.69</v>
      </c>
      <c r="AE30">
        <v>0</v>
      </c>
      <c r="AF30">
        <v>0</v>
      </c>
      <c r="AG30">
        <v>0</v>
      </c>
      <c r="AH30">
        <v>12.69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0.61</v>
      </c>
      <c r="AU30" t="s">
        <v>53</v>
      </c>
      <c r="AV30">
        <v>1</v>
      </c>
      <c r="AW30">
        <v>2</v>
      </c>
      <c r="AX30">
        <v>64890749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ROUND(AT30*Source!I122*AH30*AL30,0)</f>
        <v>15</v>
      </c>
      <c r="CV30">
        <f>ROUND(Y30*Source!I122,7)</f>
        <v>1.22488</v>
      </c>
      <c r="CW30">
        <v>0</v>
      </c>
      <c r="CX30">
        <f>ROUND(Y30*Source!I122,7)</f>
        <v>1.22488</v>
      </c>
      <c r="CY30">
        <f t="shared" si="0"/>
        <v>12.69</v>
      </c>
      <c r="CZ30">
        <f t="shared" si="1"/>
        <v>12.69</v>
      </c>
      <c r="DA30">
        <f t="shared" si="2"/>
        <v>1</v>
      </c>
      <c r="DB30">
        <f t="shared" si="11"/>
        <v>7.77</v>
      </c>
      <c r="DC30">
        <f t="shared" si="12"/>
        <v>0</v>
      </c>
      <c r="DD30" t="s">
        <v>3</v>
      </c>
      <c r="DE30" t="s">
        <v>3</v>
      </c>
      <c r="DF30">
        <f>ROUND(ROUND(AE30,2)*CX30,2)</f>
        <v>0</v>
      </c>
      <c r="DG30">
        <f>ROUND(ROUND(AF30,2)*CX30,2)</f>
        <v>0</v>
      </c>
      <c r="DH30">
        <f>ROUND(ROUND(AG30,2)*CX30,2)</f>
        <v>0</v>
      </c>
      <c r="DI30">
        <f>ROUND(ROUND(AH30,2)*CX30,2)</f>
        <v>15.54</v>
      </c>
      <c r="DJ30">
        <f t="shared" si="3"/>
        <v>15.54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ROW(Source!A123)</f>
        <v>123</v>
      </c>
      <c r="B31">
        <v>64890177</v>
      </c>
      <c r="C31">
        <v>64890745</v>
      </c>
      <c r="D31">
        <v>29478568</v>
      </c>
      <c r="E31">
        <v>1</v>
      </c>
      <c r="F31">
        <v>1</v>
      </c>
      <c r="G31">
        <v>1</v>
      </c>
      <c r="H31">
        <v>1</v>
      </c>
      <c r="I31" t="s">
        <v>276</v>
      </c>
      <c r="J31" t="s">
        <v>3</v>
      </c>
      <c r="K31" t="s">
        <v>277</v>
      </c>
      <c r="L31">
        <v>1369</v>
      </c>
      <c r="N31">
        <v>1013</v>
      </c>
      <c r="O31" t="s">
        <v>265</v>
      </c>
      <c r="P31" t="s">
        <v>265</v>
      </c>
      <c r="Q31">
        <v>1</v>
      </c>
      <c r="W31">
        <v>0</v>
      </c>
      <c r="X31">
        <v>177969336</v>
      </c>
      <c r="Y31">
        <f t="shared" si="10"/>
        <v>0.61243999999999998</v>
      </c>
      <c r="AA31">
        <v>0</v>
      </c>
      <c r="AB31">
        <v>0</v>
      </c>
      <c r="AC31">
        <v>0</v>
      </c>
      <c r="AD31">
        <v>12.92</v>
      </c>
      <c r="AE31">
        <v>0</v>
      </c>
      <c r="AF31">
        <v>0</v>
      </c>
      <c r="AG31">
        <v>0</v>
      </c>
      <c r="AH31">
        <v>12.92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0.61</v>
      </c>
      <c r="AU31" t="s">
        <v>53</v>
      </c>
      <c r="AV31">
        <v>1</v>
      </c>
      <c r="AW31">
        <v>2</v>
      </c>
      <c r="AX31">
        <v>64890748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ROUND(AT31*Source!I123*AH31*AL31,0)</f>
        <v>16</v>
      </c>
      <c r="CV31">
        <f>ROUND(Y31*Source!I123,7)</f>
        <v>1.22488</v>
      </c>
      <c r="CW31">
        <v>0</v>
      </c>
      <c r="CX31">
        <f>ROUND(Y31*Source!I123,7)</f>
        <v>1.22488</v>
      </c>
      <c r="CY31">
        <f t="shared" si="0"/>
        <v>12.92</v>
      </c>
      <c r="CZ31">
        <f t="shared" si="1"/>
        <v>12.92</v>
      </c>
      <c r="DA31">
        <f t="shared" si="2"/>
        <v>1</v>
      </c>
      <c r="DB31">
        <f t="shared" si="11"/>
        <v>7.91</v>
      </c>
      <c r="DC31">
        <f t="shared" si="12"/>
        <v>0</v>
      </c>
      <c r="DD31" t="s">
        <v>3</v>
      </c>
      <c r="DE31" t="s">
        <v>3</v>
      </c>
      <c r="DF31">
        <f>ROUND(ROUND(AE31,0)*CX31,0)</f>
        <v>0</v>
      </c>
      <c r="DG31">
        <f>ROUND(ROUND(AF31,0)*CX31,0)</f>
        <v>0</v>
      </c>
      <c r="DH31">
        <f>ROUND(ROUND(AG31,0)*CX31,0)</f>
        <v>0</v>
      </c>
      <c r="DI31">
        <f>ROUND(ROUND(AH31,0)*CX31,0)</f>
        <v>16</v>
      </c>
      <c r="DJ31">
        <f t="shared" si="3"/>
        <v>16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ROW(Source!A123)</f>
        <v>123</v>
      </c>
      <c r="B32">
        <v>64890177</v>
      </c>
      <c r="C32">
        <v>64890745</v>
      </c>
      <c r="D32">
        <v>29477608</v>
      </c>
      <c r="E32">
        <v>1</v>
      </c>
      <c r="F32">
        <v>1</v>
      </c>
      <c r="G32">
        <v>1</v>
      </c>
      <c r="H32">
        <v>1</v>
      </c>
      <c r="I32" t="s">
        <v>266</v>
      </c>
      <c r="J32" t="s">
        <v>3</v>
      </c>
      <c r="K32" t="s">
        <v>267</v>
      </c>
      <c r="L32">
        <v>1369</v>
      </c>
      <c r="N32">
        <v>1013</v>
      </c>
      <c r="O32" t="s">
        <v>265</v>
      </c>
      <c r="P32" t="s">
        <v>265</v>
      </c>
      <c r="Q32">
        <v>1</v>
      </c>
      <c r="W32">
        <v>0</v>
      </c>
      <c r="X32">
        <v>2087786099</v>
      </c>
      <c r="Y32">
        <f t="shared" si="10"/>
        <v>0.61243999999999998</v>
      </c>
      <c r="AA32">
        <v>0</v>
      </c>
      <c r="AB32">
        <v>0</v>
      </c>
      <c r="AC32">
        <v>0</v>
      </c>
      <c r="AD32">
        <v>12.69</v>
      </c>
      <c r="AE32">
        <v>0</v>
      </c>
      <c r="AF32">
        <v>0</v>
      </c>
      <c r="AG32">
        <v>0</v>
      </c>
      <c r="AH32">
        <v>12.69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0.61</v>
      </c>
      <c r="AU32" t="s">
        <v>53</v>
      </c>
      <c r="AV32">
        <v>1</v>
      </c>
      <c r="AW32">
        <v>2</v>
      </c>
      <c r="AX32">
        <v>64890749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ROUND(AT32*Source!I123*AH32*AL32,0)</f>
        <v>15</v>
      </c>
      <c r="CV32">
        <f>ROUND(Y32*Source!I123,7)</f>
        <v>1.22488</v>
      </c>
      <c r="CW32">
        <v>0</v>
      </c>
      <c r="CX32">
        <f>ROUND(Y32*Source!I123,7)</f>
        <v>1.22488</v>
      </c>
      <c r="CY32">
        <f t="shared" si="0"/>
        <v>12.69</v>
      </c>
      <c r="CZ32">
        <f t="shared" si="1"/>
        <v>12.69</v>
      </c>
      <c r="DA32">
        <f t="shared" si="2"/>
        <v>1</v>
      </c>
      <c r="DB32">
        <f t="shared" si="11"/>
        <v>7.77</v>
      </c>
      <c r="DC32">
        <f t="shared" si="12"/>
        <v>0</v>
      </c>
      <c r="DD32" t="s">
        <v>3</v>
      </c>
      <c r="DE32" t="s">
        <v>3</v>
      </c>
      <c r="DF32">
        <f>ROUND(ROUND(AE32,0)*CX32,0)</f>
        <v>0</v>
      </c>
      <c r="DG32">
        <f>ROUND(ROUND(AF32,0)*CX32,0)</f>
        <v>0</v>
      </c>
      <c r="DH32">
        <f>ROUND(ROUND(AG32,0)*CX32,0)</f>
        <v>0</v>
      </c>
      <c r="DI32">
        <f>ROUND(ROUND(AH32,0)*CX32,0)</f>
        <v>16</v>
      </c>
      <c r="DJ32">
        <f t="shared" si="3"/>
        <v>16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ROW(Source!A126)</f>
        <v>126</v>
      </c>
      <c r="B33">
        <v>64890179</v>
      </c>
      <c r="C33">
        <v>64890753</v>
      </c>
      <c r="D33">
        <v>29477854</v>
      </c>
      <c r="E33">
        <v>1</v>
      </c>
      <c r="F33">
        <v>1</v>
      </c>
      <c r="G33">
        <v>1</v>
      </c>
      <c r="H33">
        <v>1</v>
      </c>
      <c r="I33" t="s">
        <v>278</v>
      </c>
      <c r="J33" t="s">
        <v>3</v>
      </c>
      <c r="K33" t="s">
        <v>279</v>
      </c>
      <c r="L33">
        <v>1369</v>
      </c>
      <c r="N33">
        <v>1013</v>
      </c>
      <c r="O33" t="s">
        <v>265</v>
      </c>
      <c r="P33" t="s">
        <v>265</v>
      </c>
      <c r="Q33">
        <v>1</v>
      </c>
      <c r="W33">
        <v>0</v>
      </c>
      <c r="X33">
        <v>1377046079</v>
      </c>
      <c r="Y33">
        <f t="shared" si="10"/>
        <v>0.6827200000000001</v>
      </c>
      <c r="AA33">
        <v>0</v>
      </c>
      <c r="AB33">
        <v>0</v>
      </c>
      <c r="AC33">
        <v>0</v>
      </c>
      <c r="AD33">
        <v>9.6199999999999992</v>
      </c>
      <c r="AE33">
        <v>0</v>
      </c>
      <c r="AF33">
        <v>0</v>
      </c>
      <c r="AG33">
        <v>0</v>
      </c>
      <c r="AH33">
        <v>9.6199999999999992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0.68</v>
      </c>
      <c r="AU33" t="s">
        <v>53</v>
      </c>
      <c r="AV33">
        <v>1</v>
      </c>
      <c r="AW33">
        <v>2</v>
      </c>
      <c r="AX33">
        <v>64890756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ROUND(AT33*Source!I126*AH33*AL33,0)</f>
        <v>26</v>
      </c>
      <c r="CV33">
        <f>ROUND(Y33*Source!I126,7)</f>
        <v>2.73088</v>
      </c>
      <c r="CW33">
        <v>0</v>
      </c>
      <c r="CX33">
        <f>ROUND(Y33*Source!I126,7)</f>
        <v>2.73088</v>
      </c>
      <c r="CY33">
        <f t="shared" ref="CY33:CY64" si="13">AD33</f>
        <v>9.6199999999999992</v>
      </c>
      <c r="CZ33">
        <f t="shared" ref="CZ33:CZ64" si="14">AH33</f>
        <v>9.6199999999999992</v>
      </c>
      <c r="DA33">
        <f t="shared" ref="DA33:DA64" si="15">AL33</f>
        <v>1</v>
      </c>
      <c r="DB33">
        <f t="shared" si="11"/>
        <v>6.57</v>
      </c>
      <c r="DC33">
        <f t="shared" si="12"/>
        <v>0</v>
      </c>
      <c r="DD33" t="s">
        <v>3</v>
      </c>
      <c r="DE33" t="s">
        <v>3</v>
      </c>
      <c r="DF33">
        <f>ROUND(ROUND(AE33,2)*CX33,2)</f>
        <v>0</v>
      </c>
      <c r="DG33">
        <f>ROUND(ROUND(AF33,2)*CX33,2)</f>
        <v>0</v>
      </c>
      <c r="DH33">
        <f>ROUND(ROUND(AG33,2)*CX33,2)</f>
        <v>0</v>
      </c>
      <c r="DI33">
        <f>ROUND(ROUND(AH33,2)*CX33,2)</f>
        <v>26.27</v>
      </c>
      <c r="DJ33">
        <f t="shared" ref="DJ33:DJ64" si="16">DI33</f>
        <v>26.27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ROW(Source!A126)</f>
        <v>126</v>
      </c>
      <c r="B34">
        <v>64890179</v>
      </c>
      <c r="C34">
        <v>64890753</v>
      </c>
      <c r="D34">
        <v>29477609</v>
      </c>
      <c r="E34">
        <v>1</v>
      </c>
      <c r="F34">
        <v>1</v>
      </c>
      <c r="G34">
        <v>1</v>
      </c>
      <c r="H34">
        <v>1</v>
      </c>
      <c r="I34" t="s">
        <v>274</v>
      </c>
      <c r="J34" t="s">
        <v>3</v>
      </c>
      <c r="K34" t="s">
        <v>275</v>
      </c>
      <c r="L34">
        <v>1369</v>
      </c>
      <c r="N34">
        <v>1013</v>
      </c>
      <c r="O34" t="s">
        <v>265</v>
      </c>
      <c r="P34" t="s">
        <v>265</v>
      </c>
      <c r="Q34">
        <v>1</v>
      </c>
      <c r="W34">
        <v>0</v>
      </c>
      <c r="X34">
        <v>868395144</v>
      </c>
      <c r="Y34">
        <f t="shared" si="10"/>
        <v>0.6827200000000001</v>
      </c>
      <c r="AA34">
        <v>0</v>
      </c>
      <c r="AB34">
        <v>0</v>
      </c>
      <c r="AC34">
        <v>0</v>
      </c>
      <c r="AD34">
        <v>9.17</v>
      </c>
      <c r="AE34">
        <v>0</v>
      </c>
      <c r="AF34">
        <v>0</v>
      </c>
      <c r="AG34">
        <v>0</v>
      </c>
      <c r="AH34">
        <v>9.17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0.68</v>
      </c>
      <c r="AU34" t="s">
        <v>53</v>
      </c>
      <c r="AV34">
        <v>1</v>
      </c>
      <c r="AW34">
        <v>2</v>
      </c>
      <c r="AX34">
        <v>64890757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ROUND(AT34*Source!I126*AH34*AL34,0)</f>
        <v>25</v>
      </c>
      <c r="CV34">
        <f>ROUND(Y34*Source!I126,7)</f>
        <v>2.73088</v>
      </c>
      <c r="CW34">
        <v>0</v>
      </c>
      <c r="CX34">
        <f>ROUND(Y34*Source!I126,7)</f>
        <v>2.73088</v>
      </c>
      <c r="CY34">
        <f t="shared" si="13"/>
        <v>9.17</v>
      </c>
      <c r="CZ34">
        <f t="shared" si="14"/>
        <v>9.17</v>
      </c>
      <c r="DA34">
        <f t="shared" si="15"/>
        <v>1</v>
      </c>
      <c r="DB34">
        <f t="shared" si="11"/>
        <v>6.26</v>
      </c>
      <c r="DC34">
        <f t="shared" si="12"/>
        <v>0</v>
      </c>
      <c r="DD34" t="s">
        <v>3</v>
      </c>
      <c r="DE34" t="s">
        <v>3</v>
      </c>
      <c r="DF34">
        <f>ROUND(ROUND(AE34,2)*CX34,2)</f>
        <v>0</v>
      </c>
      <c r="DG34">
        <f>ROUND(ROUND(AF34,2)*CX34,2)</f>
        <v>0</v>
      </c>
      <c r="DH34">
        <f>ROUND(ROUND(AG34,2)*CX34,2)</f>
        <v>0</v>
      </c>
      <c r="DI34">
        <f>ROUND(ROUND(AH34,2)*CX34,2)</f>
        <v>25.04</v>
      </c>
      <c r="DJ34">
        <f t="shared" si="16"/>
        <v>25.04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ROW(Source!A127)</f>
        <v>127</v>
      </c>
      <c r="B35">
        <v>64890177</v>
      </c>
      <c r="C35">
        <v>64890753</v>
      </c>
      <c r="D35">
        <v>29477854</v>
      </c>
      <c r="E35">
        <v>1</v>
      </c>
      <c r="F35">
        <v>1</v>
      </c>
      <c r="G35">
        <v>1</v>
      </c>
      <c r="H35">
        <v>1</v>
      </c>
      <c r="I35" t="s">
        <v>278</v>
      </c>
      <c r="J35" t="s">
        <v>3</v>
      </c>
      <c r="K35" t="s">
        <v>279</v>
      </c>
      <c r="L35">
        <v>1369</v>
      </c>
      <c r="N35">
        <v>1013</v>
      </c>
      <c r="O35" t="s">
        <v>265</v>
      </c>
      <c r="P35" t="s">
        <v>265</v>
      </c>
      <c r="Q35">
        <v>1</v>
      </c>
      <c r="W35">
        <v>0</v>
      </c>
      <c r="X35">
        <v>1377046079</v>
      </c>
      <c r="Y35">
        <f t="shared" si="10"/>
        <v>0.6827200000000001</v>
      </c>
      <c r="AA35">
        <v>0</v>
      </c>
      <c r="AB35">
        <v>0</v>
      </c>
      <c r="AC35">
        <v>0</v>
      </c>
      <c r="AD35">
        <v>9.6199999999999992</v>
      </c>
      <c r="AE35">
        <v>0</v>
      </c>
      <c r="AF35">
        <v>0</v>
      </c>
      <c r="AG35">
        <v>0</v>
      </c>
      <c r="AH35">
        <v>9.6199999999999992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0.68</v>
      </c>
      <c r="AU35" t="s">
        <v>53</v>
      </c>
      <c r="AV35">
        <v>1</v>
      </c>
      <c r="AW35">
        <v>2</v>
      </c>
      <c r="AX35">
        <v>64890756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ROUND(AT35*Source!I127*AH35*AL35,0)</f>
        <v>26</v>
      </c>
      <c r="CV35">
        <f>ROUND(Y35*Source!I127,7)</f>
        <v>2.73088</v>
      </c>
      <c r="CW35">
        <v>0</v>
      </c>
      <c r="CX35">
        <f>ROUND(Y35*Source!I127,7)</f>
        <v>2.73088</v>
      </c>
      <c r="CY35">
        <f t="shared" si="13"/>
        <v>9.6199999999999992</v>
      </c>
      <c r="CZ35">
        <f t="shared" si="14"/>
        <v>9.6199999999999992</v>
      </c>
      <c r="DA35">
        <f t="shared" si="15"/>
        <v>1</v>
      </c>
      <c r="DB35">
        <f t="shared" si="11"/>
        <v>6.57</v>
      </c>
      <c r="DC35">
        <f t="shared" si="12"/>
        <v>0</v>
      </c>
      <c r="DD35" t="s">
        <v>3</v>
      </c>
      <c r="DE35" t="s">
        <v>3</v>
      </c>
      <c r="DF35">
        <f>ROUND(ROUND(AE35,0)*CX35,0)</f>
        <v>0</v>
      </c>
      <c r="DG35">
        <f>ROUND(ROUND(AF35,0)*CX35,0)</f>
        <v>0</v>
      </c>
      <c r="DH35">
        <f>ROUND(ROUND(AG35,0)*CX35,0)</f>
        <v>0</v>
      </c>
      <c r="DI35">
        <f>ROUND(ROUND(AH35,0)*CX35,0)</f>
        <v>27</v>
      </c>
      <c r="DJ35">
        <f t="shared" si="16"/>
        <v>27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ROW(Source!A127)</f>
        <v>127</v>
      </c>
      <c r="B36">
        <v>64890177</v>
      </c>
      <c r="C36">
        <v>64890753</v>
      </c>
      <c r="D36">
        <v>29477609</v>
      </c>
      <c r="E36">
        <v>1</v>
      </c>
      <c r="F36">
        <v>1</v>
      </c>
      <c r="G36">
        <v>1</v>
      </c>
      <c r="H36">
        <v>1</v>
      </c>
      <c r="I36" t="s">
        <v>274</v>
      </c>
      <c r="J36" t="s">
        <v>3</v>
      </c>
      <c r="K36" t="s">
        <v>275</v>
      </c>
      <c r="L36">
        <v>1369</v>
      </c>
      <c r="N36">
        <v>1013</v>
      </c>
      <c r="O36" t="s">
        <v>265</v>
      </c>
      <c r="P36" t="s">
        <v>265</v>
      </c>
      <c r="Q36">
        <v>1</v>
      </c>
      <c r="W36">
        <v>0</v>
      </c>
      <c r="X36">
        <v>868395144</v>
      </c>
      <c r="Y36">
        <f t="shared" si="10"/>
        <v>0.6827200000000001</v>
      </c>
      <c r="AA36">
        <v>0</v>
      </c>
      <c r="AB36">
        <v>0</v>
      </c>
      <c r="AC36">
        <v>0</v>
      </c>
      <c r="AD36">
        <v>9.17</v>
      </c>
      <c r="AE36">
        <v>0</v>
      </c>
      <c r="AF36">
        <v>0</v>
      </c>
      <c r="AG36">
        <v>0</v>
      </c>
      <c r="AH36">
        <v>9.17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0.68</v>
      </c>
      <c r="AU36" t="s">
        <v>53</v>
      </c>
      <c r="AV36">
        <v>1</v>
      </c>
      <c r="AW36">
        <v>2</v>
      </c>
      <c r="AX36">
        <v>64890757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ROUND(AT36*Source!I127*AH36*AL36,0)</f>
        <v>25</v>
      </c>
      <c r="CV36">
        <f>ROUND(Y36*Source!I127,7)</f>
        <v>2.73088</v>
      </c>
      <c r="CW36">
        <v>0</v>
      </c>
      <c r="CX36">
        <f>ROUND(Y36*Source!I127,7)</f>
        <v>2.73088</v>
      </c>
      <c r="CY36">
        <f t="shared" si="13"/>
        <v>9.17</v>
      </c>
      <c r="CZ36">
        <f t="shared" si="14"/>
        <v>9.17</v>
      </c>
      <c r="DA36">
        <f t="shared" si="15"/>
        <v>1</v>
      </c>
      <c r="DB36">
        <f t="shared" si="11"/>
        <v>6.26</v>
      </c>
      <c r="DC36">
        <f t="shared" si="12"/>
        <v>0</v>
      </c>
      <c r="DD36" t="s">
        <v>3</v>
      </c>
      <c r="DE36" t="s">
        <v>3</v>
      </c>
      <c r="DF36">
        <f>ROUND(ROUND(AE36,0)*CX36,0)</f>
        <v>0</v>
      </c>
      <c r="DG36">
        <f>ROUND(ROUND(AF36,0)*CX36,0)</f>
        <v>0</v>
      </c>
      <c r="DH36">
        <f>ROUND(ROUND(AG36,0)*CX36,0)</f>
        <v>0</v>
      </c>
      <c r="DI36">
        <f>ROUND(ROUND(AH36,0)*CX36,0)</f>
        <v>25</v>
      </c>
      <c r="DJ36">
        <f t="shared" si="16"/>
        <v>25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ROW(Source!A130)</f>
        <v>130</v>
      </c>
      <c r="B37">
        <v>64890179</v>
      </c>
      <c r="C37">
        <v>64890761</v>
      </c>
      <c r="D37">
        <v>29477606</v>
      </c>
      <c r="E37">
        <v>1</v>
      </c>
      <c r="F37">
        <v>1</v>
      </c>
      <c r="G37">
        <v>1</v>
      </c>
      <c r="H37">
        <v>1</v>
      </c>
      <c r="I37" t="s">
        <v>268</v>
      </c>
      <c r="J37" t="s">
        <v>3</v>
      </c>
      <c r="K37" t="s">
        <v>269</v>
      </c>
      <c r="L37">
        <v>1369</v>
      </c>
      <c r="N37">
        <v>1013</v>
      </c>
      <c r="O37" t="s">
        <v>265</v>
      </c>
      <c r="P37" t="s">
        <v>265</v>
      </c>
      <c r="Q37">
        <v>1</v>
      </c>
      <c r="W37">
        <v>0</v>
      </c>
      <c r="X37">
        <v>-1750091588</v>
      </c>
      <c r="Y37">
        <f t="shared" si="10"/>
        <v>0.65260000000000007</v>
      </c>
      <c r="AA37">
        <v>0</v>
      </c>
      <c r="AB37">
        <v>0</v>
      </c>
      <c r="AC37">
        <v>0</v>
      </c>
      <c r="AD37">
        <v>11.09</v>
      </c>
      <c r="AE37">
        <v>0</v>
      </c>
      <c r="AF37">
        <v>0</v>
      </c>
      <c r="AG37">
        <v>0</v>
      </c>
      <c r="AH37">
        <v>11.09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0.65</v>
      </c>
      <c r="AU37" t="s">
        <v>53</v>
      </c>
      <c r="AV37">
        <v>1</v>
      </c>
      <c r="AW37">
        <v>2</v>
      </c>
      <c r="AX37">
        <v>64890764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ROUND(AT37*Source!I130*AH37*AL37,0)</f>
        <v>14</v>
      </c>
      <c r="CV37">
        <f>ROUND(Y37*Source!I130,7)</f>
        <v>1.3051999999999999</v>
      </c>
      <c r="CW37">
        <v>0</v>
      </c>
      <c r="CX37">
        <f>ROUND(Y37*Source!I130,7)</f>
        <v>1.3051999999999999</v>
      </c>
      <c r="CY37">
        <f t="shared" si="13"/>
        <v>11.09</v>
      </c>
      <c r="CZ37">
        <f t="shared" si="14"/>
        <v>11.09</v>
      </c>
      <c r="DA37">
        <f t="shared" si="15"/>
        <v>1</v>
      </c>
      <c r="DB37">
        <f t="shared" si="11"/>
        <v>7.24</v>
      </c>
      <c r="DC37">
        <f t="shared" si="12"/>
        <v>0</v>
      </c>
      <c r="DD37" t="s">
        <v>3</v>
      </c>
      <c r="DE37" t="s">
        <v>3</v>
      </c>
      <c r="DF37">
        <f>ROUND(ROUND(AE37,2)*CX37,2)</f>
        <v>0</v>
      </c>
      <c r="DG37">
        <f>ROUND(ROUND(AF37,2)*CX37,2)</f>
        <v>0</v>
      </c>
      <c r="DH37">
        <f>ROUND(ROUND(AG37,2)*CX37,2)</f>
        <v>0</v>
      </c>
      <c r="DI37">
        <f>ROUND(ROUND(AH37,2)*CX37,2)</f>
        <v>14.47</v>
      </c>
      <c r="DJ37">
        <f t="shared" si="16"/>
        <v>14.47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ROW(Source!A130)</f>
        <v>130</v>
      </c>
      <c r="B38">
        <v>64890179</v>
      </c>
      <c r="C38">
        <v>64890761</v>
      </c>
      <c r="D38">
        <v>29477608</v>
      </c>
      <c r="E38">
        <v>1</v>
      </c>
      <c r="F38">
        <v>1</v>
      </c>
      <c r="G38">
        <v>1</v>
      </c>
      <c r="H38">
        <v>1</v>
      </c>
      <c r="I38" t="s">
        <v>266</v>
      </c>
      <c r="J38" t="s">
        <v>3</v>
      </c>
      <c r="K38" t="s">
        <v>267</v>
      </c>
      <c r="L38">
        <v>1369</v>
      </c>
      <c r="N38">
        <v>1013</v>
      </c>
      <c r="O38" t="s">
        <v>265</v>
      </c>
      <c r="P38" t="s">
        <v>265</v>
      </c>
      <c r="Q38">
        <v>1</v>
      </c>
      <c r="W38">
        <v>0</v>
      </c>
      <c r="X38">
        <v>2087786099</v>
      </c>
      <c r="Y38">
        <f t="shared" si="10"/>
        <v>0.97387999999999997</v>
      </c>
      <c r="AA38">
        <v>0</v>
      </c>
      <c r="AB38">
        <v>0</v>
      </c>
      <c r="AC38">
        <v>0</v>
      </c>
      <c r="AD38">
        <v>12.69</v>
      </c>
      <c r="AE38">
        <v>0</v>
      </c>
      <c r="AF38">
        <v>0</v>
      </c>
      <c r="AG38">
        <v>0</v>
      </c>
      <c r="AH38">
        <v>12.69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0.97</v>
      </c>
      <c r="AU38" t="s">
        <v>53</v>
      </c>
      <c r="AV38">
        <v>1</v>
      </c>
      <c r="AW38">
        <v>2</v>
      </c>
      <c r="AX38">
        <v>64890765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ROUND(AT38*Source!I130*AH38*AL38,0)</f>
        <v>25</v>
      </c>
      <c r="CV38">
        <f>ROUND(Y38*Source!I130,7)</f>
        <v>1.9477599999999999</v>
      </c>
      <c r="CW38">
        <v>0</v>
      </c>
      <c r="CX38">
        <f>ROUND(Y38*Source!I130,7)</f>
        <v>1.9477599999999999</v>
      </c>
      <c r="CY38">
        <f t="shared" si="13"/>
        <v>12.69</v>
      </c>
      <c r="CZ38">
        <f t="shared" si="14"/>
        <v>12.69</v>
      </c>
      <c r="DA38">
        <f t="shared" si="15"/>
        <v>1</v>
      </c>
      <c r="DB38">
        <f t="shared" si="11"/>
        <v>12.36</v>
      </c>
      <c r="DC38">
        <f t="shared" si="12"/>
        <v>0</v>
      </c>
      <c r="DD38" t="s">
        <v>3</v>
      </c>
      <c r="DE38" t="s">
        <v>3</v>
      </c>
      <c r="DF38">
        <f>ROUND(ROUND(AE38,2)*CX38,2)</f>
        <v>0</v>
      </c>
      <c r="DG38">
        <f>ROUND(ROUND(AF38,2)*CX38,2)</f>
        <v>0</v>
      </c>
      <c r="DH38">
        <f>ROUND(ROUND(AG38,2)*CX38,2)</f>
        <v>0</v>
      </c>
      <c r="DI38">
        <f>ROUND(ROUND(AH38,2)*CX38,2)</f>
        <v>24.72</v>
      </c>
      <c r="DJ38">
        <f t="shared" si="16"/>
        <v>24.72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ROW(Source!A131)</f>
        <v>131</v>
      </c>
      <c r="B39">
        <v>64890177</v>
      </c>
      <c r="C39">
        <v>64890761</v>
      </c>
      <c r="D39">
        <v>29477606</v>
      </c>
      <c r="E39">
        <v>1</v>
      </c>
      <c r="F39">
        <v>1</v>
      </c>
      <c r="G39">
        <v>1</v>
      </c>
      <c r="H39">
        <v>1</v>
      </c>
      <c r="I39" t="s">
        <v>268</v>
      </c>
      <c r="J39" t="s">
        <v>3</v>
      </c>
      <c r="K39" t="s">
        <v>269</v>
      </c>
      <c r="L39">
        <v>1369</v>
      </c>
      <c r="N39">
        <v>1013</v>
      </c>
      <c r="O39" t="s">
        <v>265</v>
      </c>
      <c r="P39" t="s">
        <v>265</v>
      </c>
      <c r="Q39">
        <v>1</v>
      </c>
      <c r="W39">
        <v>0</v>
      </c>
      <c r="X39">
        <v>-1750091588</v>
      </c>
      <c r="Y39">
        <f t="shared" si="10"/>
        <v>0.65260000000000007</v>
      </c>
      <c r="AA39">
        <v>0</v>
      </c>
      <c r="AB39">
        <v>0</v>
      </c>
      <c r="AC39">
        <v>0</v>
      </c>
      <c r="AD39">
        <v>11.09</v>
      </c>
      <c r="AE39">
        <v>0</v>
      </c>
      <c r="AF39">
        <v>0</v>
      </c>
      <c r="AG39">
        <v>0</v>
      </c>
      <c r="AH39">
        <v>11.09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0.65</v>
      </c>
      <c r="AU39" t="s">
        <v>53</v>
      </c>
      <c r="AV39">
        <v>1</v>
      </c>
      <c r="AW39">
        <v>2</v>
      </c>
      <c r="AX39">
        <v>64890764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ROUND(AT39*Source!I131*AH39*AL39,0)</f>
        <v>14</v>
      </c>
      <c r="CV39">
        <f>ROUND(Y39*Source!I131,7)</f>
        <v>1.3051999999999999</v>
      </c>
      <c r="CW39">
        <v>0</v>
      </c>
      <c r="CX39">
        <f>ROUND(Y39*Source!I131,7)</f>
        <v>1.3051999999999999</v>
      </c>
      <c r="CY39">
        <f t="shared" si="13"/>
        <v>11.09</v>
      </c>
      <c r="CZ39">
        <f t="shared" si="14"/>
        <v>11.09</v>
      </c>
      <c r="DA39">
        <f t="shared" si="15"/>
        <v>1</v>
      </c>
      <c r="DB39">
        <f t="shared" si="11"/>
        <v>7.24</v>
      </c>
      <c r="DC39">
        <f t="shared" si="12"/>
        <v>0</v>
      </c>
      <c r="DD39" t="s">
        <v>3</v>
      </c>
      <c r="DE39" t="s">
        <v>3</v>
      </c>
      <c r="DF39">
        <f>ROUND(ROUND(AE39,0)*CX39,0)</f>
        <v>0</v>
      </c>
      <c r="DG39">
        <f>ROUND(ROUND(AF39,0)*CX39,0)</f>
        <v>0</v>
      </c>
      <c r="DH39">
        <f>ROUND(ROUND(AG39,0)*CX39,0)</f>
        <v>0</v>
      </c>
      <c r="DI39">
        <f>ROUND(ROUND(AH39,0)*CX39,0)</f>
        <v>14</v>
      </c>
      <c r="DJ39">
        <f t="shared" si="16"/>
        <v>14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ROW(Source!A131)</f>
        <v>131</v>
      </c>
      <c r="B40">
        <v>64890177</v>
      </c>
      <c r="C40">
        <v>64890761</v>
      </c>
      <c r="D40">
        <v>29477608</v>
      </c>
      <c r="E40">
        <v>1</v>
      </c>
      <c r="F40">
        <v>1</v>
      </c>
      <c r="G40">
        <v>1</v>
      </c>
      <c r="H40">
        <v>1</v>
      </c>
      <c r="I40" t="s">
        <v>266</v>
      </c>
      <c r="J40" t="s">
        <v>3</v>
      </c>
      <c r="K40" t="s">
        <v>267</v>
      </c>
      <c r="L40">
        <v>1369</v>
      </c>
      <c r="N40">
        <v>1013</v>
      </c>
      <c r="O40" t="s">
        <v>265</v>
      </c>
      <c r="P40" t="s">
        <v>265</v>
      </c>
      <c r="Q40">
        <v>1</v>
      </c>
      <c r="W40">
        <v>0</v>
      </c>
      <c r="X40">
        <v>2087786099</v>
      </c>
      <c r="Y40">
        <f t="shared" si="10"/>
        <v>0.97387999999999997</v>
      </c>
      <c r="AA40">
        <v>0</v>
      </c>
      <c r="AB40">
        <v>0</v>
      </c>
      <c r="AC40">
        <v>0</v>
      </c>
      <c r="AD40">
        <v>12.69</v>
      </c>
      <c r="AE40">
        <v>0</v>
      </c>
      <c r="AF40">
        <v>0</v>
      </c>
      <c r="AG40">
        <v>0</v>
      </c>
      <c r="AH40">
        <v>12.69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0.97</v>
      </c>
      <c r="AU40" t="s">
        <v>53</v>
      </c>
      <c r="AV40">
        <v>1</v>
      </c>
      <c r="AW40">
        <v>2</v>
      </c>
      <c r="AX40">
        <v>64890765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ROUND(AT40*Source!I131*AH40*AL40,0)</f>
        <v>25</v>
      </c>
      <c r="CV40">
        <f>ROUND(Y40*Source!I131,7)</f>
        <v>1.9477599999999999</v>
      </c>
      <c r="CW40">
        <v>0</v>
      </c>
      <c r="CX40">
        <f>ROUND(Y40*Source!I131,7)</f>
        <v>1.9477599999999999</v>
      </c>
      <c r="CY40">
        <f t="shared" si="13"/>
        <v>12.69</v>
      </c>
      <c r="CZ40">
        <f t="shared" si="14"/>
        <v>12.69</v>
      </c>
      <c r="DA40">
        <f t="shared" si="15"/>
        <v>1</v>
      </c>
      <c r="DB40">
        <f t="shared" si="11"/>
        <v>12.36</v>
      </c>
      <c r="DC40">
        <f t="shared" si="12"/>
        <v>0</v>
      </c>
      <c r="DD40" t="s">
        <v>3</v>
      </c>
      <c r="DE40" t="s">
        <v>3</v>
      </c>
      <c r="DF40">
        <f>ROUND(ROUND(AE40,0)*CX40,0)</f>
        <v>0</v>
      </c>
      <c r="DG40">
        <f>ROUND(ROUND(AF40,0)*CX40,0)</f>
        <v>0</v>
      </c>
      <c r="DH40">
        <f>ROUND(ROUND(AG40,0)*CX40,0)</f>
        <v>0</v>
      </c>
      <c r="DI40">
        <f>ROUND(ROUND(AH40,0)*CX40,0)</f>
        <v>25</v>
      </c>
      <c r="DJ40">
        <f t="shared" si="16"/>
        <v>25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ROW(Source!A134)</f>
        <v>134</v>
      </c>
      <c r="B41">
        <v>64890179</v>
      </c>
      <c r="C41">
        <v>64890769</v>
      </c>
      <c r="D41">
        <v>29477606</v>
      </c>
      <c r="E41">
        <v>1</v>
      </c>
      <c r="F41">
        <v>1</v>
      </c>
      <c r="G41">
        <v>1</v>
      </c>
      <c r="H41">
        <v>1</v>
      </c>
      <c r="I41" t="s">
        <v>268</v>
      </c>
      <c r="J41" t="s">
        <v>3</v>
      </c>
      <c r="K41" t="s">
        <v>269</v>
      </c>
      <c r="L41">
        <v>1369</v>
      </c>
      <c r="N41">
        <v>1013</v>
      </c>
      <c r="O41" t="s">
        <v>265</v>
      </c>
      <c r="P41" t="s">
        <v>265</v>
      </c>
      <c r="Q41">
        <v>1</v>
      </c>
      <c r="W41">
        <v>0</v>
      </c>
      <c r="X41">
        <v>-1750091588</v>
      </c>
      <c r="Y41">
        <f>(AT41*ROUND(((0.3+1)*0.8),7))</f>
        <v>2.0175999999999998</v>
      </c>
      <c r="AA41">
        <v>0</v>
      </c>
      <c r="AB41">
        <v>0</v>
      </c>
      <c r="AC41">
        <v>0</v>
      </c>
      <c r="AD41">
        <v>11.09</v>
      </c>
      <c r="AE41">
        <v>0</v>
      </c>
      <c r="AF41">
        <v>0</v>
      </c>
      <c r="AG41">
        <v>0</v>
      </c>
      <c r="AH41">
        <v>11.09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1.94</v>
      </c>
      <c r="AU41" t="s">
        <v>34</v>
      </c>
      <c r="AV41">
        <v>1</v>
      </c>
      <c r="AW41">
        <v>2</v>
      </c>
      <c r="AX41">
        <v>64890772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ROUND(AT41*Source!I134*AH41*AL41,0)</f>
        <v>86</v>
      </c>
      <c r="CV41">
        <f>ROUND(Y41*Source!I134,7)</f>
        <v>8.0703999999999994</v>
      </c>
      <c r="CW41">
        <v>0</v>
      </c>
      <c r="CX41">
        <f>ROUND(Y41*Source!I134,7)</f>
        <v>8.0703999999999994</v>
      </c>
      <c r="CY41">
        <f t="shared" si="13"/>
        <v>11.09</v>
      </c>
      <c r="CZ41">
        <f t="shared" si="14"/>
        <v>11.09</v>
      </c>
      <c r="DA41">
        <f t="shared" si="15"/>
        <v>1</v>
      </c>
      <c r="DB41">
        <f>ROUND((ROUND(AT41*CZ41,2)*ROUND(((0.3+1)*0.8),7)),2)</f>
        <v>22.37</v>
      </c>
      <c r="DC41">
        <f>ROUND((ROUND(AT41*AG41,2)*ROUND(((0.3+1)*0.8),7)),2)</f>
        <v>0</v>
      </c>
      <c r="DD41" t="s">
        <v>3</v>
      </c>
      <c r="DE41" t="s">
        <v>3</v>
      </c>
      <c r="DF41">
        <f>ROUND(ROUND(AE41,2)*CX41,2)</f>
        <v>0</v>
      </c>
      <c r="DG41">
        <f>ROUND(ROUND(AF41,2)*CX41,2)</f>
        <v>0</v>
      </c>
      <c r="DH41">
        <f>ROUND(ROUND(AG41,2)*CX41,2)</f>
        <v>0</v>
      </c>
      <c r="DI41">
        <f>ROUND(ROUND(AH41,2)*CX41,2)</f>
        <v>89.5</v>
      </c>
      <c r="DJ41">
        <f t="shared" si="16"/>
        <v>89.5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ROW(Source!A134)</f>
        <v>134</v>
      </c>
      <c r="B42">
        <v>64890179</v>
      </c>
      <c r="C42">
        <v>64890769</v>
      </c>
      <c r="D42">
        <v>29477608</v>
      </c>
      <c r="E42">
        <v>1</v>
      </c>
      <c r="F42">
        <v>1</v>
      </c>
      <c r="G42">
        <v>1</v>
      </c>
      <c r="H42">
        <v>1</v>
      </c>
      <c r="I42" t="s">
        <v>266</v>
      </c>
      <c r="J42" t="s">
        <v>3</v>
      </c>
      <c r="K42" t="s">
        <v>267</v>
      </c>
      <c r="L42">
        <v>1369</v>
      </c>
      <c r="N42">
        <v>1013</v>
      </c>
      <c r="O42" t="s">
        <v>265</v>
      </c>
      <c r="P42" t="s">
        <v>265</v>
      </c>
      <c r="Q42">
        <v>1</v>
      </c>
      <c r="W42">
        <v>0</v>
      </c>
      <c r="X42">
        <v>2087786099</v>
      </c>
      <c r="Y42">
        <f>(AT42*ROUND(((0.3+1)*0.8),7))</f>
        <v>3.0367999999999999</v>
      </c>
      <c r="AA42">
        <v>0</v>
      </c>
      <c r="AB42">
        <v>0</v>
      </c>
      <c r="AC42">
        <v>0</v>
      </c>
      <c r="AD42">
        <v>12.69</v>
      </c>
      <c r="AE42">
        <v>0</v>
      </c>
      <c r="AF42">
        <v>0</v>
      </c>
      <c r="AG42">
        <v>0</v>
      </c>
      <c r="AH42">
        <v>12.69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2.92</v>
      </c>
      <c r="AU42" t="s">
        <v>34</v>
      </c>
      <c r="AV42">
        <v>1</v>
      </c>
      <c r="AW42">
        <v>2</v>
      </c>
      <c r="AX42">
        <v>64890773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ROUND(AT42*Source!I134*AH42*AL42,0)</f>
        <v>148</v>
      </c>
      <c r="CV42">
        <f>ROUND(Y42*Source!I134,7)</f>
        <v>12.1472</v>
      </c>
      <c r="CW42">
        <v>0</v>
      </c>
      <c r="CX42">
        <f>ROUND(Y42*Source!I134,7)</f>
        <v>12.1472</v>
      </c>
      <c r="CY42">
        <f t="shared" si="13"/>
        <v>12.69</v>
      </c>
      <c r="CZ42">
        <f t="shared" si="14"/>
        <v>12.69</v>
      </c>
      <c r="DA42">
        <f t="shared" si="15"/>
        <v>1</v>
      </c>
      <c r="DB42">
        <f>ROUND((ROUND(AT42*CZ42,2)*ROUND(((0.3+1)*0.8),7)),2)</f>
        <v>38.53</v>
      </c>
      <c r="DC42">
        <f>ROUND((ROUND(AT42*AG42,2)*ROUND(((0.3+1)*0.8),7)),2)</f>
        <v>0</v>
      </c>
      <c r="DD42" t="s">
        <v>3</v>
      </c>
      <c r="DE42" t="s">
        <v>3</v>
      </c>
      <c r="DF42">
        <f>ROUND(ROUND(AE42,2)*CX42,2)</f>
        <v>0</v>
      </c>
      <c r="DG42">
        <f>ROUND(ROUND(AF42,2)*CX42,2)</f>
        <v>0</v>
      </c>
      <c r="DH42">
        <f>ROUND(ROUND(AG42,2)*CX42,2)</f>
        <v>0</v>
      </c>
      <c r="DI42">
        <f>ROUND(ROUND(AH42,2)*CX42,2)</f>
        <v>154.15</v>
      </c>
      <c r="DJ42">
        <f t="shared" si="16"/>
        <v>154.15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ROW(Source!A135)</f>
        <v>135</v>
      </c>
      <c r="B43">
        <v>64890177</v>
      </c>
      <c r="C43">
        <v>64890769</v>
      </c>
      <c r="D43">
        <v>29477606</v>
      </c>
      <c r="E43">
        <v>1</v>
      </c>
      <c r="F43">
        <v>1</v>
      </c>
      <c r="G43">
        <v>1</v>
      </c>
      <c r="H43">
        <v>1</v>
      </c>
      <c r="I43" t="s">
        <v>268</v>
      </c>
      <c r="J43" t="s">
        <v>3</v>
      </c>
      <c r="K43" t="s">
        <v>269</v>
      </c>
      <c r="L43">
        <v>1369</v>
      </c>
      <c r="N43">
        <v>1013</v>
      </c>
      <c r="O43" t="s">
        <v>265</v>
      </c>
      <c r="P43" t="s">
        <v>265</v>
      </c>
      <c r="Q43">
        <v>1</v>
      </c>
      <c r="W43">
        <v>0</v>
      </c>
      <c r="X43">
        <v>-1750091588</v>
      </c>
      <c r="Y43">
        <f>(AT43*ROUND(((0.3+1)*0.8),7))</f>
        <v>2.0175999999999998</v>
      </c>
      <c r="AA43">
        <v>0</v>
      </c>
      <c r="AB43">
        <v>0</v>
      </c>
      <c r="AC43">
        <v>0</v>
      </c>
      <c r="AD43">
        <v>11.09</v>
      </c>
      <c r="AE43">
        <v>0</v>
      </c>
      <c r="AF43">
        <v>0</v>
      </c>
      <c r="AG43">
        <v>0</v>
      </c>
      <c r="AH43">
        <v>11.09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1.94</v>
      </c>
      <c r="AU43" t="s">
        <v>34</v>
      </c>
      <c r="AV43">
        <v>1</v>
      </c>
      <c r="AW43">
        <v>2</v>
      </c>
      <c r="AX43">
        <v>64890772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ROUND(AT43*Source!I135*AH43*AL43,0)</f>
        <v>86</v>
      </c>
      <c r="CV43">
        <f>ROUND(Y43*Source!I135,7)</f>
        <v>8.0703999999999994</v>
      </c>
      <c r="CW43">
        <v>0</v>
      </c>
      <c r="CX43">
        <f>ROUND(Y43*Source!I135,7)</f>
        <v>8.0703999999999994</v>
      </c>
      <c r="CY43">
        <f t="shared" si="13"/>
        <v>11.09</v>
      </c>
      <c r="CZ43">
        <f t="shared" si="14"/>
        <v>11.09</v>
      </c>
      <c r="DA43">
        <f t="shared" si="15"/>
        <v>1</v>
      </c>
      <c r="DB43">
        <f>ROUND((ROUND(AT43*CZ43,2)*ROUND(((0.3+1)*0.8),7)),2)</f>
        <v>22.37</v>
      </c>
      <c r="DC43">
        <f>ROUND((ROUND(AT43*AG43,2)*ROUND(((0.3+1)*0.8),7)),2)</f>
        <v>0</v>
      </c>
      <c r="DD43" t="s">
        <v>3</v>
      </c>
      <c r="DE43" t="s">
        <v>3</v>
      </c>
      <c r="DF43">
        <f>ROUND(ROUND(AE43,0)*CX43,0)</f>
        <v>0</v>
      </c>
      <c r="DG43">
        <f>ROUND(ROUND(AF43,0)*CX43,0)</f>
        <v>0</v>
      </c>
      <c r="DH43">
        <f>ROUND(ROUND(AG43,0)*CX43,0)</f>
        <v>0</v>
      </c>
      <c r="DI43">
        <f>ROUND(ROUND(AH43,0)*CX43,0)</f>
        <v>89</v>
      </c>
      <c r="DJ43">
        <f t="shared" si="16"/>
        <v>89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ROW(Source!A135)</f>
        <v>135</v>
      </c>
      <c r="B44">
        <v>64890177</v>
      </c>
      <c r="C44">
        <v>64890769</v>
      </c>
      <c r="D44">
        <v>29477608</v>
      </c>
      <c r="E44">
        <v>1</v>
      </c>
      <c r="F44">
        <v>1</v>
      </c>
      <c r="G44">
        <v>1</v>
      </c>
      <c r="H44">
        <v>1</v>
      </c>
      <c r="I44" t="s">
        <v>266</v>
      </c>
      <c r="J44" t="s">
        <v>3</v>
      </c>
      <c r="K44" t="s">
        <v>267</v>
      </c>
      <c r="L44">
        <v>1369</v>
      </c>
      <c r="N44">
        <v>1013</v>
      </c>
      <c r="O44" t="s">
        <v>265</v>
      </c>
      <c r="P44" t="s">
        <v>265</v>
      </c>
      <c r="Q44">
        <v>1</v>
      </c>
      <c r="W44">
        <v>0</v>
      </c>
      <c r="X44">
        <v>2087786099</v>
      </c>
      <c r="Y44">
        <f>(AT44*ROUND(((0.3+1)*0.8),7))</f>
        <v>3.0367999999999999</v>
      </c>
      <c r="AA44">
        <v>0</v>
      </c>
      <c r="AB44">
        <v>0</v>
      </c>
      <c r="AC44">
        <v>0</v>
      </c>
      <c r="AD44">
        <v>12.69</v>
      </c>
      <c r="AE44">
        <v>0</v>
      </c>
      <c r="AF44">
        <v>0</v>
      </c>
      <c r="AG44">
        <v>0</v>
      </c>
      <c r="AH44">
        <v>12.69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2.92</v>
      </c>
      <c r="AU44" t="s">
        <v>34</v>
      </c>
      <c r="AV44">
        <v>1</v>
      </c>
      <c r="AW44">
        <v>2</v>
      </c>
      <c r="AX44">
        <v>64890773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U44">
        <f>ROUND(AT44*Source!I135*AH44*AL44,0)</f>
        <v>148</v>
      </c>
      <c r="CV44">
        <f>ROUND(Y44*Source!I135,7)</f>
        <v>12.1472</v>
      </c>
      <c r="CW44">
        <v>0</v>
      </c>
      <c r="CX44">
        <f>ROUND(Y44*Source!I135,7)</f>
        <v>12.1472</v>
      </c>
      <c r="CY44">
        <f t="shared" si="13"/>
        <v>12.69</v>
      </c>
      <c r="CZ44">
        <f t="shared" si="14"/>
        <v>12.69</v>
      </c>
      <c r="DA44">
        <f t="shared" si="15"/>
        <v>1</v>
      </c>
      <c r="DB44">
        <f>ROUND((ROUND(AT44*CZ44,2)*ROUND(((0.3+1)*0.8),7)),2)</f>
        <v>38.53</v>
      </c>
      <c r="DC44">
        <f>ROUND((ROUND(AT44*AG44,2)*ROUND(((0.3+1)*0.8),7)),2)</f>
        <v>0</v>
      </c>
      <c r="DD44" t="s">
        <v>3</v>
      </c>
      <c r="DE44" t="s">
        <v>3</v>
      </c>
      <c r="DF44">
        <f>ROUND(ROUND(AE44,0)*CX44,0)</f>
        <v>0</v>
      </c>
      <c r="DG44">
        <f>ROUND(ROUND(AF44,0)*CX44,0)</f>
        <v>0</v>
      </c>
      <c r="DH44">
        <f>ROUND(ROUND(AG44,0)*CX44,0)</f>
        <v>0</v>
      </c>
      <c r="DI44">
        <f>ROUND(ROUND(AH44,0)*CX44,0)</f>
        <v>158</v>
      </c>
      <c r="DJ44">
        <f t="shared" si="16"/>
        <v>158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ROW(Source!A173)</f>
        <v>173</v>
      </c>
      <c r="B45">
        <v>64890179</v>
      </c>
      <c r="C45">
        <v>64890777</v>
      </c>
      <c r="D45">
        <v>29478568</v>
      </c>
      <c r="E45">
        <v>1</v>
      </c>
      <c r="F45">
        <v>1</v>
      </c>
      <c r="G45">
        <v>1</v>
      </c>
      <c r="H45">
        <v>1</v>
      </c>
      <c r="I45" t="s">
        <v>276</v>
      </c>
      <c r="J45" t="s">
        <v>3</v>
      </c>
      <c r="K45" t="s">
        <v>277</v>
      </c>
      <c r="L45">
        <v>1369</v>
      </c>
      <c r="N45">
        <v>1013</v>
      </c>
      <c r="O45" t="s">
        <v>265</v>
      </c>
      <c r="P45" t="s">
        <v>265</v>
      </c>
      <c r="Q45">
        <v>1</v>
      </c>
      <c r="W45">
        <v>0</v>
      </c>
      <c r="X45">
        <v>177969336</v>
      </c>
      <c r="Y45">
        <f t="shared" ref="Y45:Y60" si="17">(AT45*ROUND((1.255*0.8),7))</f>
        <v>6.5059200000000006</v>
      </c>
      <c r="AA45">
        <v>0</v>
      </c>
      <c r="AB45">
        <v>0</v>
      </c>
      <c r="AC45">
        <v>0</v>
      </c>
      <c r="AD45">
        <v>12.92</v>
      </c>
      <c r="AE45">
        <v>0</v>
      </c>
      <c r="AF45">
        <v>0</v>
      </c>
      <c r="AG45">
        <v>0</v>
      </c>
      <c r="AH45">
        <v>12.92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6.48</v>
      </c>
      <c r="AU45" t="s">
        <v>53</v>
      </c>
      <c r="AV45">
        <v>1</v>
      </c>
      <c r="AW45">
        <v>2</v>
      </c>
      <c r="AX45">
        <v>64890780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ROUND(AT45*Source!I173*AH45*AL45,0)</f>
        <v>2</v>
      </c>
      <c r="CV45">
        <f>ROUND(Y45*Source!I173,7)</f>
        <v>0.1301184</v>
      </c>
      <c r="CW45">
        <v>0</v>
      </c>
      <c r="CX45">
        <f>ROUND(Y45*Source!I173,7)</f>
        <v>0.1301184</v>
      </c>
      <c r="CY45">
        <f t="shared" si="13"/>
        <v>12.92</v>
      </c>
      <c r="CZ45">
        <f t="shared" si="14"/>
        <v>12.92</v>
      </c>
      <c r="DA45">
        <f t="shared" si="15"/>
        <v>1</v>
      </c>
      <c r="DB45">
        <f t="shared" ref="DB45:DB60" si="18">ROUND((ROUND(AT45*CZ45,2)*ROUND((1.255*0.8),7)),2)</f>
        <v>84.05</v>
      </c>
      <c r="DC45">
        <f t="shared" ref="DC45:DC60" si="19">ROUND((ROUND(AT45*AG45,2)*ROUND((1.255*0.8),7)),2)</f>
        <v>0</v>
      </c>
      <c r="DD45" t="s">
        <v>3</v>
      </c>
      <c r="DE45" t="s">
        <v>3</v>
      </c>
      <c r="DF45">
        <f>ROUND(ROUND(AE45,2)*CX45,2)</f>
        <v>0</v>
      </c>
      <c r="DG45">
        <f>ROUND(ROUND(AF45,2)*CX45,2)</f>
        <v>0</v>
      </c>
      <c r="DH45">
        <f>ROUND(ROUND(AG45,2)*CX45,2)</f>
        <v>0</v>
      </c>
      <c r="DI45">
        <f>ROUND(ROUND(AH45,2)*CX45,2)</f>
        <v>1.68</v>
      </c>
      <c r="DJ45">
        <f t="shared" si="16"/>
        <v>1.68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ROW(Source!A173)</f>
        <v>173</v>
      </c>
      <c r="B46">
        <v>64890179</v>
      </c>
      <c r="C46">
        <v>64890777</v>
      </c>
      <c r="D46">
        <v>29477608</v>
      </c>
      <c r="E46">
        <v>1</v>
      </c>
      <c r="F46">
        <v>1</v>
      </c>
      <c r="G46">
        <v>1</v>
      </c>
      <c r="H46">
        <v>1</v>
      </c>
      <c r="I46" t="s">
        <v>266</v>
      </c>
      <c r="J46" t="s">
        <v>3</v>
      </c>
      <c r="K46" t="s">
        <v>267</v>
      </c>
      <c r="L46">
        <v>1369</v>
      </c>
      <c r="N46">
        <v>1013</v>
      </c>
      <c r="O46" t="s">
        <v>265</v>
      </c>
      <c r="P46" t="s">
        <v>265</v>
      </c>
      <c r="Q46">
        <v>1</v>
      </c>
      <c r="W46">
        <v>0</v>
      </c>
      <c r="X46">
        <v>2087786099</v>
      </c>
      <c r="Y46">
        <f t="shared" si="17"/>
        <v>6.5059200000000006</v>
      </c>
      <c r="AA46">
        <v>0</v>
      </c>
      <c r="AB46">
        <v>0</v>
      </c>
      <c r="AC46">
        <v>0</v>
      </c>
      <c r="AD46">
        <v>12.69</v>
      </c>
      <c r="AE46">
        <v>0</v>
      </c>
      <c r="AF46">
        <v>0</v>
      </c>
      <c r="AG46">
        <v>0</v>
      </c>
      <c r="AH46">
        <v>12.69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6.48</v>
      </c>
      <c r="AU46" t="s">
        <v>53</v>
      </c>
      <c r="AV46">
        <v>1</v>
      </c>
      <c r="AW46">
        <v>2</v>
      </c>
      <c r="AX46">
        <v>64890781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ROUND(AT46*Source!I173*AH46*AL46,0)</f>
        <v>2</v>
      </c>
      <c r="CV46">
        <f>ROUND(Y46*Source!I173,7)</f>
        <v>0.1301184</v>
      </c>
      <c r="CW46">
        <v>0</v>
      </c>
      <c r="CX46">
        <f>ROUND(Y46*Source!I173,7)</f>
        <v>0.1301184</v>
      </c>
      <c r="CY46">
        <f t="shared" si="13"/>
        <v>12.69</v>
      </c>
      <c r="CZ46">
        <f t="shared" si="14"/>
        <v>12.69</v>
      </c>
      <c r="DA46">
        <f t="shared" si="15"/>
        <v>1</v>
      </c>
      <c r="DB46">
        <f t="shared" si="18"/>
        <v>82.56</v>
      </c>
      <c r="DC46">
        <f t="shared" si="19"/>
        <v>0</v>
      </c>
      <c r="DD46" t="s">
        <v>3</v>
      </c>
      <c r="DE46" t="s">
        <v>3</v>
      </c>
      <c r="DF46">
        <f>ROUND(ROUND(AE46,2)*CX46,2)</f>
        <v>0</v>
      </c>
      <c r="DG46">
        <f>ROUND(ROUND(AF46,2)*CX46,2)</f>
        <v>0</v>
      </c>
      <c r="DH46">
        <f>ROUND(ROUND(AG46,2)*CX46,2)</f>
        <v>0</v>
      </c>
      <c r="DI46">
        <f>ROUND(ROUND(AH46,2)*CX46,2)</f>
        <v>1.65</v>
      </c>
      <c r="DJ46">
        <f t="shared" si="16"/>
        <v>1.65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ROW(Source!A174)</f>
        <v>174</v>
      </c>
      <c r="B47">
        <v>64890177</v>
      </c>
      <c r="C47">
        <v>64890777</v>
      </c>
      <c r="D47">
        <v>29478568</v>
      </c>
      <c r="E47">
        <v>1</v>
      </c>
      <c r="F47">
        <v>1</v>
      </c>
      <c r="G47">
        <v>1</v>
      </c>
      <c r="H47">
        <v>1</v>
      </c>
      <c r="I47" t="s">
        <v>276</v>
      </c>
      <c r="J47" t="s">
        <v>3</v>
      </c>
      <c r="K47" t="s">
        <v>277</v>
      </c>
      <c r="L47">
        <v>1369</v>
      </c>
      <c r="N47">
        <v>1013</v>
      </c>
      <c r="O47" t="s">
        <v>265</v>
      </c>
      <c r="P47" t="s">
        <v>265</v>
      </c>
      <c r="Q47">
        <v>1</v>
      </c>
      <c r="W47">
        <v>0</v>
      </c>
      <c r="X47">
        <v>177969336</v>
      </c>
      <c r="Y47">
        <f t="shared" si="17"/>
        <v>6.5059200000000006</v>
      </c>
      <c r="AA47">
        <v>0</v>
      </c>
      <c r="AB47">
        <v>0</v>
      </c>
      <c r="AC47">
        <v>0</v>
      </c>
      <c r="AD47">
        <v>12.92</v>
      </c>
      <c r="AE47">
        <v>0</v>
      </c>
      <c r="AF47">
        <v>0</v>
      </c>
      <c r="AG47">
        <v>0</v>
      </c>
      <c r="AH47">
        <v>12.92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6.48</v>
      </c>
      <c r="AU47" t="s">
        <v>53</v>
      </c>
      <c r="AV47">
        <v>1</v>
      </c>
      <c r="AW47">
        <v>2</v>
      </c>
      <c r="AX47">
        <v>64890780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ROUND(AT47*Source!I174*AH47*AL47,0)</f>
        <v>2</v>
      </c>
      <c r="CV47">
        <f>ROUND(Y47*Source!I174,7)</f>
        <v>0.1301184</v>
      </c>
      <c r="CW47">
        <v>0</v>
      </c>
      <c r="CX47">
        <f>ROUND(Y47*Source!I174,7)</f>
        <v>0.1301184</v>
      </c>
      <c r="CY47">
        <f t="shared" si="13"/>
        <v>12.92</v>
      </c>
      <c r="CZ47">
        <f t="shared" si="14"/>
        <v>12.92</v>
      </c>
      <c r="DA47">
        <f t="shared" si="15"/>
        <v>1</v>
      </c>
      <c r="DB47">
        <f t="shared" si="18"/>
        <v>84.05</v>
      </c>
      <c r="DC47">
        <f t="shared" si="19"/>
        <v>0</v>
      </c>
      <c r="DD47" t="s">
        <v>3</v>
      </c>
      <c r="DE47" t="s">
        <v>3</v>
      </c>
      <c r="DF47">
        <f>ROUND(ROUND(AE47,0)*CX47,0)</f>
        <v>0</v>
      </c>
      <c r="DG47">
        <f>ROUND(ROUND(AF47,0)*CX47,0)</f>
        <v>0</v>
      </c>
      <c r="DH47">
        <f>ROUND(ROUND(AG47,0)*CX47,0)</f>
        <v>0</v>
      </c>
      <c r="DI47">
        <f>ROUND(ROUND(AH47,0)*CX47,0)</f>
        <v>2</v>
      </c>
      <c r="DJ47">
        <f t="shared" si="16"/>
        <v>2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ROW(Source!A174)</f>
        <v>174</v>
      </c>
      <c r="B48">
        <v>64890177</v>
      </c>
      <c r="C48">
        <v>64890777</v>
      </c>
      <c r="D48">
        <v>29477608</v>
      </c>
      <c r="E48">
        <v>1</v>
      </c>
      <c r="F48">
        <v>1</v>
      </c>
      <c r="G48">
        <v>1</v>
      </c>
      <c r="H48">
        <v>1</v>
      </c>
      <c r="I48" t="s">
        <v>266</v>
      </c>
      <c r="J48" t="s">
        <v>3</v>
      </c>
      <c r="K48" t="s">
        <v>267</v>
      </c>
      <c r="L48">
        <v>1369</v>
      </c>
      <c r="N48">
        <v>1013</v>
      </c>
      <c r="O48" t="s">
        <v>265</v>
      </c>
      <c r="P48" t="s">
        <v>265</v>
      </c>
      <c r="Q48">
        <v>1</v>
      </c>
      <c r="W48">
        <v>0</v>
      </c>
      <c r="X48">
        <v>2087786099</v>
      </c>
      <c r="Y48">
        <f t="shared" si="17"/>
        <v>6.5059200000000006</v>
      </c>
      <c r="AA48">
        <v>0</v>
      </c>
      <c r="AB48">
        <v>0</v>
      </c>
      <c r="AC48">
        <v>0</v>
      </c>
      <c r="AD48">
        <v>12.69</v>
      </c>
      <c r="AE48">
        <v>0</v>
      </c>
      <c r="AF48">
        <v>0</v>
      </c>
      <c r="AG48">
        <v>0</v>
      </c>
      <c r="AH48">
        <v>12.69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6.48</v>
      </c>
      <c r="AU48" t="s">
        <v>53</v>
      </c>
      <c r="AV48">
        <v>1</v>
      </c>
      <c r="AW48">
        <v>2</v>
      </c>
      <c r="AX48">
        <v>64890781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U48">
        <f>ROUND(AT48*Source!I174*AH48*AL48,0)</f>
        <v>2</v>
      </c>
      <c r="CV48">
        <f>ROUND(Y48*Source!I174,7)</f>
        <v>0.1301184</v>
      </c>
      <c r="CW48">
        <v>0</v>
      </c>
      <c r="CX48">
        <f>ROUND(Y48*Source!I174,7)</f>
        <v>0.1301184</v>
      </c>
      <c r="CY48">
        <f t="shared" si="13"/>
        <v>12.69</v>
      </c>
      <c r="CZ48">
        <f t="shared" si="14"/>
        <v>12.69</v>
      </c>
      <c r="DA48">
        <f t="shared" si="15"/>
        <v>1</v>
      </c>
      <c r="DB48">
        <f t="shared" si="18"/>
        <v>82.56</v>
      </c>
      <c r="DC48">
        <f t="shared" si="19"/>
        <v>0</v>
      </c>
      <c r="DD48" t="s">
        <v>3</v>
      </c>
      <c r="DE48" t="s">
        <v>3</v>
      </c>
      <c r="DF48">
        <f>ROUND(ROUND(AE48,0)*CX48,0)</f>
        <v>0</v>
      </c>
      <c r="DG48">
        <f>ROUND(ROUND(AF48,0)*CX48,0)</f>
        <v>0</v>
      </c>
      <c r="DH48">
        <f>ROUND(ROUND(AG48,0)*CX48,0)</f>
        <v>0</v>
      </c>
      <c r="DI48">
        <f>ROUND(ROUND(AH48,0)*CX48,0)</f>
        <v>2</v>
      </c>
      <c r="DJ48">
        <f t="shared" si="16"/>
        <v>2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ROW(Source!A177)</f>
        <v>177</v>
      </c>
      <c r="B49">
        <v>64890179</v>
      </c>
      <c r="C49">
        <v>64890785</v>
      </c>
      <c r="D49">
        <v>29478568</v>
      </c>
      <c r="E49">
        <v>1</v>
      </c>
      <c r="F49">
        <v>1</v>
      </c>
      <c r="G49">
        <v>1</v>
      </c>
      <c r="H49">
        <v>1</v>
      </c>
      <c r="I49" t="s">
        <v>276</v>
      </c>
      <c r="J49" t="s">
        <v>3</v>
      </c>
      <c r="K49" t="s">
        <v>277</v>
      </c>
      <c r="L49">
        <v>1369</v>
      </c>
      <c r="N49">
        <v>1013</v>
      </c>
      <c r="O49" t="s">
        <v>265</v>
      </c>
      <c r="P49" t="s">
        <v>265</v>
      </c>
      <c r="Q49">
        <v>1</v>
      </c>
      <c r="W49">
        <v>0</v>
      </c>
      <c r="X49">
        <v>177969336</v>
      </c>
      <c r="Y49">
        <f t="shared" si="17"/>
        <v>0.61243999999999998</v>
      </c>
      <c r="AA49">
        <v>0</v>
      </c>
      <c r="AB49">
        <v>0</v>
      </c>
      <c r="AC49">
        <v>0</v>
      </c>
      <c r="AD49">
        <v>12.92</v>
      </c>
      <c r="AE49">
        <v>0</v>
      </c>
      <c r="AF49">
        <v>0</v>
      </c>
      <c r="AG49">
        <v>0</v>
      </c>
      <c r="AH49">
        <v>12.92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0.61</v>
      </c>
      <c r="AU49" t="s">
        <v>53</v>
      </c>
      <c r="AV49">
        <v>1</v>
      </c>
      <c r="AW49">
        <v>2</v>
      </c>
      <c r="AX49">
        <v>64890788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ROUND(AT49*Source!I177*AH49*AL49,0)</f>
        <v>16</v>
      </c>
      <c r="CV49">
        <f>ROUND(Y49*Source!I177,7)</f>
        <v>1.22488</v>
      </c>
      <c r="CW49">
        <v>0</v>
      </c>
      <c r="CX49">
        <f>ROUND(Y49*Source!I177,7)</f>
        <v>1.22488</v>
      </c>
      <c r="CY49">
        <f t="shared" si="13"/>
        <v>12.92</v>
      </c>
      <c r="CZ49">
        <f t="shared" si="14"/>
        <v>12.92</v>
      </c>
      <c r="DA49">
        <f t="shared" si="15"/>
        <v>1</v>
      </c>
      <c r="DB49">
        <f t="shared" si="18"/>
        <v>7.91</v>
      </c>
      <c r="DC49">
        <f t="shared" si="19"/>
        <v>0</v>
      </c>
      <c r="DD49" t="s">
        <v>3</v>
      </c>
      <c r="DE49" t="s">
        <v>3</v>
      </c>
      <c r="DF49">
        <f>ROUND(ROUND(AE49,2)*CX49,2)</f>
        <v>0</v>
      </c>
      <c r="DG49">
        <f>ROUND(ROUND(AF49,2)*CX49,2)</f>
        <v>0</v>
      </c>
      <c r="DH49">
        <f>ROUND(ROUND(AG49,2)*CX49,2)</f>
        <v>0</v>
      </c>
      <c r="DI49">
        <f>ROUND(ROUND(AH49,2)*CX49,2)</f>
        <v>15.83</v>
      </c>
      <c r="DJ49">
        <f t="shared" si="16"/>
        <v>15.83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ROW(Source!A177)</f>
        <v>177</v>
      </c>
      <c r="B50">
        <v>64890179</v>
      </c>
      <c r="C50">
        <v>64890785</v>
      </c>
      <c r="D50">
        <v>29477608</v>
      </c>
      <c r="E50">
        <v>1</v>
      </c>
      <c r="F50">
        <v>1</v>
      </c>
      <c r="G50">
        <v>1</v>
      </c>
      <c r="H50">
        <v>1</v>
      </c>
      <c r="I50" t="s">
        <v>266</v>
      </c>
      <c r="J50" t="s">
        <v>3</v>
      </c>
      <c r="K50" t="s">
        <v>267</v>
      </c>
      <c r="L50">
        <v>1369</v>
      </c>
      <c r="N50">
        <v>1013</v>
      </c>
      <c r="O50" t="s">
        <v>265</v>
      </c>
      <c r="P50" t="s">
        <v>265</v>
      </c>
      <c r="Q50">
        <v>1</v>
      </c>
      <c r="W50">
        <v>0</v>
      </c>
      <c r="X50">
        <v>2087786099</v>
      </c>
      <c r="Y50">
        <f t="shared" si="17"/>
        <v>0.61243999999999998</v>
      </c>
      <c r="AA50">
        <v>0</v>
      </c>
      <c r="AB50">
        <v>0</v>
      </c>
      <c r="AC50">
        <v>0</v>
      </c>
      <c r="AD50">
        <v>12.69</v>
      </c>
      <c r="AE50">
        <v>0</v>
      </c>
      <c r="AF50">
        <v>0</v>
      </c>
      <c r="AG50">
        <v>0</v>
      </c>
      <c r="AH50">
        <v>12.69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0.61</v>
      </c>
      <c r="AU50" t="s">
        <v>53</v>
      </c>
      <c r="AV50">
        <v>1</v>
      </c>
      <c r="AW50">
        <v>2</v>
      </c>
      <c r="AX50">
        <v>64890789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U50">
        <f>ROUND(AT50*Source!I177*AH50*AL50,0)</f>
        <v>15</v>
      </c>
      <c r="CV50">
        <f>ROUND(Y50*Source!I177,7)</f>
        <v>1.22488</v>
      </c>
      <c r="CW50">
        <v>0</v>
      </c>
      <c r="CX50">
        <f>ROUND(Y50*Source!I177,7)</f>
        <v>1.22488</v>
      </c>
      <c r="CY50">
        <f t="shared" si="13"/>
        <v>12.69</v>
      </c>
      <c r="CZ50">
        <f t="shared" si="14"/>
        <v>12.69</v>
      </c>
      <c r="DA50">
        <f t="shared" si="15"/>
        <v>1</v>
      </c>
      <c r="DB50">
        <f t="shared" si="18"/>
        <v>7.77</v>
      </c>
      <c r="DC50">
        <f t="shared" si="19"/>
        <v>0</v>
      </c>
      <c r="DD50" t="s">
        <v>3</v>
      </c>
      <c r="DE50" t="s">
        <v>3</v>
      </c>
      <c r="DF50">
        <f>ROUND(ROUND(AE50,2)*CX50,2)</f>
        <v>0</v>
      </c>
      <c r="DG50">
        <f>ROUND(ROUND(AF50,2)*CX50,2)</f>
        <v>0</v>
      </c>
      <c r="DH50">
        <f>ROUND(ROUND(AG50,2)*CX50,2)</f>
        <v>0</v>
      </c>
      <c r="DI50">
        <f>ROUND(ROUND(AH50,2)*CX50,2)</f>
        <v>15.54</v>
      </c>
      <c r="DJ50">
        <f t="shared" si="16"/>
        <v>15.54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ROW(Source!A178)</f>
        <v>178</v>
      </c>
      <c r="B51">
        <v>64890177</v>
      </c>
      <c r="C51">
        <v>64890785</v>
      </c>
      <c r="D51">
        <v>29478568</v>
      </c>
      <c r="E51">
        <v>1</v>
      </c>
      <c r="F51">
        <v>1</v>
      </c>
      <c r="G51">
        <v>1</v>
      </c>
      <c r="H51">
        <v>1</v>
      </c>
      <c r="I51" t="s">
        <v>276</v>
      </c>
      <c r="J51" t="s">
        <v>3</v>
      </c>
      <c r="K51" t="s">
        <v>277</v>
      </c>
      <c r="L51">
        <v>1369</v>
      </c>
      <c r="N51">
        <v>1013</v>
      </c>
      <c r="O51" t="s">
        <v>265</v>
      </c>
      <c r="P51" t="s">
        <v>265</v>
      </c>
      <c r="Q51">
        <v>1</v>
      </c>
      <c r="W51">
        <v>0</v>
      </c>
      <c r="X51">
        <v>177969336</v>
      </c>
      <c r="Y51">
        <f t="shared" si="17"/>
        <v>0.61243999999999998</v>
      </c>
      <c r="AA51">
        <v>0</v>
      </c>
      <c r="AB51">
        <v>0</v>
      </c>
      <c r="AC51">
        <v>0</v>
      </c>
      <c r="AD51">
        <v>12.92</v>
      </c>
      <c r="AE51">
        <v>0</v>
      </c>
      <c r="AF51">
        <v>0</v>
      </c>
      <c r="AG51">
        <v>0</v>
      </c>
      <c r="AH51">
        <v>12.92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0.61</v>
      </c>
      <c r="AU51" t="s">
        <v>53</v>
      </c>
      <c r="AV51">
        <v>1</v>
      </c>
      <c r="AW51">
        <v>2</v>
      </c>
      <c r="AX51">
        <v>64890788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ROUND(AT51*Source!I178*AH51*AL51,0)</f>
        <v>16</v>
      </c>
      <c r="CV51">
        <f>ROUND(Y51*Source!I178,7)</f>
        <v>1.22488</v>
      </c>
      <c r="CW51">
        <v>0</v>
      </c>
      <c r="CX51">
        <f>ROUND(Y51*Source!I178,7)</f>
        <v>1.22488</v>
      </c>
      <c r="CY51">
        <f t="shared" si="13"/>
        <v>12.92</v>
      </c>
      <c r="CZ51">
        <f t="shared" si="14"/>
        <v>12.92</v>
      </c>
      <c r="DA51">
        <f t="shared" si="15"/>
        <v>1</v>
      </c>
      <c r="DB51">
        <f t="shared" si="18"/>
        <v>7.91</v>
      </c>
      <c r="DC51">
        <f t="shared" si="19"/>
        <v>0</v>
      </c>
      <c r="DD51" t="s">
        <v>3</v>
      </c>
      <c r="DE51" t="s">
        <v>3</v>
      </c>
      <c r="DF51">
        <f>ROUND(ROUND(AE51,0)*CX51,0)</f>
        <v>0</v>
      </c>
      <c r="DG51">
        <f>ROUND(ROUND(AF51,0)*CX51,0)</f>
        <v>0</v>
      </c>
      <c r="DH51">
        <f>ROUND(ROUND(AG51,0)*CX51,0)</f>
        <v>0</v>
      </c>
      <c r="DI51">
        <f>ROUND(ROUND(AH51,0)*CX51,0)</f>
        <v>16</v>
      </c>
      <c r="DJ51">
        <f t="shared" si="16"/>
        <v>16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ROW(Source!A178)</f>
        <v>178</v>
      </c>
      <c r="B52">
        <v>64890177</v>
      </c>
      <c r="C52">
        <v>64890785</v>
      </c>
      <c r="D52">
        <v>29477608</v>
      </c>
      <c r="E52">
        <v>1</v>
      </c>
      <c r="F52">
        <v>1</v>
      </c>
      <c r="G52">
        <v>1</v>
      </c>
      <c r="H52">
        <v>1</v>
      </c>
      <c r="I52" t="s">
        <v>266</v>
      </c>
      <c r="J52" t="s">
        <v>3</v>
      </c>
      <c r="K52" t="s">
        <v>267</v>
      </c>
      <c r="L52">
        <v>1369</v>
      </c>
      <c r="N52">
        <v>1013</v>
      </c>
      <c r="O52" t="s">
        <v>265</v>
      </c>
      <c r="P52" t="s">
        <v>265</v>
      </c>
      <c r="Q52">
        <v>1</v>
      </c>
      <c r="W52">
        <v>0</v>
      </c>
      <c r="X52">
        <v>2087786099</v>
      </c>
      <c r="Y52">
        <f t="shared" si="17"/>
        <v>0.61243999999999998</v>
      </c>
      <c r="AA52">
        <v>0</v>
      </c>
      <c r="AB52">
        <v>0</v>
      </c>
      <c r="AC52">
        <v>0</v>
      </c>
      <c r="AD52">
        <v>12.69</v>
      </c>
      <c r="AE52">
        <v>0</v>
      </c>
      <c r="AF52">
        <v>0</v>
      </c>
      <c r="AG52">
        <v>0</v>
      </c>
      <c r="AH52">
        <v>12.69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0.61</v>
      </c>
      <c r="AU52" t="s">
        <v>53</v>
      </c>
      <c r="AV52">
        <v>1</v>
      </c>
      <c r="AW52">
        <v>2</v>
      </c>
      <c r="AX52">
        <v>64890789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U52">
        <f>ROUND(AT52*Source!I178*AH52*AL52,0)</f>
        <v>15</v>
      </c>
      <c r="CV52">
        <f>ROUND(Y52*Source!I178,7)</f>
        <v>1.22488</v>
      </c>
      <c r="CW52">
        <v>0</v>
      </c>
      <c r="CX52">
        <f>ROUND(Y52*Source!I178,7)</f>
        <v>1.22488</v>
      </c>
      <c r="CY52">
        <f t="shared" si="13"/>
        <v>12.69</v>
      </c>
      <c r="CZ52">
        <f t="shared" si="14"/>
        <v>12.69</v>
      </c>
      <c r="DA52">
        <f t="shared" si="15"/>
        <v>1</v>
      </c>
      <c r="DB52">
        <f t="shared" si="18"/>
        <v>7.77</v>
      </c>
      <c r="DC52">
        <f t="shared" si="19"/>
        <v>0</v>
      </c>
      <c r="DD52" t="s">
        <v>3</v>
      </c>
      <c r="DE52" t="s">
        <v>3</v>
      </c>
      <c r="DF52">
        <f>ROUND(ROUND(AE52,0)*CX52,0)</f>
        <v>0</v>
      </c>
      <c r="DG52">
        <f>ROUND(ROUND(AF52,0)*CX52,0)</f>
        <v>0</v>
      </c>
      <c r="DH52">
        <f>ROUND(ROUND(AG52,0)*CX52,0)</f>
        <v>0</v>
      </c>
      <c r="DI52">
        <f>ROUND(ROUND(AH52,0)*CX52,0)</f>
        <v>16</v>
      </c>
      <c r="DJ52">
        <f t="shared" si="16"/>
        <v>16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ROW(Source!A181)</f>
        <v>181</v>
      </c>
      <c r="B53">
        <v>64890179</v>
      </c>
      <c r="C53">
        <v>64890793</v>
      </c>
      <c r="D53">
        <v>29477854</v>
      </c>
      <c r="E53">
        <v>1</v>
      </c>
      <c r="F53">
        <v>1</v>
      </c>
      <c r="G53">
        <v>1</v>
      </c>
      <c r="H53">
        <v>1</v>
      </c>
      <c r="I53" t="s">
        <v>278</v>
      </c>
      <c r="J53" t="s">
        <v>3</v>
      </c>
      <c r="K53" t="s">
        <v>279</v>
      </c>
      <c r="L53">
        <v>1369</v>
      </c>
      <c r="N53">
        <v>1013</v>
      </c>
      <c r="O53" t="s">
        <v>265</v>
      </c>
      <c r="P53" t="s">
        <v>265</v>
      </c>
      <c r="Q53">
        <v>1</v>
      </c>
      <c r="W53">
        <v>0</v>
      </c>
      <c r="X53">
        <v>1377046079</v>
      </c>
      <c r="Y53">
        <f t="shared" si="17"/>
        <v>0.6827200000000001</v>
      </c>
      <c r="AA53">
        <v>0</v>
      </c>
      <c r="AB53">
        <v>0</v>
      </c>
      <c r="AC53">
        <v>0</v>
      </c>
      <c r="AD53">
        <v>9.6199999999999992</v>
      </c>
      <c r="AE53">
        <v>0</v>
      </c>
      <c r="AF53">
        <v>0</v>
      </c>
      <c r="AG53">
        <v>0</v>
      </c>
      <c r="AH53">
        <v>9.6199999999999992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0.68</v>
      </c>
      <c r="AU53" t="s">
        <v>53</v>
      </c>
      <c r="AV53">
        <v>1</v>
      </c>
      <c r="AW53">
        <v>2</v>
      </c>
      <c r="AX53">
        <v>64890796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ROUND(AT53*Source!I181*AH53*AL53,0)</f>
        <v>7</v>
      </c>
      <c r="CV53">
        <f>ROUND(Y53*Source!I181,7)</f>
        <v>0.68271999999999999</v>
      </c>
      <c r="CW53">
        <v>0</v>
      </c>
      <c r="CX53">
        <f>ROUND(Y53*Source!I181,7)</f>
        <v>0.68271999999999999</v>
      </c>
      <c r="CY53">
        <f t="shared" si="13"/>
        <v>9.6199999999999992</v>
      </c>
      <c r="CZ53">
        <f t="shared" si="14"/>
        <v>9.6199999999999992</v>
      </c>
      <c r="DA53">
        <f t="shared" si="15"/>
        <v>1</v>
      </c>
      <c r="DB53">
        <f t="shared" si="18"/>
        <v>6.57</v>
      </c>
      <c r="DC53">
        <f t="shared" si="19"/>
        <v>0</v>
      </c>
      <c r="DD53" t="s">
        <v>3</v>
      </c>
      <c r="DE53" t="s">
        <v>3</v>
      </c>
      <c r="DF53">
        <f>ROUND(ROUND(AE53,2)*CX53,2)</f>
        <v>0</v>
      </c>
      <c r="DG53">
        <f>ROUND(ROUND(AF53,2)*CX53,2)</f>
        <v>0</v>
      </c>
      <c r="DH53">
        <f>ROUND(ROUND(AG53,2)*CX53,2)</f>
        <v>0</v>
      </c>
      <c r="DI53">
        <f>ROUND(ROUND(AH53,2)*CX53,2)</f>
        <v>6.57</v>
      </c>
      <c r="DJ53">
        <f t="shared" si="16"/>
        <v>6.57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ROW(Source!A181)</f>
        <v>181</v>
      </c>
      <c r="B54">
        <v>64890179</v>
      </c>
      <c r="C54">
        <v>64890793</v>
      </c>
      <c r="D54">
        <v>29477609</v>
      </c>
      <c r="E54">
        <v>1</v>
      </c>
      <c r="F54">
        <v>1</v>
      </c>
      <c r="G54">
        <v>1</v>
      </c>
      <c r="H54">
        <v>1</v>
      </c>
      <c r="I54" t="s">
        <v>274</v>
      </c>
      <c r="J54" t="s">
        <v>3</v>
      </c>
      <c r="K54" t="s">
        <v>275</v>
      </c>
      <c r="L54">
        <v>1369</v>
      </c>
      <c r="N54">
        <v>1013</v>
      </c>
      <c r="O54" t="s">
        <v>265</v>
      </c>
      <c r="P54" t="s">
        <v>265</v>
      </c>
      <c r="Q54">
        <v>1</v>
      </c>
      <c r="W54">
        <v>0</v>
      </c>
      <c r="X54">
        <v>868395144</v>
      </c>
      <c r="Y54">
        <f t="shared" si="17"/>
        <v>0.6827200000000001</v>
      </c>
      <c r="AA54">
        <v>0</v>
      </c>
      <c r="AB54">
        <v>0</v>
      </c>
      <c r="AC54">
        <v>0</v>
      </c>
      <c r="AD54">
        <v>9.17</v>
      </c>
      <c r="AE54">
        <v>0</v>
      </c>
      <c r="AF54">
        <v>0</v>
      </c>
      <c r="AG54">
        <v>0</v>
      </c>
      <c r="AH54">
        <v>9.17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0.68</v>
      </c>
      <c r="AU54" t="s">
        <v>53</v>
      </c>
      <c r="AV54">
        <v>1</v>
      </c>
      <c r="AW54">
        <v>2</v>
      </c>
      <c r="AX54">
        <v>64890797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U54">
        <f>ROUND(AT54*Source!I181*AH54*AL54,0)</f>
        <v>6</v>
      </c>
      <c r="CV54">
        <f>ROUND(Y54*Source!I181,7)</f>
        <v>0.68271999999999999</v>
      </c>
      <c r="CW54">
        <v>0</v>
      </c>
      <c r="CX54">
        <f>ROUND(Y54*Source!I181,7)</f>
        <v>0.68271999999999999</v>
      </c>
      <c r="CY54">
        <f t="shared" si="13"/>
        <v>9.17</v>
      </c>
      <c r="CZ54">
        <f t="shared" si="14"/>
        <v>9.17</v>
      </c>
      <c r="DA54">
        <f t="shared" si="15"/>
        <v>1</v>
      </c>
      <c r="DB54">
        <f t="shared" si="18"/>
        <v>6.26</v>
      </c>
      <c r="DC54">
        <f t="shared" si="19"/>
        <v>0</v>
      </c>
      <c r="DD54" t="s">
        <v>3</v>
      </c>
      <c r="DE54" t="s">
        <v>3</v>
      </c>
      <c r="DF54">
        <f>ROUND(ROUND(AE54,2)*CX54,2)</f>
        <v>0</v>
      </c>
      <c r="DG54">
        <f>ROUND(ROUND(AF54,2)*CX54,2)</f>
        <v>0</v>
      </c>
      <c r="DH54">
        <f>ROUND(ROUND(AG54,2)*CX54,2)</f>
        <v>0</v>
      </c>
      <c r="DI54">
        <f>ROUND(ROUND(AH54,2)*CX54,2)</f>
        <v>6.26</v>
      </c>
      <c r="DJ54">
        <f t="shared" si="16"/>
        <v>6.26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ROW(Source!A182)</f>
        <v>182</v>
      </c>
      <c r="B55">
        <v>64890177</v>
      </c>
      <c r="C55">
        <v>64890793</v>
      </c>
      <c r="D55">
        <v>29477854</v>
      </c>
      <c r="E55">
        <v>1</v>
      </c>
      <c r="F55">
        <v>1</v>
      </c>
      <c r="G55">
        <v>1</v>
      </c>
      <c r="H55">
        <v>1</v>
      </c>
      <c r="I55" t="s">
        <v>278</v>
      </c>
      <c r="J55" t="s">
        <v>3</v>
      </c>
      <c r="K55" t="s">
        <v>279</v>
      </c>
      <c r="L55">
        <v>1369</v>
      </c>
      <c r="N55">
        <v>1013</v>
      </c>
      <c r="O55" t="s">
        <v>265</v>
      </c>
      <c r="P55" t="s">
        <v>265</v>
      </c>
      <c r="Q55">
        <v>1</v>
      </c>
      <c r="W55">
        <v>0</v>
      </c>
      <c r="X55">
        <v>1377046079</v>
      </c>
      <c r="Y55">
        <f t="shared" si="17"/>
        <v>0.6827200000000001</v>
      </c>
      <c r="AA55">
        <v>0</v>
      </c>
      <c r="AB55">
        <v>0</v>
      </c>
      <c r="AC55">
        <v>0</v>
      </c>
      <c r="AD55">
        <v>9.6199999999999992</v>
      </c>
      <c r="AE55">
        <v>0</v>
      </c>
      <c r="AF55">
        <v>0</v>
      </c>
      <c r="AG55">
        <v>0</v>
      </c>
      <c r="AH55">
        <v>9.6199999999999992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0.68</v>
      </c>
      <c r="AU55" t="s">
        <v>53</v>
      </c>
      <c r="AV55">
        <v>1</v>
      </c>
      <c r="AW55">
        <v>2</v>
      </c>
      <c r="AX55">
        <v>64890796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U55">
        <f>ROUND(AT55*Source!I182*AH55*AL55,0)</f>
        <v>7</v>
      </c>
      <c r="CV55">
        <f>ROUND(Y55*Source!I182,7)</f>
        <v>0.68271999999999999</v>
      </c>
      <c r="CW55">
        <v>0</v>
      </c>
      <c r="CX55">
        <f>ROUND(Y55*Source!I182,7)</f>
        <v>0.68271999999999999</v>
      </c>
      <c r="CY55">
        <f t="shared" si="13"/>
        <v>9.6199999999999992</v>
      </c>
      <c r="CZ55">
        <f t="shared" si="14"/>
        <v>9.6199999999999992</v>
      </c>
      <c r="DA55">
        <f t="shared" si="15"/>
        <v>1</v>
      </c>
      <c r="DB55">
        <f t="shared" si="18"/>
        <v>6.57</v>
      </c>
      <c r="DC55">
        <f t="shared" si="19"/>
        <v>0</v>
      </c>
      <c r="DD55" t="s">
        <v>3</v>
      </c>
      <c r="DE55" t="s">
        <v>3</v>
      </c>
      <c r="DF55">
        <f>ROUND(ROUND(AE55,0)*CX55,0)</f>
        <v>0</v>
      </c>
      <c r="DG55">
        <f>ROUND(ROUND(AF55,0)*CX55,0)</f>
        <v>0</v>
      </c>
      <c r="DH55">
        <f>ROUND(ROUND(AG55,0)*CX55,0)</f>
        <v>0</v>
      </c>
      <c r="DI55">
        <f>ROUND(ROUND(AH55,0)*CX55,0)</f>
        <v>7</v>
      </c>
      <c r="DJ55">
        <f t="shared" si="16"/>
        <v>7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ROW(Source!A182)</f>
        <v>182</v>
      </c>
      <c r="B56">
        <v>64890177</v>
      </c>
      <c r="C56">
        <v>64890793</v>
      </c>
      <c r="D56">
        <v>29477609</v>
      </c>
      <c r="E56">
        <v>1</v>
      </c>
      <c r="F56">
        <v>1</v>
      </c>
      <c r="G56">
        <v>1</v>
      </c>
      <c r="H56">
        <v>1</v>
      </c>
      <c r="I56" t="s">
        <v>274</v>
      </c>
      <c r="J56" t="s">
        <v>3</v>
      </c>
      <c r="K56" t="s">
        <v>275</v>
      </c>
      <c r="L56">
        <v>1369</v>
      </c>
      <c r="N56">
        <v>1013</v>
      </c>
      <c r="O56" t="s">
        <v>265</v>
      </c>
      <c r="P56" t="s">
        <v>265</v>
      </c>
      <c r="Q56">
        <v>1</v>
      </c>
      <c r="W56">
        <v>0</v>
      </c>
      <c r="X56">
        <v>868395144</v>
      </c>
      <c r="Y56">
        <f t="shared" si="17"/>
        <v>0.6827200000000001</v>
      </c>
      <c r="AA56">
        <v>0</v>
      </c>
      <c r="AB56">
        <v>0</v>
      </c>
      <c r="AC56">
        <v>0</v>
      </c>
      <c r="AD56">
        <v>9.17</v>
      </c>
      <c r="AE56">
        <v>0</v>
      </c>
      <c r="AF56">
        <v>0</v>
      </c>
      <c r="AG56">
        <v>0</v>
      </c>
      <c r="AH56">
        <v>9.17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0.68</v>
      </c>
      <c r="AU56" t="s">
        <v>53</v>
      </c>
      <c r="AV56">
        <v>1</v>
      </c>
      <c r="AW56">
        <v>2</v>
      </c>
      <c r="AX56">
        <v>64890797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ROUND(AT56*Source!I182*AH56*AL56,0)</f>
        <v>6</v>
      </c>
      <c r="CV56">
        <f>ROUND(Y56*Source!I182,7)</f>
        <v>0.68271999999999999</v>
      </c>
      <c r="CW56">
        <v>0</v>
      </c>
      <c r="CX56">
        <f>ROUND(Y56*Source!I182,7)</f>
        <v>0.68271999999999999</v>
      </c>
      <c r="CY56">
        <f t="shared" si="13"/>
        <v>9.17</v>
      </c>
      <c r="CZ56">
        <f t="shared" si="14"/>
        <v>9.17</v>
      </c>
      <c r="DA56">
        <f t="shared" si="15"/>
        <v>1</v>
      </c>
      <c r="DB56">
        <f t="shared" si="18"/>
        <v>6.26</v>
      </c>
      <c r="DC56">
        <f t="shared" si="19"/>
        <v>0</v>
      </c>
      <c r="DD56" t="s">
        <v>3</v>
      </c>
      <c r="DE56" t="s">
        <v>3</v>
      </c>
      <c r="DF56">
        <f>ROUND(ROUND(AE56,0)*CX56,0)</f>
        <v>0</v>
      </c>
      <c r="DG56">
        <f>ROUND(ROUND(AF56,0)*CX56,0)</f>
        <v>0</v>
      </c>
      <c r="DH56">
        <f>ROUND(ROUND(AG56,0)*CX56,0)</f>
        <v>0</v>
      </c>
      <c r="DI56">
        <f>ROUND(ROUND(AH56,0)*CX56,0)</f>
        <v>6</v>
      </c>
      <c r="DJ56">
        <f t="shared" si="16"/>
        <v>6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ROW(Source!A185)</f>
        <v>185</v>
      </c>
      <c r="B57">
        <v>64890179</v>
      </c>
      <c r="C57">
        <v>64890801</v>
      </c>
      <c r="D57">
        <v>29477606</v>
      </c>
      <c r="E57">
        <v>1</v>
      </c>
      <c r="F57">
        <v>1</v>
      </c>
      <c r="G57">
        <v>1</v>
      </c>
      <c r="H57">
        <v>1</v>
      </c>
      <c r="I57" t="s">
        <v>268</v>
      </c>
      <c r="J57" t="s">
        <v>3</v>
      </c>
      <c r="K57" t="s">
        <v>269</v>
      </c>
      <c r="L57">
        <v>1369</v>
      </c>
      <c r="N57">
        <v>1013</v>
      </c>
      <c r="O57" t="s">
        <v>265</v>
      </c>
      <c r="P57" t="s">
        <v>265</v>
      </c>
      <c r="Q57">
        <v>1</v>
      </c>
      <c r="W57">
        <v>0</v>
      </c>
      <c r="X57">
        <v>-1750091588</v>
      </c>
      <c r="Y57">
        <f t="shared" si="17"/>
        <v>0.65260000000000007</v>
      </c>
      <c r="AA57">
        <v>0</v>
      </c>
      <c r="AB57">
        <v>0</v>
      </c>
      <c r="AC57">
        <v>0</v>
      </c>
      <c r="AD57">
        <v>11.09</v>
      </c>
      <c r="AE57">
        <v>0</v>
      </c>
      <c r="AF57">
        <v>0</v>
      </c>
      <c r="AG57">
        <v>0</v>
      </c>
      <c r="AH57">
        <v>11.09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0.65</v>
      </c>
      <c r="AU57" t="s">
        <v>53</v>
      </c>
      <c r="AV57">
        <v>1</v>
      </c>
      <c r="AW57">
        <v>2</v>
      </c>
      <c r="AX57">
        <v>64890804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ROUND(AT57*Source!I185*AH57*AL57,0)</f>
        <v>14</v>
      </c>
      <c r="CV57">
        <f>ROUND(Y57*Source!I185,7)</f>
        <v>1.3051999999999999</v>
      </c>
      <c r="CW57">
        <v>0</v>
      </c>
      <c r="CX57">
        <f>ROUND(Y57*Source!I185,7)</f>
        <v>1.3051999999999999</v>
      </c>
      <c r="CY57">
        <f t="shared" si="13"/>
        <v>11.09</v>
      </c>
      <c r="CZ57">
        <f t="shared" si="14"/>
        <v>11.09</v>
      </c>
      <c r="DA57">
        <f t="shared" si="15"/>
        <v>1</v>
      </c>
      <c r="DB57">
        <f t="shared" si="18"/>
        <v>7.24</v>
      </c>
      <c r="DC57">
        <f t="shared" si="19"/>
        <v>0</v>
      </c>
      <c r="DD57" t="s">
        <v>3</v>
      </c>
      <c r="DE57" t="s">
        <v>3</v>
      </c>
      <c r="DF57">
        <f>ROUND(ROUND(AE57,2)*CX57,2)</f>
        <v>0</v>
      </c>
      <c r="DG57">
        <f>ROUND(ROUND(AF57,2)*CX57,2)</f>
        <v>0</v>
      </c>
      <c r="DH57">
        <f>ROUND(ROUND(AG57,2)*CX57,2)</f>
        <v>0</v>
      </c>
      <c r="DI57">
        <f>ROUND(ROUND(AH57,2)*CX57,2)</f>
        <v>14.47</v>
      </c>
      <c r="DJ57">
        <f t="shared" si="16"/>
        <v>14.47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ROW(Source!A185)</f>
        <v>185</v>
      </c>
      <c r="B58">
        <v>64890179</v>
      </c>
      <c r="C58">
        <v>64890801</v>
      </c>
      <c r="D58">
        <v>29477608</v>
      </c>
      <c r="E58">
        <v>1</v>
      </c>
      <c r="F58">
        <v>1</v>
      </c>
      <c r="G58">
        <v>1</v>
      </c>
      <c r="H58">
        <v>1</v>
      </c>
      <c r="I58" t="s">
        <v>266</v>
      </c>
      <c r="J58" t="s">
        <v>3</v>
      </c>
      <c r="K58" t="s">
        <v>267</v>
      </c>
      <c r="L58">
        <v>1369</v>
      </c>
      <c r="N58">
        <v>1013</v>
      </c>
      <c r="O58" t="s">
        <v>265</v>
      </c>
      <c r="P58" t="s">
        <v>265</v>
      </c>
      <c r="Q58">
        <v>1</v>
      </c>
      <c r="W58">
        <v>0</v>
      </c>
      <c r="X58">
        <v>2087786099</v>
      </c>
      <c r="Y58">
        <f t="shared" si="17"/>
        <v>0.97387999999999997</v>
      </c>
      <c r="AA58">
        <v>0</v>
      </c>
      <c r="AB58">
        <v>0</v>
      </c>
      <c r="AC58">
        <v>0</v>
      </c>
      <c r="AD58">
        <v>12.69</v>
      </c>
      <c r="AE58">
        <v>0</v>
      </c>
      <c r="AF58">
        <v>0</v>
      </c>
      <c r="AG58">
        <v>0</v>
      </c>
      <c r="AH58">
        <v>12.69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0.97</v>
      </c>
      <c r="AU58" t="s">
        <v>53</v>
      </c>
      <c r="AV58">
        <v>1</v>
      </c>
      <c r="AW58">
        <v>2</v>
      </c>
      <c r="AX58">
        <v>64890805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U58">
        <f>ROUND(AT58*Source!I185*AH58*AL58,0)</f>
        <v>25</v>
      </c>
      <c r="CV58">
        <f>ROUND(Y58*Source!I185,7)</f>
        <v>1.9477599999999999</v>
      </c>
      <c r="CW58">
        <v>0</v>
      </c>
      <c r="CX58">
        <f>ROUND(Y58*Source!I185,7)</f>
        <v>1.9477599999999999</v>
      </c>
      <c r="CY58">
        <f t="shared" si="13"/>
        <v>12.69</v>
      </c>
      <c r="CZ58">
        <f t="shared" si="14"/>
        <v>12.69</v>
      </c>
      <c r="DA58">
        <f t="shared" si="15"/>
        <v>1</v>
      </c>
      <c r="DB58">
        <f t="shared" si="18"/>
        <v>12.36</v>
      </c>
      <c r="DC58">
        <f t="shared" si="19"/>
        <v>0</v>
      </c>
      <c r="DD58" t="s">
        <v>3</v>
      </c>
      <c r="DE58" t="s">
        <v>3</v>
      </c>
      <c r="DF58">
        <f>ROUND(ROUND(AE58,2)*CX58,2)</f>
        <v>0</v>
      </c>
      <c r="DG58">
        <f>ROUND(ROUND(AF58,2)*CX58,2)</f>
        <v>0</v>
      </c>
      <c r="DH58">
        <f>ROUND(ROUND(AG58,2)*CX58,2)</f>
        <v>0</v>
      </c>
      <c r="DI58">
        <f>ROUND(ROUND(AH58,2)*CX58,2)</f>
        <v>24.72</v>
      </c>
      <c r="DJ58">
        <f t="shared" si="16"/>
        <v>24.72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ROW(Source!A186)</f>
        <v>186</v>
      </c>
      <c r="B59">
        <v>64890177</v>
      </c>
      <c r="C59">
        <v>64890801</v>
      </c>
      <c r="D59">
        <v>29477606</v>
      </c>
      <c r="E59">
        <v>1</v>
      </c>
      <c r="F59">
        <v>1</v>
      </c>
      <c r="G59">
        <v>1</v>
      </c>
      <c r="H59">
        <v>1</v>
      </c>
      <c r="I59" t="s">
        <v>268</v>
      </c>
      <c r="J59" t="s">
        <v>3</v>
      </c>
      <c r="K59" t="s">
        <v>269</v>
      </c>
      <c r="L59">
        <v>1369</v>
      </c>
      <c r="N59">
        <v>1013</v>
      </c>
      <c r="O59" t="s">
        <v>265</v>
      </c>
      <c r="P59" t="s">
        <v>265</v>
      </c>
      <c r="Q59">
        <v>1</v>
      </c>
      <c r="W59">
        <v>0</v>
      </c>
      <c r="X59">
        <v>-1750091588</v>
      </c>
      <c r="Y59">
        <f t="shared" si="17"/>
        <v>0.65260000000000007</v>
      </c>
      <c r="AA59">
        <v>0</v>
      </c>
      <c r="AB59">
        <v>0</v>
      </c>
      <c r="AC59">
        <v>0</v>
      </c>
      <c r="AD59">
        <v>11.09</v>
      </c>
      <c r="AE59">
        <v>0</v>
      </c>
      <c r="AF59">
        <v>0</v>
      </c>
      <c r="AG59">
        <v>0</v>
      </c>
      <c r="AH59">
        <v>11.09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0.65</v>
      </c>
      <c r="AU59" t="s">
        <v>53</v>
      </c>
      <c r="AV59">
        <v>1</v>
      </c>
      <c r="AW59">
        <v>2</v>
      </c>
      <c r="AX59">
        <v>64890804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U59">
        <f>ROUND(AT59*Source!I186*AH59*AL59,0)</f>
        <v>14</v>
      </c>
      <c r="CV59">
        <f>ROUND(Y59*Source!I186,7)</f>
        <v>1.3051999999999999</v>
      </c>
      <c r="CW59">
        <v>0</v>
      </c>
      <c r="CX59">
        <f>ROUND(Y59*Source!I186,7)</f>
        <v>1.3051999999999999</v>
      </c>
      <c r="CY59">
        <f t="shared" si="13"/>
        <v>11.09</v>
      </c>
      <c r="CZ59">
        <f t="shared" si="14"/>
        <v>11.09</v>
      </c>
      <c r="DA59">
        <f t="shared" si="15"/>
        <v>1</v>
      </c>
      <c r="DB59">
        <f t="shared" si="18"/>
        <v>7.24</v>
      </c>
      <c r="DC59">
        <f t="shared" si="19"/>
        <v>0</v>
      </c>
      <c r="DD59" t="s">
        <v>3</v>
      </c>
      <c r="DE59" t="s">
        <v>3</v>
      </c>
      <c r="DF59">
        <f>ROUND(ROUND(AE59,0)*CX59,0)</f>
        <v>0</v>
      </c>
      <c r="DG59">
        <f>ROUND(ROUND(AF59,0)*CX59,0)</f>
        <v>0</v>
      </c>
      <c r="DH59">
        <f>ROUND(ROUND(AG59,0)*CX59,0)</f>
        <v>0</v>
      </c>
      <c r="DI59">
        <f>ROUND(ROUND(AH59,0)*CX59,0)</f>
        <v>14</v>
      </c>
      <c r="DJ59">
        <f t="shared" si="16"/>
        <v>14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ROW(Source!A186)</f>
        <v>186</v>
      </c>
      <c r="B60">
        <v>64890177</v>
      </c>
      <c r="C60">
        <v>64890801</v>
      </c>
      <c r="D60">
        <v>29477608</v>
      </c>
      <c r="E60">
        <v>1</v>
      </c>
      <c r="F60">
        <v>1</v>
      </c>
      <c r="G60">
        <v>1</v>
      </c>
      <c r="H60">
        <v>1</v>
      </c>
      <c r="I60" t="s">
        <v>266</v>
      </c>
      <c r="J60" t="s">
        <v>3</v>
      </c>
      <c r="K60" t="s">
        <v>267</v>
      </c>
      <c r="L60">
        <v>1369</v>
      </c>
      <c r="N60">
        <v>1013</v>
      </c>
      <c r="O60" t="s">
        <v>265</v>
      </c>
      <c r="P60" t="s">
        <v>265</v>
      </c>
      <c r="Q60">
        <v>1</v>
      </c>
      <c r="W60">
        <v>0</v>
      </c>
      <c r="X60">
        <v>2087786099</v>
      </c>
      <c r="Y60">
        <f t="shared" si="17"/>
        <v>0.97387999999999997</v>
      </c>
      <c r="AA60">
        <v>0</v>
      </c>
      <c r="AB60">
        <v>0</v>
      </c>
      <c r="AC60">
        <v>0</v>
      </c>
      <c r="AD60">
        <v>12.69</v>
      </c>
      <c r="AE60">
        <v>0</v>
      </c>
      <c r="AF60">
        <v>0</v>
      </c>
      <c r="AG60">
        <v>0</v>
      </c>
      <c r="AH60">
        <v>12.69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0.97</v>
      </c>
      <c r="AU60" t="s">
        <v>53</v>
      </c>
      <c r="AV60">
        <v>1</v>
      </c>
      <c r="AW60">
        <v>2</v>
      </c>
      <c r="AX60">
        <v>64890805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U60">
        <f>ROUND(AT60*Source!I186*AH60*AL60,0)</f>
        <v>25</v>
      </c>
      <c r="CV60">
        <f>ROUND(Y60*Source!I186,7)</f>
        <v>1.9477599999999999</v>
      </c>
      <c r="CW60">
        <v>0</v>
      </c>
      <c r="CX60">
        <f>ROUND(Y60*Source!I186,7)</f>
        <v>1.9477599999999999</v>
      </c>
      <c r="CY60">
        <f t="shared" si="13"/>
        <v>12.69</v>
      </c>
      <c r="CZ60">
        <f t="shared" si="14"/>
        <v>12.69</v>
      </c>
      <c r="DA60">
        <f t="shared" si="15"/>
        <v>1</v>
      </c>
      <c r="DB60">
        <f t="shared" si="18"/>
        <v>12.36</v>
      </c>
      <c r="DC60">
        <f t="shared" si="19"/>
        <v>0</v>
      </c>
      <c r="DD60" t="s">
        <v>3</v>
      </c>
      <c r="DE60" t="s">
        <v>3</v>
      </c>
      <c r="DF60">
        <f>ROUND(ROUND(AE60,0)*CX60,0)</f>
        <v>0</v>
      </c>
      <c r="DG60">
        <f>ROUND(ROUND(AF60,0)*CX60,0)</f>
        <v>0</v>
      </c>
      <c r="DH60">
        <f>ROUND(ROUND(AG60,0)*CX60,0)</f>
        <v>0</v>
      </c>
      <c r="DI60">
        <f>ROUND(ROUND(AH60,0)*CX60,0)</f>
        <v>25</v>
      </c>
      <c r="DJ60">
        <f t="shared" si="16"/>
        <v>25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ROW(Source!A189)</f>
        <v>189</v>
      </c>
      <c r="B61">
        <v>64890179</v>
      </c>
      <c r="C61">
        <v>64890809</v>
      </c>
      <c r="D61">
        <v>29477606</v>
      </c>
      <c r="E61">
        <v>1</v>
      </c>
      <c r="F61">
        <v>1</v>
      </c>
      <c r="G61">
        <v>1</v>
      </c>
      <c r="H61">
        <v>1</v>
      </c>
      <c r="I61" t="s">
        <v>268</v>
      </c>
      <c r="J61" t="s">
        <v>3</v>
      </c>
      <c r="K61" t="s">
        <v>269</v>
      </c>
      <c r="L61">
        <v>1369</v>
      </c>
      <c r="N61">
        <v>1013</v>
      </c>
      <c r="O61" t="s">
        <v>265</v>
      </c>
      <c r="P61" t="s">
        <v>265</v>
      </c>
      <c r="Q61">
        <v>1</v>
      </c>
      <c r="W61">
        <v>0</v>
      </c>
      <c r="X61">
        <v>-1750091588</v>
      </c>
      <c r="Y61">
        <f>(AT61*ROUND(((0.3+1)*0.8),7))</f>
        <v>2.0175999999999998</v>
      </c>
      <c r="AA61">
        <v>0</v>
      </c>
      <c r="AB61">
        <v>0</v>
      </c>
      <c r="AC61">
        <v>0</v>
      </c>
      <c r="AD61">
        <v>11.09</v>
      </c>
      <c r="AE61">
        <v>0</v>
      </c>
      <c r="AF61">
        <v>0</v>
      </c>
      <c r="AG61">
        <v>0</v>
      </c>
      <c r="AH61">
        <v>11.09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1.94</v>
      </c>
      <c r="AU61" t="s">
        <v>34</v>
      </c>
      <c r="AV61">
        <v>1</v>
      </c>
      <c r="AW61">
        <v>2</v>
      </c>
      <c r="AX61">
        <v>64890812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ROUND(AT61*Source!I189*AH61*AL61,0)</f>
        <v>215</v>
      </c>
      <c r="CV61">
        <f>ROUND(Y61*Source!I189,7)</f>
        <v>20.175999999999998</v>
      </c>
      <c r="CW61">
        <v>0</v>
      </c>
      <c r="CX61">
        <f>ROUND(Y61*Source!I189,7)</f>
        <v>20.175999999999998</v>
      </c>
      <c r="CY61">
        <f t="shared" si="13"/>
        <v>11.09</v>
      </c>
      <c r="CZ61">
        <f t="shared" si="14"/>
        <v>11.09</v>
      </c>
      <c r="DA61">
        <f t="shared" si="15"/>
        <v>1</v>
      </c>
      <c r="DB61">
        <f>ROUND((ROUND(AT61*CZ61,2)*ROUND(((0.3+1)*0.8),7)),2)</f>
        <v>22.37</v>
      </c>
      <c r="DC61">
        <f>ROUND((ROUND(AT61*AG61,2)*ROUND(((0.3+1)*0.8),7)),2)</f>
        <v>0</v>
      </c>
      <c r="DD61" t="s">
        <v>3</v>
      </c>
      <c r="DE61" t="s">
        <v>3</v>
      </c>
      <c r="DF61">
        <f>ROUND(ROUND(AE61,2)*CX61,2)</f>
        <v>0</v>
      </c>
      <c r="DG61">
        <f>ROUND(ROUND(AF61,2)*CX61,2)</f>
        <v>0</v>
      </c>
      <c r="DH61">
        <f>ROUND(ROUND(AG61,2)*CX61,2)</f>
        <v>0</v>
      </c>
      <c r="DI61">
        <f>ROUND(ROUND(AH61,2)*CX61,2)</f>
        <v>223.75</v>
      </c>
      <c r="DJ61">
        <f t="shared" si="16"/>
        <v>223.75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ROW(Source!A189)</f>
        <v>189</v>
      </c>
      <c r="B62">
        <v>64890179</v>
      </c>
      <c r="C62">
        <v>64890809</v>
      </c>
      <c r="D62">
        <v>29477608</v>
      </c>
      <c r="E62">
        <v>1</v>
      </c>
      <c r="F62">
        <v>1</v>
      </c>
      <c r="G62">
        <v>1</v>
      </c>
      <c r="H62">
        <v>1</v>
      </c>
      <c r="I62" t="s">
        <v>266</v>
      </c>
      <c r="J62" t="s">
        <v>3</v>
      </c>
      <c r="K62" t="s">
        <v>267</v>
      </c>
      <c r="L62">
        <v>1369</v>
      </c>
      <c r="N62">
        <v>1013</v>
      </c>
      <c r="O62" t="s">
        <v>265</v>
      </c>
      <c r="P62" t="s">
        <v>265</v>
      </c>
      <c r="Q62">
        <v>1</v>
      </c>
      <c r="W62">
        <v>0</v>
      </c>
      <c r="X62">
        <v>2087786099</v>
      </c>
      <c r="Y62">
        <f>(AT62*ROUND(((0.3+1)*0.8),7))</f>
        <v>3.0367999999999999</v>
      </c>
      <c r="AA62">
        <v>0</v>
      </c>
      <c r="AB62">
        <v>0</v>
      </c>
      <c r="AC62">
        <v>0</v>
      </c>
      <c r="AD62">
        <v>12.69</v>
      </c>
      <c r="AE62">
        <v>0</v>
      </c>
      <c r="AF62">
        <v>0</v>
      </c>
      <c r="AG62">
        <v>0</v>
      </c>
      <c r="AH62">
        <v>12.69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2.92</v>
      </c>
      <c r="AU62" t="s">
        <v>34</v>
      </c>
      <c r="AV62">
        <v>1</v>
      </c>
      <c r="AW62">
        <v>2</v>
      </c>
      <c r="AX62">
        <v>64890813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U62">
        <f>ROUND(AT62*Source!I189*AH62*AL62,0)</f>
        <v>371</v>
      </c>
      <c r="CV62">
        <f>ROUND(Y62*Source!I189,7)</f>
        <v>30.367999999999999</v>
      </c>
      <c r="CW62">
        <v>0</v>
      </c>
      <c r="CX62">
        <f>ROUND(Y62*Source!I189,7)</f>
        <v>30.367999999999999</v>
      </c>
      <c r="CY62">
        <f t="shared" si="13"/>
        <v>12.69</v>
      </c>
      <c r="CZ62">
        <f t="shared" si="14"/>
        <v>12.69</v>
      </c>
      <c r="DA62">
        <f t="shared" si="15"/>
        <v>1</v>
      </c>
      <c r="DB62">
        <f>ROUND((ROUND(AT62*CZ62,2)*ROUND(((0.3+1)*0.8),7)),2)</f>
        <v>38.53</v>
      </c>
      <c r="DC62">
        <f>ROUND((ROUND(AT62*AG62,2)*ROUND(((0.3+1)*0.8),7)),2)</f>
        <v>0</v>
      </c>
      <c r="DD62" t="s">
        <v>3</v>
      </c>
      <c r="DE62" t="s">
        <v>3</v>
      </c>
      <c r="DF62">
        <f>ROUND(ROUND(AE62,2)*CX62,2)</f>
        <v>0</v>
      </c>
      <c r="DG62">
        <f>ROUND(ROUND(AF62,2)*CX62,2)</f>
        <v>0</v>
      </c>
      <c r="DH62">
        <f>ROUND(ROUND(AG62,2)*CX62,2)</f>
        <v>0</v>
      </c>
      <c r="DI62">
        <f>ROUND(ROUND(AH62,2)*CX62,2)</f>
        <v>385.37</v>
      </c>
      <c r="DJ62">
        <f t="shared" si="16"/>
        <v>385.37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ROW(Source!A190)</f>
        <v>190</v>
      </c>
      <c r="B63">
        <v>64890177</v>
      </c>
      <c r="C63">
        <v>64890809</v>
      </c>
      <c r="D63">
        <v>29477606</v>
      </c>
      <c r="E63">
        <v>1</v>
      </c>
      <c r="F63">
        <v>1</v>
      </c>
      <c r="G63">
        <v>1</v>
      </c>
      <c r="H63">
        <v>1</v>
      </c>
      <c r="I63" t="s">
        <v>268</v>
      </c>
      <c r="J63" t="s">
        <v>3</v>
      </c>
      <c r="K63" t="s">
        <v>269</v>
      </c>
      <c r="L63">
        <v>1369</v>
      </c>
      <c r="N63">
        <v>1013</v>
      </c>
      <c r="O63" t="s">
        <v>265</v>
      </c>
      <c r="P63" t="s">
        <v>265</v>
      </c>
      <c r="Q63">
        <v>1</v>
      </c>
      <c r="W63">
        <v>0</v>
      </c>
      <c r="X63">
        <v>-1750091588</v>
      </c>
      <c r="Y63">
        <f>(AT63*ROUND(((0.3+1)*0.8),7))</f>
        <v>2.0175999999999998</v>
      </c>
      <c r="AA63">
        <v>0</v>
      </c>
      <c r="AB63">
        <v>0</v>
      </c>
      <c r="AC63">
        <v>0</v>
      </c>
      <c r="AD63">
        <v>11.09</v>
      </c>
      <c r="AE63">
        <v>0</v>
      </c>
      <c r="AF63">
        <v>0</v>
      </c>
      <c r="AG63">
        <v>0</v>
      </c>
      <c r="AH63">
        <v>11.09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1.94</v>
      </c>
      <c r="AU63" t="s">
        <v>34</v>
      </c>
      <c r="AV63">
        <v>1</v>
      </c>
      <c r="AW63">
        <v>2</v>
      </c>
      <c r="AX63">
        <v>64890812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ROUND(AT63*Source!I190*AH63*AL63,0)</f>
        <v>215</v>
      </c>
      <c r="CV63">
        <f>ROUND(Y63*Source!I190,7)</f>
        <v>20.175999999999998</v>
      </c>
      <c r="CW63">
        <v>0</v>
      </c>
      <c r="CX63">
        <f>ROUND(Y63*Source!I190,7)</f>
        <v>20.175999999999998</v>
      </c>
      <c r="CY63">
        <f t="shared" si="13"/>
        <v>11.09</v>
      </c>
      <c r="CZ63">
        <f t="shared" si="14"/>
        <v>11.09</v>
      </c>
      <c r="DA63">
        <f t="shared" si="15"/>
        <v>1</v>
      </c>
      <c r="DB63">
        <f>ROUND((ROUND(AT63*CZ63,2)*ROUND(((0.3+1)*0.8),7)),2)</f>
        <v>22.37</v>
      </c>
      <c r="DC63">
        <f>ROUND((ROUND(AT63*AG63,2)*ROUND(((0.3+1)*0.8),7)),2)</f>
        <v>0</v>
      </c>
      <c r="DD63" t="s">
        <v>3</v>
      </c>
      <c r="DE63" t="s">
        <v>3</v>
      </c>
      <c r="DF63">
        <f>ROUND(ROUND(AE63,0)*CX63,0)</f>
        <v>0</v>
      </c>
      <c r="DG63">
        <f>ROUND(ROUND(AF63,0)*CX63,0)</f>
        <v>0</v>
      </c>
      <c r="DH63">
        <f>ROUND(ROUND(AG63,0)*CX63,0)</f>
        <v>0</v>
      </c>
      <c r="DI63">
        <f>ROUND(ROUND(AH63,0)*CX63,0)</f>
        <v>222</v>
      </c>
      <c r="DJ63">
        <f t="shared" si="16"/>
        <v>222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ROW(Source!A190)</f>
        <v>190</v>
      </c>
      <c r="B64">
        <v>64890177</v>
      </c>
      <c r="C64">
        <v>64890809</v>
      </c>
      <c r="D64">
        <v>29477608</v>
      </c>
      <c r="E64">
        <v>1</v>
      </c>
      <c r="F64">
        <v>1</v>
      </c>
      <c r="G64">
        <v>1</v>
      </c>
      <c r="H64">
        <v>1</v>
      </c>
      <c r="I64" t="s">
        <v>266</v>
      </c>
      <c r="J64" t="s">
        <v>3</v>
      </c>
      <c r="K64" t="s">
        <v>267</v>
      </c>
      <c r="L64">
        <v>1369</v>
      </c>
      <c r="N64">
        <v>1013</v>
      </c>
      <c r="O64" t="s">
        <v>265</v>
      </c>
      <c r="P64" t="s">
        <v>265</v>
      </c>
      <c r="Q64">
        <v>1</v>
      </c>
      <c r="W64">
        <v>0</v>
      </c>
      <c r="X64">
        <v>2087786099</v>
      </c>
      <c r="Y64">
        <f>(AT64*ROUND(((0.3+1)*0.8),7))</f>
        <v>3.0367999999999999</v>
      </c>
      <c r="AA64">
        <v>0</v>
      </c>
      <c r="AB64">
        <v>0</v>
      </c>
      <c r="AC64">
        <v>0</v>
      </c>
      <c r="AD64">
        <v>12.69</v>
      </c>
      <c r="AE64">
        <v>0</v>
      </c>
      <c r="AF64">
        <v>0</v>
      </c>
      <c r="AG64">
        <v>0</v>
      </c>
      <c r="AH64">
        <v>12.69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2.92</v>
      </c>
      <c r="AU64" t="s">
        <v>34</v>
      </c>
      <c r="AV64">
        <v>1</v>
      </c>
      <c r="AW64">
        <v>2</v>
      </c>
      <c r="AX64">
        <v>64890813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U64">
        <f>ROUND(AT64*Source!I190*AH64*AL64,0)</f>
        <v>371</v>
      </c>
      <c r="CV64">
        <f>ROUND(Y64*Source!I190,7)</f>
        <v>30.367999999999999</v>
      </c>
      <c r="CW64">
        <v>0</v>
      </c>
      <c r="CX64">
        <f>ROUND(Y64*Source!I190,7)</f>
        <v>30.367999999999999</v>
      </c>
      <c r="CY64">
        <f t="shared" si="13"/>
        <v>12.69</v>
      </c>
      <c r="CZ64">
        <f t="shared" si="14"/>
        <v>12.69</v>
      </c>
      <c r="DA64">
        <f t="shared" si="15"/>
        <v>1</v>
      </c>
      <c r="DB64">
        <f>ROUND((ROUND(AT64*CZ64,2)*ROUND(((0.3+1)*0.8),7)),2)</f>
        <v>38.53</v>
      </c>
      <c r="DC64">
        <f>ROUND((ROUND(AT64*AG64,2)*ROUND(((0.3+1)*0.8),7)),2)</f>
        <v>0</v>
      </c>
      <c r="DD64" t="s">
        <v>3</v>
      </c>
      <c r="DE64" t="s">
        <v>3</v>
      </c>
      <c r="DF64">
        <f>ROUND(ROUND(AE64,0)*CX64,0)</f>
        <v>0</v>
      </c>
      <c r="DG64">
        <f>ROUND(ROUND(AF64,0)*CX64,0)</f>
        <v>0</v>
      </c>
      <c r="DH64">
        <f>ROUND(ROUND(AG64,0)*CX64,0)</f>
        <v>0</v>
      </c>
      <c r="DI64">
        <f>ROUND(ROUND(AH64,0)*CX64,0)</f>
        <v>395</v>
      </c>
      <c r="DJ64">
        <f t="shared" si="16"/>
        <v>395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ROW(Source!A228)</f>
        <v>228</v>
      </c>
      <c r="B65">
        <v>64890179</v>
      </c>
      <c r="C65">
        <v>64890817</v>
      </c>
      <c r="D65">
        <v>29478568</v>
      </c>
      <c r="E65">
        <v>1</v>
      </c>
      <c r="F65">
        <v>1</v>
      </c>
      <c r="G65">
        <v>1</v>
      </c>
      <c r="H65">
        <v>1</v>
      </c>
      <c r="I65" t="s">
        <v>276</v>
      </c>
      <c r="J65" t="s">
        <v>3</v>
      </c>
      <c r="K65" t="s">
        <v>277</v>
      </c>
      <c r="L65">
        <v>1369</v>
      </c>
      <c r="N65">
        <v>1013</v>
      </c>
      <c r="O65" t="s">
        <v>265</v>
      </c>
      <c r="P65" t="s">
        <v>265</v>
      </c>
      <c r="Q65">
        <v>1</v>
      </c>
      <c r="W65">
        <v>0</v>
      </c>
      <c r="X65">
        <v>177969336</v>
      </c>
      <c r="Y65">
        <f t="shared" ref="Y65:Y72" si="20">(AT65*ROUND((1.255*0.8),7))</f>
        <v>0.16064000000000001</v>
      </c>
      <c r="AA65">
        <v>0</v>
      </c>
      <c r="AB65">
        <v>0</v>
      </c>
      <c r="AC65">
        <v>0</v>
      </c>
      <c r="AD65">
        <v>12.92</v>
      </c>
      <c r="AE65">
        <v>0</v>
      </c>
      <c r="AF65">
        <v>0</v>
      </c>
      <c r="AG65">
        <v>0</v>
      </c>
      <c r="AH65">
        <v>12.92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0.16</v>
      </c>
      <c r="AU65" t="s">
        <v>53</v>
      </c>
      <c r="AV65">
        <v>1</v>
      </c>
      <c r="AW65">
        <v>2</v>
      </c>
      <c r="AX65">
        <v>64890820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ROUND(AT65*Source!I228*AH65*AL65,0)</f>
        <v>6</v>
      </c>
      <c r="CV65">
        <f>ROUND(Y65*Source!I228,7)</f>
        <v>0.48192000000000002</v>
      </c>
      <c r="CW65">
        <v>0</v>
      </c>
      <c r="CX65">
        <f>ROUND(Y65*Source!I228,7)</f>
        <v>0.48192000000000002</v>
      </c>
      <c r="CY65">
        <f t="shared" ref="CY65:CY96" si="21">AD65</f>
        <v>12.92</v>
      </c>
      <c r="CZ65">
        <f t="shared" ref="CZ65:CZ96" si="22">AH65</f>
        <v>12.92</v>
      </c>
      <c r="DA65">
        <f t="shared" ref="DA65:DA96" si="23">AL65</f>
        <v>1</v>
      </c>
      <c r="DB65">
        <f t="shared" ref="DB65:DB72" si="24">ROUND((ROUND(AT65*CZ65,2)*ROUND((1.255*0.8),7)),2)</f>
        <v>2.08</v>
      </c>
      <c r="DC65">
        <f t="shared" ref="DC65:DC72" si="25">ROUND((ROUND(AT65*AG65,2)*ROUND((1.255*0.8),7)),2)</f>
        <v>0</v>
      </c>
      <c r="DD65" t="s">
        <v>3</v>
      </c>
      <c r="DE65" t="s">
        <v>3</v>
      </c>
      <c r="DF65">
        <f>ROUND(ROUND(AE65,2)*CX65,2)</f>
        <v>0</v>
      </c>
      <c r="DG65">
        <f>ROUND(ROUND(AF65,2)*CX65,2)</f>
        <v>0</v>
      </c>
      <c r="DH65">
        <f>ROUND(ROUND(AG65,2)*CX65,2)</f>
        <v>0</v>
      </c>
      <c r="DI65">
        <f>ROUND(ROUND(AH65,2)*CX65,2)</f>
        <v>6.23</v>
      </c>
      <c r="DJ65">
        <f t="shared" ref="DJ65:DJ96" si="26">DI65</f>
        <v>6.23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ROW(Source!A228)</f>
        <v>228</v>
      </c>
      <c r="B66">
        <v>64890179</v>
      </c>
      <c r="C66">
        <v>64890817</v>
      </c>
      <c r="D66">
        <v>29477608</v>
      </c>
      <c r="E66">
        <v>1</v>
      </c>
      <c r="F66">
        <v>1</v>
      </c>
      <c r="G66">
        <v>1</v>
      </c>
      <c r="H66">
        <v>1</v>
      </c>
      <c r="I66" t="s">
        <v>266</v>
      </c>
      <c r="J66" t="s">
        <v>3</v>
      </c>
      <c r="K66" t="s">
        <v>267</v>
      </c>
      <c r="L66">
        <v>1369</v>
      </c>
      <c r="N66">
        <v>1013</v>
      </c>
      <c r="O66" t="s">
        <v>265</v>
      </c>
      <c r="P66" t="s">
        <v>265</v>
      </c>
      <c r="Q66">
        <v>1</v>
      </c>
      <c r="W66">
        <v>0</v>
      </c>
      <c r="X66">
        <v>2087786099</v>
      </c>
      <c r="Y66">
        <f t="shared" si="20"/>
        <v>0.16064000000000001</v>
      </c>
      <c r="AA66">
        <v>0</v>
      </c>
      <c r="AB66">
        <v>0</v>
      </c>
      <c r="AC66">
        <v>0</v>
      </c>
      <c r="AD66">
        <v>12.69</v>
      </c>
      <c r="AE66">
        <v>0</v>
      </c>
      <c r="AF66">
        <v>0</v>
      </c>
      <c r="AG66">
        <v>0</v>
      </c>
      <c r="AH66">
        <v>12.69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0.16</v>
      </c>
      <c r="AU66" t="s">
        <v>53</v>
      </c>
      <c r="AV66">
        <v>1</v>
      </c>
      <c r="AW66">
        <v>2</v>
      </c>
      <c r="AX66">
        <v>64890821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U66">
        <f>ROUND(AT66*Source!I228*AH66*AL66,0)</f>
        <v>6</v>
      </c>
      <c r="CV66">
        <f>ROUND(Y66*Source!I228,7)</f>
        <v>0.48192000000000002</v>
      </c>
      <c r="CW66">
        <v>0</v>
      </c>
      <c r="CX66">
        <f>ROUND(Y66*Source!I228,7)</f>
        <v>0.48192000000000002</v>
      </c>
      <c r="CY66">
        <f t="shared" si="21"/>
        <v>12.69</v>
      </c>
      <c r="CZ66">
        <f t="shared" si="22"/>
        <v>12.69</v>
      </c>
      <c r="DA66">
        <f t="shared" si="23"/>
        <v>1</v>
      </c>
      <c r="DB66">
        <f t="shared" si="24"/>
        <v>2.04</v>
      </c>
      <c r="DC66">
        <f t="shared" si="25"/>
        <v>0</v>
      </c>
      <c r="DD66" t="s">
        <v>3</v>
      </c>
      <c r="DE66" t="s">
        <v>3</v>
      </c>
      <c r="DF66">
        <f>ROUND(ROUND(AE66,2)*CX66,2)</f>
        <v>0</v>
      </c>
      <c r="DG66">
        <f>ROUND(ROUND(AF66,2)*CX66,2)</f>
        <v>0</v>
      </c>
      <c r="DH66">
        <f>ROUND(ROUND(AG66,2)*CX66,2)</f>
        <v>0</v>
      </c>
      <c r="DI66">
        <f>ROUND(ROUND(AH66,2)*CX66,2)</f>
        <v>6.12</v>
      </c>
      <c r="DJ66">
        <f t="shared" si="26"/>
        <v>6.12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ROW(Source!A229)</f>
        <v>229</v>
      </c>
      <c r="B67">
        <v>64890177</v>
      </c>
      <c r="C67">
        <v>64890817</v>
      </c>
      <c r="D67">
        <v>29478568</v>
      </c>
      <c r="E67">
        <v>1</v>
      </c>
      <c r="F67">
        <v>1</v>
      </c>
      <c r="G67">
        <v>1</v>
      </c>
      <c r="H67">
        <v>1</v>
      </c>
      <c r="I67" t="s">
        <v>276</v>
      </c>
      <c r="J67" t="s">
        <v>3</v>
      </c>
      <c r="K67" t="s">
        <v>277</v>
      </c>
      <c r="L67">
        <v>1369</v>
      </c>
      <c r="N67">
        <v>1013</v>
      </c>
      <c r="O67" t="s">
        <v>265</v>
      </c>
      <c r="P67" t="s">
        <v>265</v>
      </c>
      <c r="Q67">
        <v>1</v>
      </c>
      <c r="W67">
        <v>0</v>
      </c>
      <c r="X67">
        <v>177969336</v>
      </c>
      <c r="Y67">
        <f t="shared" si="20"/>
        <v>0.16064000000000001</v>
      </c>
      <c r="AA67">
        <v>0</v>
      </c>
      <c r="AB67">
        <v>0</v>
      </c>
      <c r="AC67">
        <v>0</v>
      </c>
      <c r="AD67">
        <v>12.92</v>
      </c>
      <c r="AE67">
        <v>0</v>
      </c>
      <c r="AF67">
        <v>0</v>
      </c>
      <c r="AG67">
        <v>0</v>
      </c>
      <c r="AH67">
        <v>12.92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0.16</v>
      </c>
      <c r="AU67" t="s">
        <v>53</v>
      </c>
      <c r="AV67">
        <v>1</v>
      </c>
      <c r="AW67">
        <v>2</v>
      </c>
      <c r="AX67">
        <v>64890820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ROUND(AT67*Source!I229*AH67*AL67,0)</f>
        <v>6</v>
      </c>
      <c r="CV67">
        <f>ROUND(Y67*Source!I229,7)</f>
        <v>0.48192000000000002</v>
      </c>
      <c r="CW67">
        <v>0</v>
      </c>
      <c r="CX67">
        <f>ROUND(Y67*Source!I229,7)</f>
        <v>0.48192000000000002</v>
      </c>
      <c r="CY67">
        <f t="shared" si="21"/>
        <v>12.92</v>
      </c>
      <c r="CZ67">
        <f t="shared" si="22"/>
        <v>12.92</v>
      </c>
      <c r="DA67">
        <f t="shared" si="23"/>
        <v>1</v>
      </c>
      <c r="DB67">
        <f t="shared" si="24"/>
        <v>2.08</v>
      </c>
      <c r="DC67">
        <f t="shared" si="25"/>
        <v>0</v>
      </c>
      <c r="DD67" t="s">
        <v>3</v>
      </c>
      <c r="DE67" t="s">
        <v>3</v>
      </c>
      <c r="DF67">
        <f>ROUND(ROUND(AE67,0)*CX67,0)</f>
        <v>0</v>
      </c>
      <c r="DG67">
        <f>ROUND(ROUND(AF67,0)*CX67,0)</f>
        <v>0</v>
      </c>
      <c r="DH67">
        <f>ROUND(ROUND(AG67,0)*CX67,0)</f>
        <v>0</v>
      </c>
      <c r="DI67">
        <f>ROUND(ROUND(AH67,0)*CX67,0)</f>
        <v>6</v>
      </c>
      <c r="DJ67">
        <f t="shared" si="26"/>
        <v>6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ROW(Source!A229)</f>
        <v>229</v>
      </c>
      <c r="B68">
        <v>64890177</v>
      </c>
      <c r="C68">
        <v>64890817</v>
      </c>
      <c r="D68">
        <v>29477608</v>
      </c>
      <c r="E68">
        <v>1</v>
      </c>
      <c r="F68">
        <v>1</v>
      </c>
      <c r="G68">
        <v>1</v>
      </c>
      <c r="H68">
        <v>1</v>
      </c>
      <c r="I68" t="s">
        <v>266</v>
      </c>
      <c r="J68" t="s">
        <v>3</v>
      </c>
      <c r="K68" t="s">
        <v>267</v>
      </c>
      <c r="L68">
        <v>1369</v>
      </c>
      <c r="N68">
        <v>1013</v>
      </c>
      <c r="O68" t="s">
        <v>265</v>
      </c>
      <c r="P68" t="s">
        <v>265</v>
      </c>
      <c r="Q68">
        <v>1</v>
      </c>
      <c r="W68">
        <v>0</v>
      </c>
      <c r="X68">
        <v>2087786099</v>
      </c>
      <c r="Y68">
        <f t="shared" si="20"/>
        <v>0.16064000000000001</v>
      </c>
      <c r="AA68">
        <v>0</v>
      </c>
      <c r="AB68">
        <v>0</v>
      </c>
      <c r="AC68">
        <v>0</v>
      </c>
      <c r="AD68">
        <v>12.69</v>
      </c>
      <c r="AE68">
        <v>0</v>
      </c>
      <c r="AF68">
        <v>0</v>
      </c>
      <c r="AG68">
        <v>0</v>
      </c>
      <c r="AH68">
        <v>12.69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0.16</v>
      </c>
      <c r="AU68" t="s">
        <v>53</v>
      </c>
      <c r="AV68">
        <v>1</v>
      </c>
      <c r="AW68">
        <v>2</v>
      </c>
      <c r="AX68">
        <v>64890821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U68">
        <f>ROUND(AT68*Source!I229*AH68*AL68,0)</f>
        <v>6</v>
      </c>
      <c r="CV68">
        <f>ROUND(Y68*Source!I229,7)</f>
        <v>0.48192000000000002</v>
      </c>
      <c r="CW68">
        <v>0</v>
      </c>
      <c r="CX68">
        <f>ROUND(Y68*Source!I229,7)</f>
        <v>0.48192000000000002</v>
      </c>
      <c r="CY68">
        <f t="shared" si="21"/>
        <v>12.69</v>
      </c>
      <c r="CZ68">
        <f t="shared" si="22"/>
        <v>12.69</v>
      </c>
      <c r="DA68">
        <f t="shared" si="23"/>
        <v>1</v>
      </c>
      <c r="DB68">
        <f t="shared" si="24"/>
        <v>2.04</v>
      </c>
      <c r="DC68">
        <f t="shared" si="25"/>
        <v>0</v>
      </c>
      <c r="DD68" t="s">
        <v>3</v>
      </c>
      <c r="DE68" t="s">
        <v>3</v>
      </c>
      <c r="DF68">
        <f>ROUND(ROUND(AE68,0)*CX68,0)</f>
        <v>0</v>
      </c>
      <c r="DG68">
        <f>ROUND(ROUND(AF68,0)*CX68,0)</f>
        <v>0</v>
      </c>
      <c r="DH68">
        <f>ROUND(ROUND(AG68,0)*CX68,0)</f>
        <v>0</v>
      </c>
      <c r="DI68">
        <f>ROUND(ROUND(AH68,0)*CX68,0)</f>
        <v>6</v>
      </c>
      <c r="DJ68">
        <f t="shared" si="26"/>
        <v>6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ROW(Source!A232)</f>
        <v>232</v>
      </c>
      <c r="B69">
        <v>64890179</v>
      </c>
      <c r="C69">
        <v>64890825</v>
      </c>
      <c r="D69">
        <v>29478568</v>
      </c>
      <c r="E69">
        <v>1</v>
      </c>
      <c r="F69">
        <v>1</v>
      </c>
      <c r="G69">
        <v>1</v>
      </c>
      <c r="H69">
        <v>1</v>
      </c>
      <c r="I69" t="s">
        <v>276</v>
      </c>
      <c r="J69" t="s">
        <v>3</v>
      </c>
      <c r="K69" t="s">
        <v>277</v>
      </c>
      <c r="L69">
        <v>1369</v>
      </c>
      <c r="N69">
        <v>1013</v>
      </c>
      <c r="O69" t="s">
        <v>265</v>
      </c>
      <c r="P69" t="s">
        <v>265</v>
      </c>
      <c r="Q69">
        <v>1</v>
      </c>
      <c r="W69">
        <v>0</v>
      </c>
      <c r="X69">
        <v>177969336</v>
      </c>
      <c r="Y69">
        <f t="shared" si="20"/>
        <v>0.41163999999999995</v>
      </c>
      <c r="AA69">
        <v>0</v>
      </c>
      <c r="AB69">
        <v>0</v>
      </c>
      <c r="AC69">
        <v>0</v>
      </c>
      <c r="AD69">
        <v>12.92</v>
      </c>
      <c r="AE69">
        <v>0</v>
      </c>
      <c r="AF69">
        <v>0</v>
      </c>
      <c r="AG69">
        <v>0</v>
      </c>
      <c r="AH69">
        <v>12.92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0.41</v>
      </c>
      <c r="AU69" t="s">
        <v>53</v>
      </c>
      <c r="AV69">
        <v>1</v>
      </c>
      <c r="AW69">
        <v>2</v>
      </c>
      <c r="AX69">
        <v>64890828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ROUND(AT69*Source!I232*AH69*AL69,0)</f>
        <v>16</v>
      </c>
      <c r="CV69">
        <f>ROUND(Y69*Source!I232,7)</f>
        <v>1.23492</v>
      </c>
      <c r="CW69">
        <v>0</v>
      </c>
      <c r="CX69">
        <f>ROUND(Y69*Source!I232,7)</f>
        <v>1.23492</v>
      </c>
      <c r="CY69">
        <f t="shared" si="21"/>
        <v>12.92</v>
      </c>
      <c r="CZ69">
        <f t="shared" si="22"/>
        <v>12.92</v>
      </c>
      <c r="DA69">
        <f t="shared" si="23"/>
        <v>1</v>
      </c>
      <c r="DB69">
        <f t="shared" si="24"/>
        <v>5.32</v>
      </c>
      <c r="DC69">
        <f t="shared" si="25"/>
        <v>0</v>
      </c>
      <c r="DD69" t="s">
        <v>3</v>
      </c>
      <c r="DE69" t="s">
        <v>3</v>
      </c>
      <c r="DF69">
        <f>ROUND(ROUND(AE69,2)*CX69,2)</f>
        <v>0</v>
      </c>
      <c r="DG69">
        <f>ROUND(ROUND(AF69,2)*CX69,2)</f>
        <v>0</v>
      </c>
      <c r="DH69">
        <f>ROUND(ROUND(AG69,2)*CX69,2)</f>
        <v>0</v>
      </c>
      <c r="DI69">
        <f>ROUND(ROUND(AH69,2)*CX69,2)</f>
        <v>15.96</v>
      </c>
      <c r="DJ69">
        <f t="shared" si="26"/>
        <v>15.96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ROW(Source!A232)</f>
        <v>232</v>
      </c>
      <c r="B70">
        <v>64890179</v>
      </c>
      <c r="C70">
        <v>64890825</v>
      </c>
      <c r="D70">
        <v>29477608</v>
      </c>
      <c r="E70">
        <v>1</v>
      </c>
      <c r="F70">
        <v>1</v>
      </c>
      <c r="G70">
        <v>1</v>
      </c>
      <c r="H70">
        <v>1</v>
      </c>
      <c r="I70" t="s">
        <v>266</v>
      </c>
      <c r="J70" t="s">
        <v>3</v>
      </c>
      <c r="K70" t="s">
        <v>267</v>
      </c>
      <c r="L70">
        <v>1369</v>
      </c>
      <c r="N70">
        <v>1013</v>
      </c>
      <c r="O70" t="s">
        <v>265</v>
      </c>
      <c r="P70" t="s">
        <v>265</v>
      </c>
      <c r="Q70">
        <v>1</v>
      </c>
      <c r="W70">
        <v>0</v>
      </c>
      <c r="X70">
        <v>2087786099</v>
      </c>
      <c r="Y70">
        <f t="shared" si="20"/>
        <v>0.41163999999999995</v>
      </c>
      <c r="AA70">
        <v>0</v>
      </c>
      <c r="AB70">
        <v>0</v>
      </c>
      <c r="AC70">
        <v>0</v>
      </c>
      <c r="AD70">
        <v>12.69</v>
      </c>
      <c r="AE70">
        <v>0</v>
      </c>
      <c r="AF70">
        <v>0</v>
      </c>
      <c r="AG70">
        <v>0</v>
      </c>
      <c r="AH70">
        <v>12.69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0.41</v>
      </c>
      <c r="AU70" t="s">
        <v>53</v>
      </c>
      <c r="AV70">
        <v>1</v>
      </c>
      <c r="AW70">
        <v>2</v>
      </c>
      <c r="AX70">
        <v>64890829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U70">
        <f>ROUND(AT70*Source!I232*AH70*AL70,0)</f>
        <v>16</v>
      </c>
      <c r="CV70">
        <f>ROUND(Y70*Source!I232,7)</f>
        <v>1.23492</v>
      </c>
      <c r="CW70">
        <v>0</v>
      </c>
      <c r="CX70">
        <f>ROUND(Y70*Source!I232,7)</f>
        <v>1.23492</v>
      </c>
      <c r="CY70">
        <f t="shared" si="21"/>
        <v>12.69</v>
      </c>
      <c r="CZ70">
        <f t="shared" si="22"/>
        <v>12.69</v>
      </c>
      <c r="DA70">
        <f t="shared" si="23"/>
        <v>1</v>
      </c>
      <c r="DB70">
        <f t="shared" si="24"/>
        <v>5.22</v>
      </c>
      <c r="DC70">
        <f t="shared" si="25"/>
        <v>0</v>
      </c>
      <c r="DD70" t="s">
        <v>3</v>
      </c>
      <c r="DE70" t="s">
        <v>3</v>
      </c>
      <c r="DF70">
        <f>ROUND(ROUND(AE70,2)*CX70,2)</f>
        <v>0</v>
      </c>
      <c r="DG70">
        <f>ROUND(ROUND(AF70,2)*CX70,2)</f>
        <v>0</v>
      </c>
      <c r="DH70">
        <f>ROUND(ROUND(AG70,2)*CX70,2)</f>
        <v>0</v>
      </c>
      <c r="DI70">
        <f>ROUND(ROUND(AH70,2)*CX70,2)</f>
        <v>15.67</v>
      </c>
      <c r="DJ70">
        <f t="shared" si="26"/>
        <v>15.67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ROW(Source!A233)</f>
        <v>233</v>
      </c>
      <c r="B71">
        <v>64890177</v>
      </c>
      <c r="C71">
        <v>64890825</v>
      </c>
      <c r="D71">
        <v>29478568</v>
      </c>
      <c r="E71">
        <v>1</v>
      </c>
      <c r="F71">
        <v>1</v>
      </c>
      <c r="G71">
        <v>1</v>
      </c>
      <c r="H71">
        <v>1</v>
      </c>
      <c r="I71" t="s">
        <v>276</v>
      </c>
      <c r="J71" t="s">
        <v>3</v>
      </c>
      <c r="K71" t="s">
        <v>277</v>
      </c>
      <c r="L71">
        <v>1369</v>
      </c>
      <c r="N71">
        <v>1013</v>
      </c>
      <c r="O71" t="s">
        <v>265</v>
      </c>
      <c r="P71" t="s">
        <v>265</v>
      </c>
      <c r="Q71">
        <v>1</v>
      </c>
      <c r="W71">
        <v>0</v>
      </c>
      <c r="X71">
        <v>177969336</v>
      </c>
      <c r="Y71">
        <f t="shared" si="20"/>
        <v>0.41163999999999995</v>
      </c>
      <c r="AA71">
        <v>0</v>
      </c>
      <c r="AB71">
        <v>0</v>
      </c>
      <c r="AC71">
        <v>0</v>
      </c>
      <c r="AD71">
        <v>12.92</v>
      </c>
      <c r="AE71">
        <v>0</v>
      </c>
      <c r="AF71">
        <v>0</v>
      </c>
      <c r="AG71">
        <v>0</v>
      </c>
      <c r="AH71">
        <v>12.92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0.41</v>
      </c>
      <c r="AU71" t="s">
        <v>53</v>
      </c>
      <c r="AV71">
        <v>1</v>
      </c>
      <c r="AW71">
        <v>2</v>
      </c>
      <c r="AX71">
        <v>64890828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U71">
        <f>ROUND(AT71*Source!I233*AH71*AL71,0)</f>
        <v>16</v>
      </c>
      <c r="CV71">
        <f>ROUND(Y71*Source!I233,7)</f>
        <v>1.23492</v>
      </c>
      <c r="CW71">
        <v>0</v>
      </c>
      <c r="CX71">
        <f>ROUND(Y71*Source!I233,7)</f>
        <v>1.23492</v>
      </c>
      <c r="CY71">
        <f t="shared" si="21"/>
        <v>12.92</v>
      </c>
      <c r="CZ71">
        <f t="shared" si="22"/>
        <v>12.92</v>
      </c>
      <c r="DA71">
        <f t="shared" si="23"/>
        <v>1</v>
      </c>
      <c r="DB71">
        <f t="shared" si="24"/>
        <v>5.32</v>
      </c>
      <c r="DC71">
        <f t="shared" si="25"/>
        <v>0</v>
      </c>
      <c r="DD71" t="s">
        <v>3</v>
      </c>
      <c r="DE71" t="s">
        <v>3</v>
      </c>
      <c r="DF71">
        <f>ROUND(ROUND(AE71,0)*CX71,0)</f>
        <v>0</v>
      </c>
      <c r="DG71">
        <f>ROUND(ROUND(AF71,0)*CX71,0)</f>
        <v>0</v>
      </c>
      <c r="DH71">
        <f>ROUND(ROUND(AG71,0)*CX71,0)</f>
        <v>0</v>
      </c>
      <c r="DI71">
        <f>ROUND(ROUND(AH71,0)*CX71,0)</f>
        <v>16</v>
      </c>
      <c r="DJ71">
        <f t="shared" si="26"/>
        <v>16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ROW(Source!A233)</f>
        <v>233</v>
      </c>
      <c r="B72">
        <v>64890177</v>
      </c>
      <c r="C72">
        <v>64890825</v>
      </c>
      <c r="D72">
        <v>29477608</v>
      </c>
      <c r="E72">
        <v>1</v>
      </c>
      <c r="F72">
        <v>1</v>
      </c>
      <c r="G72">
        <v>1</v>
      </c>
      <c r="H72">
        <v>1</v>
      </c>
      <c r="I72" t="s">
        <v>266</v>
      </c>
      <c r="J72" t="s">
        <v>3</v>
      </c>
      <c r="K72" t="s">
        <v>267</v>
      </c>
      <c r="L72">
        <v>1369</v>
      </c>
      <c r="N72">
        <v>1013</v>
      </c>
      <c r="O72" t="s">
        <v>265</v>
      </c>
      <c r="P72" t="s">
        <v>265</v>
      </c>
      <c r="Q72">
        <v>1</v>
      </c>
      <c r="W72">
        <v>0</v>
      </c>
      <c r="X72">
        <v>2087786099</v>
      </c>
      <c r="Y72">
        <f t="shared" si="20"/>
        <v>0.41163999999999995</v>
      </c>
      <c r="AA72">
        <v>0</v>
      </c>
      <c r="AB72">
        <v>0</v>
      </c>
      <c r="AC72">
        <v>0</v>
      </c>
      <c r="AD72">
        <v>12.69</v>
      </c>
      <c r="AE72">
        <v>0</v>
      </c>
      <c r="AF72">
        <v>0</v>
      </c>
      <c r="AG72">
        <v>0</v>
      </c>
      <c r="AH72">
        <v>12.69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0.41</v>
      </c>
      <c r="AU72" t="s">
        <v>53</v>
      </c>
      <c r="AV72">
        <v>1</v>
      </c>
      <c r="AW72">
        <v>2</v>
      </c>
      <c r="AX72">
        <v>64890829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U72">
        <f>ROUND(AT72*Source!I233*AH72*AL72,0)</f>
        <v>16</v>
      </c>
      <c r="CV72">
        <f>ROUND(Y72*Source!I233,7)</f>
        <v>1.23492</v>
      </c>
      <c r="CW72">
        <v>0</v>
      </c>
      <c r="CX72">
        <f>ROUND(Y72*Source!I233,7)</f>
        <v>1.23492</v>
      </c>
      <c r="CY72">
        <f t="shared" si="21"/>
        <v>12.69</v>
      </c>
      <c r="CZ72">
        <f t="shared" si="22"/>
        <v>12.69</v>
      </c>
      <c r="DA72">
        <f t="shared" si="23"/>
        <v>1</v>
      </c>
      <c r="DB72">
        <f t="shared" si="24"/>
        <v>5.22</v>
      </c>
      <c r="DC72">
        <f t="shared" si="25"/>
        <v>0</v>
      </c>
      <c r="DD72" t="s">
        <v>3</v>
      </c>
      <c r="DE72" t="s">
        <v>3</v>
      </c>
      <c r="DF72">
        <f>ROUND(ROUND(AE72,0)*CX72,0)</f>
        <v>0</v>
      </c>
      <c r="DG72">
        <f>ROUND(ROUND(AF72,0)*CX72,0)</f>
        <v>0</v>
      </c>
      <c r="DH72">
        <f>ROUND(ROUND(AG72,0)*CX72,0)</f>
        <v>0</v>
      </c>
      <c r="DI72">
        <f>ROUND(ROUND(AH72,0)*CX72,0)</f>
        <v>16</v>
      </c>
      <c r="DJ72">
        <f t="shared" si="26"/>
        <v>16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ROW(Source!A236)</f>
        <v>236</v>
      </c>
      <c r="B73">
        <v>64890179</v>
      </c>
      <c r="C73">
        <v>64890833</v>
      </c>
      <c r="D73">
        <v>29477854</v>
      </c>
      <c r="E73">
        <v>1</v>
      </c>
      <c r="F73">
        <v>1</v>
      </c>
      <c r="G73">
        <v>1</v>
      </c>
      <c r="H73">
        <v>1</v>
      </c>
      <c r="I73" t="s">
        <v>278</v>
      </c>
      <c r="J73" t="s">
        <v>3</v>
      </c>
      <c r="K73" t="s">
        <v>279</v>
      </c>
      <c r="L73">
        <v>1369</v>
      </c>
      <c r="N73">
        <v>1013</v>
      </c>
      <c r="O73" t="s">
        <v>265</v>
      </c>
      <c r="P73" t="s">
        <v>265</v>
      </c>
      <c r="Q73">
        <v>1</v>
      </c>
      <c r="W73">
        <v>0</v>
      </c>
      <c r="X73">
        <v>1377046079</v>
      </c>
      <c r="Y73">
        <f t="shared" ref="Y73:Y104" si="27">(AT73*ROUND(((0.3+1)*0.8),7))</f>
        <v>2.0175999999999998</v>
      </c>
      <c r="AA73">
        <v>0</v>
      </c>
      <c r="AB73">
        <v>0</v>
      </c>
      <c r="AC73">
        <v>0</v>
      </c>
      <c r="AD73">
        <v>9.6199999999999992</v>
      </c>
      <c r="AE73">
        <v>0</v>
      </c>
      <c r="AF73">
        <v>0</v>
      </c>
      <c r="AG73">
        <v>0</v>
      </c>
      <c r="AH73">
        <v>9.6199999999999992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1.94</v>
      </c>
      <c r="AU73" t="s">
        <v>34</v>
      </c>
      <c r="AV73">
        <v>1</v>
      </c>
      <c r="AW73">
        <v>2</v>
      </c>
      <c r="AX73">
        <v>64890836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ROUND(AT73*Source!I236*AH73*AL73,0)</f>
        <v>56</v>
      </c>
      <c r="CV73">
        <f>ROUND(Y73*Source!I236,7)</f>
        <v>6.0528000000000004</v>
      </c>
      <c r="CW73">
        <v>0</v>
      </c>
      <c r="CX73">
        <f>ROUND(Y73*Source!I236,7)</f>
        <v>6.0528000000000004</v>
      </c>
      <c r="CY73">
        <f t="shared" si="21"/>
        <v>9.6199999999999992</v>
      </c>
      <c r="CZ73">
        <f t="shared" si="22"/>
        <v>9.6199999999999992</v>
      </c>
      <c r="DA73">
        <f t="shared" si="23"/>
        <v>1</v>
      </c>
      <c r="DB73">
        <f t="shared" ref="DB73:DB104" si="28">ROUND((ROUND(AT73*CZ73,2)*ROUND(((0.3+1)*0.8),7)),2)</f>
        <v>19.41</v>
      </c>
      <c r="DC73">
        <f t="shared" ref="DC73:DC104" si="29">ROUND((ROUND(AT73*AG73,2)*ROUND(((0.3+1)*0.8),7)),2)</f>
        <v>0</v>
      </c>
      <c r="DD73" t="s">
        <v>3</v>
      </c>
      <c r="DE73" t="s">
        <v>3</v>
      </c>
      <c r="DF73">
        <f>ROUND(ROUND(AE73,2)*CX73,2)</f>
        <v>0</v>
      </c>
      <c r="DG73">
        <f>ROUND(ROUND(AF73,2)*CX73,2)</f>
        <v>0</v>
      </c>
      <c r="DH73">
        <f>ROUND(ROUND(AG73,2)*CX73,2)</f>
        <v>0</v>
      </c>
      <c r="DI73">
        <f>ROUND(ROUND(AH73,2)*CX73,2)</f>
        <v>58.23</v>
      </c>
      <c r="DJ73">
        <f t="shared" si="26"/>
        <v>58.23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ROW(Source!A236)</f>
        <v>236</v>
      </c>
      <c r="B74">
        <v>64890179</v>
      </c>
      <c r="C74">
        <v>64890833</v>
      </c>
      <c r="D74">
        <v>29477608</v>
      </c>
      <c r="E74">
        <v>1</v>
      </c>
      <c r="F74">
        <v>1</v>
      </c>
      <c r="G74">
        <v>1</v>
      </c>
      <c r="H74">
        <v>1</v>
      </c>
      <c r="I74" t="s">
        <v>266</v>
      </c>
      <c r="J74" t="s">
        <v>3</v>
      </c>
      <c r="K74" t="s">
        <v>267</v>
      </c>
      <c r="L74">
        <v>1369</v>
      </c>
      <c r="N74">
        <v>1013</v>
      </c>
      <c r="O74" t="s">
        <v>265</v>
      </c>
      <c r="P74" t="s">
        <v>265</v>
      </c>
      <c r="Q74">
        <v>1</v>
      </c>
      <c r="W74">
        <v>0</v>
      </c>
      <c r="X74">
        <v>2087786099</v>
      </c>
      <c r="Y74">
        <f t="shared" si="27"/>
        <v>3.0367999999999999</v>
      </c>
      <c r="AA74">
        <v>0</v>
      </c>
      <c r="AB74">
        <v>0</v>
      </c>
      <c r="AC74">
        <v>0</v>
      </c>
      <c r="AD74">
        <v>12.69</v>
      </c>
      <c r="AE74">
        <v>0</v>
      </c>
      <c r="AF74">
        <v>0</v>
      </c>
      <c r="AG74">
        <v>0</v>
      </c>
      <c r="AH74">
        <v>12.69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2.92</v>
      </c>
      <c r="AU74" t="s">
        <v>34</v>
      </c>
      <c r="AV74">
        <v>1</v>
      </c>
      <c r="AW74">
        <v>2</v>
      </c>
      <c r="AX74">
        <v>64890837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U74">
        <f>ROUND(AT74*Source!I236*AH74*AL74,0)</f>
        <v>111</v>
      </c>
      <c r="CV74">
        <f>ROUND(Y74*Source!I236,7)</f>
        <v>9.1104000000000003</v>
      </c>
      <c r="CW74">
        <v>0</v>
      </c>
      <c r="CX74">
        <f>ROUND(Y74*Source!I236,7)</f>
        <v>9.1104000000000003</v>
      </c>
      <c r="CY74">
        <f t="shared" si="21"/>
        <v>12.69</v>
      </c>
      <c r="CZ74">
        <f t="shared" si="22"/>
        <v>12.69</v>
      </c>
      <c r="DA74">
        <f t="shared" si="23"/>
        <v>1</v>
      </c>
      <c r="DB74">
        <f t="shared" si="28"/>
        <v>38.53</v>
      </c>
      <c r="DC74">
        <f t="shared" si="29"/>
        <v>0</v>
      </c>
      <c r="DD74" t="s">
        <v>3</v>
      </c>
      <c r="DE74" t="s">
        <v>3</v>
      </c>
      <c r="DF74">
        <f>ROUND(ROUND(AE74,2)*CX74,2)</f>
        <v>0</v>
      </c>
      <c r="DG74">
        <f>ROUND(ROUND(AF74,2)*CX74,2)</f>
        <v>0</v>
      </c>
      <c r="DH74">
        <f>ROUND(ROUND(AG74,2)*CX74,2)</f>
        <v>0</v>
      </c>
      <c r="DI74">
        <f>ROUND(ROUND(AH74,2)*CX74,2)</f>
        <v>115.61</v>
      </c>
      <c r="DJ74">
        <f t="shared" si="26"/>
        <v>115.61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ROW(Source!A237)</f>
        <v>237</v>
      </c>
      <c r="B75">
        <v>64890177</v>
      </c>
      <c r="C75">
        <v>64890833</v>
      </c>
      <c r="D75">
        <v>29477854</v>
      </c>
      <c r="E75">
        <v>1</v>
      </c>
      <c r="F75">
        <v>1</v>
      </c>
      <c r="G75">
        <v>1</v>
      </c>
      <c r="H75">
        <v>1</v>
      </c>
      <c r="I75" t="s">
        <v>278</v>
      </c>
      <c r="J75" t="s">
        <v>3</v>
      </c>
      <c r="K75" t="s">
        <v>279</v>
      </c>
      <c r="L75">
        <v>1369</v>
      </c>
      <c r="N75">
        <v>1013</v>
      </c>
      <c r="O75" t="s">
        <v>265</v>
      </c>
      <c r="P75" t="s">
        <v>265</v>
      </c>
      <c r="Q75">
        <v>1</v>
      </c>
      <c r="W75">
        <v>0</v>
      </c>
      <c r="X75">
        <v>1377046079</v>
      </c>
      <c r="Y75">
        <f t="shared" si="27"/>
        <v>2.0175999999999998</v>
      </c>
      <c r="AA75">
        <v>0</v>
      </c>
      <c r="AB75">
        <v>0</v>
      </c>
      <c r="AC75">
        <v>0</v>
      </c>
      <c r="AD75">
        <v>9.6199999999999992</v>
      </c>
      <c r="AE75">
        <v>0</v>
      </c>
      <c r="AF75">
        <v>0</v>
      </c>
      <c r="AG75">
        <v>0</v>
      </c>
      <c r="AH75">
        <v>9.6199999999999992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1.94</v>
      </c>
      <c r="AU75" t="s">
        <v>34</v>
      </c>
      <c r="AV75">
        <v>1</v>
      </c>
      <c r="AW75">
        <v>2</v>
      </c>
      <c r="AX75">
        <v>64890836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ROUND(AT75*Source!I237*AH75*AL75,0)</f>
        <v>56</v>
      </c>
      <c r="CV75">
        <f>ROUND(Y75*Source!I237,7)</f>
        <v>6.0528000000000004</v>
      </c>
      <c r="CW75">
        <v>0</v>
      </c>
      <c r="CX75">
        <f>ROUND(Y75*Source!I237,7)</f>
        <v>6.0528000000000004</v>
      </c>
      <c r="CY75">
        <f t="shared" si="21"/>
        <v>9.6199999999999992</v>
      </c>
      <c r="CZ75">
        <f t="shared" si="22"/>
        <v>9.6199999999999992</v>
      </c>
      <c r="DA75">
        <f t="shared" si="23"/>
        <v>1</v>
      </c>
      <c r="DB75">
        <f t="shared" si="28"/>
        <v>19.41</v>
      </c>
      <c r="DC75">
        <f t="shared" si="29"/>
        <v>0</v>
      </c>
      <c r="DD75" t="s">
        <v>3</v>
      </c>
      <c r="DE75" t="s">
        <v>3</v>
      </c>
      <c r="DF75">
        <f>ROUND(ROUND(AE75,0)*CX75,0)</f>
        <v>0</v>
      </c>
      <c r="DG75">
        <f>ROUND(ROUND(AF75,0)*CX75,0)</f>
        <v>0</v>
      </c>
      <c r="DH75">
        <f>ROUND(ROUND(AG75,0)*CX75,0)</f>
        <v>0</v>
      </c>
      <c r="DI75">
        <f>ROUND(ROUND(AH75,0)*CX75,0)</f>
        <v>61</v>
      </c>
      <c r="DJ75">
        <f t="shared" si="26"/>
        <v>61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ROW(Source!A237)</f>
        <v>237</v>
      </c>
      <c r="B76">
        <v>64890177</v>
      </c>
      <c r="C76">
        <v>64890833</v>
      </c>
      <c r="D76">
        <v>29477608</v>
      </c>
      <c r="E76">
        <v>1</v>
      </c>
      <c r="F76">
        <v>1</v>
      </c>
      <c r="G76">
        <v>1</v>
      </c>
      <c r="H76">
        <v>1</v>
      </c>
      <c r="I76" t="s">
        <v>266</v>
      </c>
      <c r="J76" t="s">
        <v>3</v>
      </c>
      <c r="K76" t="s">
        <v>267</v>
      </c>
      <c r="L76">
        <v>1369</v>
      </c>
      <c r="N76">
        <v>1013</v>
      </c>
      <c r="O76" t="s">
        <v>265</v>
      </c>
      <c r="P76" t="s">
        <v>265</v>
      </c>
      <c r="Q76">
        <v>1</v>
      </c>
      <c r="W76">
        <v>0</v>
      </c>
      <c r="X76">
        <v>2087786099</v>
      </c>
      <c r="Y76">
        <f t="shared" si="27"/>
        <v>3.0367999999999999</v>
      </c>
      <c r="AA76">
        <v>0</v>
      </c>
      <c r="AB76">
        <v>0</v>
      </c>
      <c r="AC76">
        <v>0</v>
      </c>
      <c r="AD76">
        <v>12.69</v>
      </c>
      <c r="AE76">
        <v>0</v>
      </c>
      <c r="AF76">
        <v>0</v>
      </c>
      <c r="AG76">
        <v>0</v>
      </c>
      <c r="AH76">
        <v>12.69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2.92</v>
      </c>
      <c r="AU76" t="s">
        <v>34</v>
      </c>
      <c r="AV76">
        <v>1</v>
      </c>
      <c r="AW76">
        <v>2</v>
      </c>
      <c r="AX76">
        <v>64890837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U76">
        <f>ROUND(AT76*Source!I237*AH76*AL76,0)</f>
        <v>111</v>
      </c>
      <c r="CV76">
        <f>ROUND(Y76*Source!I237,7)</f>
        <v>9.1104000000000003</v>
      </c>
      <c r="CW76">
        <v>0</v>
      </c>
      <c r="CX76">
        <f>ROUND(Y76*Source!I237,7)</f>
        <v>9.1104000000000003</v>
      </c>
      <c r="CY76">
        <f t="shared" si="21"/>
        <v>12.69</v>
      </c>
      <c r="CZ76">
        <f t="shared" si="22"/>
        <v>12.69</v>
      </c>
      <c r="DA76">
        <f t="shared" si="23"/>
        <v>1</v>
      </c>
      <c r="DB76">
        <f t="shared" si="28"/>
        <v>38.53</v>
      </c>
      <c r="DC76">
        <f t="shared" si="29"/>
        <v>0</v>
      </c>
      <c r="DD76" t="s">
        <v>3</v>
      </c>
      <c r="DE76" t="s">
        <v>3</v>
      </c>
      <c r="DF76">
        <f>ROUND(ROUND(AE76,0)*CX76,0)</f>
        <v>0</v>
      </c>
      <c r="DG76">
        <f>ROUND(ROUND(AF76,0)*CX76,0)</f>
        <v>0</v>
      </c>
      <c r="DH76">
        <f>ROUND(ROUND(AG76,0)*CX76,0)</f>
        <v>0</v>
      </c>
      <c r="DI76">
        <f>ROUND(ROUND(AH76,0)*CX76,0)</f>
        <v>118</v>
      </c>
      <c r="DJ76">
        <f t="shared" si="26"/>
        <v>118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ROW(Source!A275)</f>
        <v>275</v>
      </c>
      <c r="B77">
        <v>64890179</v>
      </c>
      <c r="C77">
        <v>64890841</v>
      </c>
      <c r="D77">
        <v>29477606</v>
      </c>
      <c r="E77">
        <v>1</v>
      </c>
      <c r="F77">
        <v>1</v>
      </c>
      <c r="G77">
        <v>1</v>
      </c>
      <c r="H77">
        <v>1</v>
      </c>
      <c r="I77" t="s">
        <v>268</v>
      </c>
      <c r="J77" t="s">
        <v>3</v>
      </c>
      <c r="K77" t="s">
        <v>269</v>
      </c>
      <c r="L77">
        <v>1369</v>
      </c>
      <c r="N77">
        <v>1013</v>
      </c>
      <c r="O77" t="s">
        <v>265</v>
      </c>
      <c r="P77" t="s">
        <v>265</v>
      </c>
      <c r="Q77">
        <v>1</v>
      </c>
      <c r="W77">
        <v>0</v>
      </c>
      <c r="X77">
        <v>-1750091588</v>
      </c>
      <c r="Y77">
        <f t="shared" si="27"/>
        <v>2.0175999999999998</v>
      </c>
      <c r="AA77">
        <v>0</v>
      </c>
      <c r="AB77">
        <v>0</v>
      </c>
      <c r="AC77">
        <v>0</v>
      </c>
      <c r="AD77">
        <v>11.09</v>
      </c>
      <c r="AE77">
        <v>0</v>
      </c>
      <c r="AF77">
        <v>0</v>
      </c>
      <c r="AG77">
        <v>0</v>
      </c>
      <c r="AH77">
        <v>11.09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1.94</v>
      </c>
      <c r="AU77" t="s">
        <v>34</v>
      </c>
      <c r="AV77">
        <v>1</v>
      </c>
      <c r="AW77">
        <v>2</v>
      </c>
      <c r="AX77">
        <v>64890844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U77">
        <f>ROUND(AT77*Source!I275*AH77*AL77,0)</f>
        <v>258</v>
      </c>
      <c r="CV77">
        <f>ROUND(Y77*Source!I275,7)</f>
        <v>24.211200000000002</v>
      </c>
      <c r="CW77">
        <v>0</v>
      </c>
      <c r="CX77">
        <f>ROUND(Y77*Source!I275,7)</f>
        <v>24.211200000000002</v>
      </c>
      <c r="CY77">
        <f t="shared" si="21"/>
        <v>11.09</v>
      </c>
      <c r="CZ77">
        <f t="shared" si="22"/>
        <v>11.09</v>
      </c>
      <c r="DA77">
        <f t="shared" si="23"/>
        <v>1</v>
      </c>
      <c r="DB77">
        <f t="shared" si="28"/>
        <v>22.37</v>
      </c>
      <c r="DC77">
        <f t="shared" si="29"/>
        <v>0</v>
      </c>
      <c r="DD77" t="s">
        <v>3</v>
      </c>
      <c r="DE77" t="s">
        <v>3</v>
      </c>
      <c r="DF77">
        <f>ROUND(ROUND(AE77,2)*CX77,2)</f>
        <v>0</v>
      </c>
      <c r="DG77">
        <f>ROUND(ROUND(AF77,2)*CX77,2)</f>
        <v>0</v>
      </c>
      <c r="DH77">
        <f>ROUND(ROUND(AG77,2)*CX77,2)</f>
        <v>0</v>
      </c>
      <c r="DI77">
        <f>ROUND(ROUND(AH77,2)*CX77,2)</f>
        <v>268.5</v>
      </c>
      <c r="DJ77">
        <f t="shared" si="26"/>
        <v>268.5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ROW(Source!A275)</f>
        <v>275</v>
      </c>
      <c r="B78">
        <v>64890179</v>
      </c>
      <c r="C78">
        <v>64890841</v>
      </c>
      <c r="D78">
        <v>29477608</v>
      </c>
      <c r="E78">
        <v>1</v>
      </c>
      <c r="F78">
        <v>1</v>
      </c>
      <c r="G78">
        <v>1</v>
      </c>
      <c r="H78">
        <v>1</v>
      </c>
      <c r="I78" t="s">
        <v>266</v>
      </c>
      <c r="J78" t="s">
        <v>3</v>
      </c>
      <c r="K78" t="s">
        <v>267</v>
      </c>
      <c r="L78">
        <v>1369</v>
      </c>
      <c r="N78">
        <v>1013</v>
      </c>
      <c r="O78" t="s">
        <v>265</v>
      </c>
      <c r="P78" t="s">
        <v>265</v>
      </c>
      <c r="Q78">
        <v>1</v>
      </c>
      <c r="W78">
        <v>0</v>
      </c>
      <c r="X78">
        <v>2087786099</v>
      </c>
      <c r="Y78">
        <f t="shared" si="27"/>
        <v>3.0367999999999999</v>
      </c>
      <c r="AA78">
        <v>0</v>
      </c>
      <c r="AB78">
        <v>0</v>
      </c>
      <c r="AC78">
        <v>0</v>
      </c>
      <c r="AD78">
        <v>12.69</v>
      </c>
      <c r="AE78">
        <v>0</v>
      </c>
      <c r="AF78">
        <v>0</v>
      </c>
      <c r="AG78">
        <v>0</v>
      </c>
      <c r="AH78">
        <v>12.69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2.92</v>
      </c>
      <c r="AU78" t="s">
        <v>34</v>
      </c>
      <c r="AV78">
        <v>1</v>
      </c>
      <c r="AW78">
        <v>2</v>
      </c>
      <c r="AX78">
        <v>64890845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U78">
        <f>ROUND(AT78*Source!I275*AH78*AL78,0)</f>
        <v>445</v>
      </c>
      <c r="CV78">
        <f>ROUND(Y78*Source!I275,7)</f>
        <v>36.441600000000001</v>
      </c>
      <c r="CW78">
        <v>0</v>
      </c>
      <c r="CX78">
        <f>ROUND(Y78*Source!I275,7)</f>
        <v>36.441600000000001</v>
      </c>
      <c r="CY78">
        <f t="shared" si="21"/>
        <v>12.69</v>
      </c>
      <c r="CZ78">
        <f t="shared" si="22"/>
        <v>12.69</v>
      </c>
      <c r="DA78">
        <f t="shared" si="23"/>
        <v>1</v>
      </c>
      <c r="DB78">
        <f t="shared" si="28"/>
        <v>38.53</v>
      </c>
      <c r="DC78">
        <f t="shared" si="29"/>
        <v>0</v>
      </c>
      <c r="DD78" t="s">
        <v>3</v>
      </c>
      <c r="DE78" t="s">
        <v>3</v>
      </c>
      <c r="DF78">
        <f>ROUND(ROUND(AE78,2)*CX78,2)</f>
        <v>0</v>
      </c>
      <c r="DG78">
        <f>ROUND(ROUND(AF78,2)*CX78,2)</f>
        <v>0</v>
      </c>
      <c r="DH78">
        <f>ROUND(ROUND(AG78,2)*CX78,2)</f>
        <v>0</v>
      </c>
      <c r="DI78">
        <f>ROUND(ROUND(AH78,2)*CX78,2)</f>
        <v>462.44</v>
      </c>
      <c r="DJ78">
        <f t="shared" si="26"/>
        <v>462.44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ROW(Source!A276)</f>
        <v>276</v>
      </c>
      <c r="B79">
        <v>64890177</v>
      </c>
      <c r="C79">
        <v>64890841</v>
      </c>
      <c r="D79">
        <v>29477606</v>
      </c>
      <c r="E79">
        <v>1</v>
      </c>
      <c r="F79">
        <v>1</v>
      </c>
      <c r="G79">
        <v>1</v>
      </c>
      <c r="H79">
        <v>1</v>
      </c>
      <c r="I79" t="s">
        <v>268</v>
      </c>
      <c r="J79" t="s">
        <v>3</v>
      </c>
      <c r="K79" t="s">
        <v>269</v>
      </c>
      <c r="L79">
        <v>1369</v>
      </c>
      <c r="N79">
        <v>1013</v>
      </c>
      <c r="O79" t="s">
        <v>265</v>
      </c>
      <c r="P79" t="s">
        <v>265</v>
      </c>
      <c r="Q79">
        <v>1</v>
      </c>
      <c r="W79">
        <v>0</v>
      </c>
      <c r="X79">
        <v>-1750091588</v>
      </c>
      <c r="Y79">
        <f t="shared" si="27"/>
        <v>2.0175999999999998</v>
      </c>
      <c r="AA79">
        <v>0</v>
      </c>
      <c r="AB79">
        <v>0</v>
      </c>
      <c r="AC79">
        <v>0</v>
      </c>
      <c r="AD79">
        <v>11.09</v>
      </c>
      <c r="AE79">
        <v>0</v>
      </c>
      <c r="AF79">
        <v>0</v>
      </c>
      <c r="AG79">
        <v>0</v>
      </c>
      <c r="AH79">
        <v>11.09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1.94</v>
      </c>
      <c r="AU79" t="s">
        <v>34</v>
      </c>
      <c r="AV79">
        <v>1</v>
      </c>
      <c r="AW79">
        <v>2</v>
      </c>
      <c r="AX79">
        <v>64890844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ROUND(AT79*Source!I276*AH79*AL79,0)</f>
        <v>258</v>
      </c>
      <c r="CV79">
        <f>ROUND(Y79*Source!I276,7)</f>
        <v>24.211200000000002</v>
      </c>
      <c r="CW79">
        <v>0</v>
      </c>
      <c r="CX79">
        <f>ROUND(Y79*Source!I276,7)</f>
        <v>24.211200000000002</v>
      </c>
      <c r="CY79">
        <f t="shared" si="21"/>
        <v>11.09</v>
      </c>
      <c r="CZ79">
        <f t="shared" si="22"/>
        <v>11.09</v>
      </c>
      <c r="DA79">
        <f t="shared" si="23"/>
        <v>1</v>
      </c>
      <c r="DB79">
        <f t="shared" si="28"/>
        <v>22.37</v>
      </c>
      <c r="DC79">
        <f t="shared" si="29"/>
        <v>0</v>
      </c>
      <c r="DD79" t="s">
        <v>3</v>
      </c>
      <c r="DE79" t="s">
        <v>3</v>
      </c>
      <c r="DF79">
        <f>ROUND(ROUND(AE79,0)*CX79,0)</f>
        <v>0</v>
      </c>
      <c r="DG79">
        <f>ROUND(ROUND(AF79,0)*CX79,0)</f>
        <v>0</v>
      </c>
      <c r="DH79">
        <f>ROUND(ROUND(AG79,0)*CX79,0)</f>
        <v>0</v>
      </c>
      <c r="DI79">
        <f>ROUND(ROUND(AH79,0)*CX79,0)</f>
        <v>266</v>
      </c>
      <c r="DJ79">
        <f t="shared" si="26"/>
        <v>266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ROW(Source!A276)</f>
        <v>276</v>
      </c>
      <c r="B80">
        <v>64890177</v>
      </c>
      <c r="C80">
        <v>64890841</v>
      </c>
      <c r="D80">
        <v>29477608</v>
      </c>
      <c r="E80">
        <v>1</v>
      </c>
      <c r="F80">
        <v>1</v>
      </c>
      <c r="G80">
        <v>1</v>
      </c>
      <c r="H80">
        <v>1</v>
      </c>
      <c r="I80" t="s">
        <v>266</v>
      </c>
      <c r="J80" t="s">
        <v>3</v>
      </c>
      <c r="K80" t="s">
        <v>267</v>
      </c>
      <c r="L80">
        <v>1369</v>
      </c>
      <c r="N80">
        <v>1013</v>
      </c>
      <c r="O80" t="s">
        <v>265</v>
      </c>
      <c r="P80" t="s">
        <v>265</v>
      </c>
      <c r="Q80">
        <v>1</v>
      </c>
      <c r="W80">
        <v>0</v>
      </c>
      <c r="X80">
        <v>2087786099</v>
      </c>
      <c r="Y80">
        <f t="shared" si="27"/>
        <v>3.0367999999999999</v>
      </c>
      <c r="AA80">
        <v>0</v>
      </c>
      <c r="AB80">
        <v>0</v>
      </c>
      <c r="AC80">
        <v>0</v>
      </c>
      <c r="AD80">
        <v>12.69</v>
      </c>
      <c r="AE80">
        <v>0</v>
      </c>
      <c r="AF80">
        <v>0</v>
      </c>
      <c r="AG80">
        <v>0</v>
      </c>
      <c r="AH80">
        <v>12.69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2.92</v>
      </c>
      <c r="AU80" t="s">
        <v>34</v>
      </c>
      <c r="AV80">
        <v>1</v>
      </c>
      <c r="AW80">
        <v>2</v>
      </c>
      <c r="AX80">
        <v>64890845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U80">
        <f>ROUND(AT80*Source!I276*AH80*AL80,0)</f>
        <v>445</v>
      </c>
      <c r="CV80">
        <f>ROUND(Y80*Source!I276,7)</f>
        <v>36.441600000000001</v>
      </c>
      <c r="CW80">
        <v>0</v>
      </c>
      <c r="CX80">
        <f>ROUND(Y80*Source!I276,7)</f>
        <v>36.441600000000001</v>
      </c>
      <c r="CY80">
        <f t="shared" si="21"/>
        <v>12.69</v>
      </c>
      <c r="CZ80">
        <f t="shared" si="22"/>
        <v>12.69</v>
      </c>
      <c r="DA80">
        <f t="shared" si="23"/>
        <v>1</v>
      </c>
      <c r="DB80">
        <f t="shared" si="28"/>
        <v>38.53</v>
      </c>
      <c r="DC80">
        <f t="shared" si="29"/>
        <v>0</v>
      </c>
      <c r="DD80" t="s">
        <v>3</v>
      </c>
      <c r="DE80" t="s">
        <v>3</v>
      </c>
      <c r="DF80">
        <f>ROUND(ROUND(AE80,0)*CX80,0)</f>
        <v>0</v>
      </c>
      <c r="DG80">
        <f>ROUND(ROUND(AF80,0)*CX80,0)</f>
        <v>0</v>
      </c>
      <c r="DH80">
        <f>ROUND(ROUND(AG80,0)*CX80,0)</f>
        <v>0</v>
      </c>
      <c r="DI80">
        <f>ROUND(ROUND(AH80,0)*CX80,0)</f>
        <v>474</v>
      </c>
      <c r="DJ80">
        <f t="shared" si="26"/>
        <v>474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ROW(Source!A279)</f>
        <v>279</v>
      </c>
      <c r="B81">
        <v>64890179</v>
      </c>
      <c r="C81">
        <v>64890849</v>
      </c>
      <c r="D81">
        <v>29477658</v>
      </c>
      <c r="E81">
        <v>1</v>
      </c>
      <c r="F81">
        <v>1</v>
      </c>
      <c r="G81">
        <v>1</v>
      </c>
      <c r="H81">
        <v>1</v>
      </c>
      <c r="I81" t="s">
        <v>272</v>
      </c>
      <c r="J81" t="s">
        <v>3</v>
      </c>
      <c r="K81" t="s">
        <v>273</v>
      </c>
      <c r="L81">
        <v>1369</v>
      </c>
      <c r="N81">
        <v>1013</v>
      </c>
      <c r="O81" t="s">
        <v>265</v>
      </c>
      <c r="P81" t="s">
        <v>265</v>
      </c>
      <c r="Q81">
        <v>1</v>
      </c>
      <c r="W81">
        <v>0</v>
      </c>
      <c r="X81">
        <v>-1607602112</v>
      </c>
      <c r="Y81">
        <f t="shared" si="27"/>
        <v>0.84240000000000004</v>
      </c>
      <c r="AA81">
        <v>0</v>
      </c>
      <c r="AB81">
        <v>0</v>
      </c>
      <c r="AC81">
        <v>0</v>
      </c>
      <c r="AD81">
        <v>14.09</v>
      </c>
      <c r="AE81">
        <v>0</v>
      </c>
      <c r="AF81">
        <v>0</v>
      </c>
      <c r="AG81">
        <v>0</v>
      </c>
      <c r="AH81">
        <v>14.09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0.81</v>
      </c>
      <c r="AU81" t="s">
        <v>34</v>
      </c>
      <c r="AV81">
        <v>1</v>
      </c>
      <c r="AW81">
        <v>2</v>
      </c>
      <c r="AX81">
        <v>64890852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ROUND(AT81*Source!I279*AH81*AL81,0)</f>
        <v>68</v>
      </c>
      <c r="CV81">
        <f>ROUND(Y81*Source!I279,7)</f>
        <v>5.0544000000000002</v>
      </c>
      <c r="CW81">
        <v>0</v>
      </c>
      <c r="CX81">
        <f>ROUND(Y81*Source!I279,7)</f>
        <v>5.0544000000000002</v>
      </c>
      <c r="CY81">
        <f t="shared" si="21"/>
        <v>14.09</v>
      </c>
      <c r="CZ81">
        <f t="shared" si="22"/>
        <v>14.09</v>
      </c>
      <c r="DA81">
        <f t="shared" si="23"/>
        <v>1</v>
      </c>
      <c r="DB81">
        <f t="shared" si="28"/>
        <v>11.87</v>
      </c>
      <c r="DC81">
        <f t="shared" si="29"/>
        <v>0</v>
      </c>
      <c r="DD81" t="s">
        <v>3</v>
      </c>
      <c r="DE81" t="s">
        <v>3</v>
      </c>
      <c r="DF81">
        <f>ROUND(ROUND(AE81,2)*CX81,2)</f>
        <v>0</v>
      </c>
      <c r="DG81">
        <f>ROUND(ROUND(AF81,2)*CX81,2)</f>
        <v>0</v>
      </c>
      <c r="DH81">
        <f>ROUND(ROUND(AG81,2)*CX81,2)</f>
        <v>0</v>
      </c>
      <c r="DI81">
        <f>ROUND(ROUND(AH81,2)*CX81,2)</f>
        <v>71.22</v>
      </c>
      <c r="DJ81">
        <f t="shared" si="26"/>
        <v>71.22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ROW(Source!A279)</f>
        <v>279</v>
      </c>
      <c r="B82">
        <v>64890179</v>
      </c>
      <c r="C82">
        <v>64890849</v>
      </c>
      <c r="D82">
        <v>29477609</v>
      </c>
      <c r="E82">
        <v>1</v>
      </c>
      <c r="F82">
        <v>1</v>
      </c>
      <c r="G82">
        <v>1</v>
      </c>
      <c r="H82">
        <v>1</v>
      </c>
      <c r="I82" t="s">
        <v>274</v>
      </c>
      <c r="J82" t="s">
        <v>3</v>
      </c>
      <c r="K82" t="s">
        <v>275</v>
      </c>
      <c r="L82">
        <v>1369</v>
      </c>
      <c r="N82">
        <v>1013</v>
      </c>
      <c r="O82" t="s">
        <v>265</v>
      </c>
      <c r="P82" t="s">
        <v>265</v>
      </c>
      <c r="Q82">
        <v>1</v>
      </c>
      <c r="W82">
        <v>0</v>
      </c>
      <c r="X82">
        <v>868395144</v>
      </c>
      <c r="Y82">
        <f t="shared" si="27"/>
        <v>0.5616000000000001</v>
      </c>
      <c r="AA82">
        <v>0</v>
      </c>
      <c r="AB82">
        <v>0</v>
      </c>
      <c r="AC82">
        <v>0</v>
      </c>
      <c r="AD82">
        <v>9.17</v>
      </c>
      <c r="AE82">
        <v>0</v>
      </c>
      <c r="AF82">
        <v>0</v>
      </c>
      <c r="AG82">
        <v>0</v>
      </c>
      <c r="AH82">
        <v>9.17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0.54</v>
      </c>
      <c r="AU82" t="s">
        <v>34</v>
      </c>
      <c r="AV82">
        <v>1</v>
      </c>
      <c r="AW82">
        <v>2</v>
      </c>
      <c r="AX82">
        <v>64890853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U82">
        <f>ROUND(AT82*Source!I279*AH82*AL82,0)</f>
        <v>30</v>
      </c>
      <c r="CV82">
        <f>ROUND(Y82*Source!I279,7)</f>
        <v>3.3696000000000002</v>
      </c>
      <c r="CW82">
        <v>0</v>
      </c>
      <c r="CX82">
        <f>ROUND(Y82*Source!I279,7)</f>
        <v>3.3696000000000002</v>
      </c>
      <c r="CY82">
        <f t="shared" si="21"/>
        <v>9.17</v>
      </c>
      <c r="CZ82">
        <f t="shared" si="22"/>
        <v>9.17</v>
      </c>
      <c r="DA82">
        <f t="shared" si="23"/>
        <v>1</v>
      </c>
      <c r="DB82">
        <f t="shared" si="28"/>
        <v>5.15</v>
      </c>
      <c r="DC82">
        <f t="shared" si="29"/>
        <v>0</v>
      </c>
      <c r="DD82" t="s">
        <v>3</v>
      </c>
      <c r="DE82" t="s">
        <v>3</v>
      </c>
      <c r="DF82">
        <f>ROUND(ROUND(AE82,2)*CX82,2)</f>
        <v>0</v>
      </c>
      <c r="DG82">
        <f>ROUND(ROUND(AF82,2)*CX82,2)</f>
        <v>0</v>
      </c>
      <c r="DH82">
        <f>ROUND(ROUND(AG82,2)*CX82,2)</f>
        <v>0</v>
      </c>
      <c r="DI82">
        <f>ROUND(ROUND(AH82,2)*CX82,2)</f>
        <v>30.9</v>
      </c>
      <c r="DJ82">
        <f t="shared" si="26"/>
        <v>30.9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ROW(Source!A280)</f>
        <v>280</v>
      </c>
      <c r="B83">
        <v>64890177</v>
      </c>
      <c r="C83">
        <v>64890849</v>
      </c>
      <c r="D83">
        <v>29477658</v>
      </c>
      <c r="E83">
        <v>1</v>
      </c>
      <c r="F83">
        <v>1</v>
      </c>
      <c r="G83">
        <v>1</v>
      </c>
      <c r="H83">
        <v>1</v>
      </c>
      <c r="I83" t="s">
        <v>272</v>
      </c>
      <c r="J83" t="s">
        <v>3</v>
      </c>
      <c r="K83" t="s">
        <v>273</v>
      </c>
      <c r="L83">
        <v>1369</v>
      </c>
      <c r="N83">
        <v>1013</v>
      </c>
      <c r="O83" t="s">
        <v>265</v>
      </c>
      <c r="P83" t="s">
        <v>265</v>
      </c>
      <c r="Q83">
        <v>1</v>
      </c>
      <c r="W83">
        <v>0</v>
      </c>
      <c r="X83">
        <v>-1607602112</v>
      </c>
      <c r="Y83">
        <f t="shared" si="27"/>
        <v>0.84240000000000004</v>
      </c>
      <c r="AA83">
        <v>0</v>
      </c>
      <c r="AB83">
        <v>0</v>
      </c>
      <c r="AC83">
        <v>0</v>
      </c>
      <c r="AD83">
        <v>14.09</v>
      </c>
      <c r="AE83">
        <v>0</v>
      </c>
      <c r="AF83">
        <v>0</v>
      </c>
      <c r="AG83">
        <v>0</v>
      </c>
      <c r="AH83">
        <v>14.09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0.81</v>
      </c>
      <c r="AU83" t="s">
        <v>34</v>
      </c>
      <c r="AV83">
        <v>1</v>
      </c>
      <c r="AW83">
        <v>2</v>
      </c>
      <c r="AX83">
        <v>64890852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ROUND(AT83*Source!I280*AH83*AL83,0)</f>
        <v>68</v>
      </c>
      <c r="CV83">
        <f>ROUND(Y83*Source!I280,7)</f>
        <v>5.0544000000000002</v>
      </c>
      <c r="CW83">
        <v>0</v>
      </c>
      <c r="CX83">
        <f>ROUND(Y83*Source!I280,7)</f>
        <v>5.0544000000000002</v>
      </c>
      <c r="CY83">
        <f t="shared" si="21"/>
        <v>14.09</v>
      </c>
      <c r="CZ83">
        <f t="shared" si="22"/>
        <v>14.09</v>
      </c>
      <c r="DA83">
        <f t="shared" si="23"/>
        <v>1</v>
      </c>
      <c r="DB83">
        <f t="shared" si="28"/>
        <v>11.87</v>
      </c>
      <c r="DC83">
        <f t="shared" si="29"/>
        <v>0</v>
      </c>
      <c r="DD83" t="s">
        <v>3</v>
      </c>
      <c r="DE83" t="s">
        <v>3</v>
      </c>
      <c r="DF83">
        <f>ROUND(ROUND(AE83,0)*CX83,0)</f>
        <v>0</v>
      </c>
      <c r="DG83">
        <f>ROUND(ROUND(AF83,0)*CX83,0)</f>
        <v>0</v>
      </c>
      <c r="DH83">
        <f>ROUND(ROUND(AG83,0)*CX83,0)</f>
        <v>0</v>
      </c>
      <c r="DI83">
        <f>ROUND(ROUND(AH83,0)*CX83,0)</f>
        <v>71</v>
      </c>
      <c r="DJ83">
        <f t="shared" si="26"/>
        <v>71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ROW(Source!A280)</f>
        <v>280</v>
      </c>
      <c r="B84">
        <v>64890177</v>
      </c>
      <c r="C84">
        <v>64890849</v>
      </c>
      <c r="D84">
        <v>29477609</v>
      </c>
      <c r="E84">
        <v>1</v>
      </c>
      <c r="F84">
        <v>1</v>
      </c>
      <c r="G84">
        <v>1</v>
      </c>
      <c r="H84">
        <v>1</v>
      </c>
      <c r="I84" t="s">
        <v>274</v>
      </c>
      <c r="J84" t="s">
        <v>3</v>
      </c>
      <c r="K84" t="s">
        <v>275</v>
      </c>
      <c r="L84">
        <v>1369</v>
      </c>
      <c r="N84">
        <v>1013</v>
      </c>
      <c r="O84" t="s">
        <v>265</v>
      </c>
      <c r="P84" t="s">
        <v>265</v>
      </c>
      <c r="Q84">
        <v>1</v>
      </c>
      <c r="W84">
        <v>0</v>
      </c>
      <c r="X84">
        <v>868395144</v>
      </c>
      <c r="Y84">
        <f t="shared" si="27"/>
        <v>0.5616000000000001</v>
      </c>
      <c r="AA84">
        <v>0</v>
      </c>
      <c r="AB84">
        <v>0</v>
      </c>
      <c r="AC84">
        <v>0</v>
      </c>
      <c r="AD84">
        <v>9.17</v>
      </c>
      <c r="AE84">
        <v>0</v>
      </c>
      <c r="AF84">
        <v>0</v>
      </c>
      <c r="AG84">
        <v>0</v>
      </c>
      <c r="AH84">
        <v>9.17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0.54</v>
      </c>
      <c r="AU84" t="s">
        <v>34</v>
      </c>
      <c r="AV84">
        <v>1</v>
      </c>
      <c r="AW84">
        <v>2</v>
      </c>
      <c r="AX84">
        <v>64890853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U84">
        <f>ROUND(AT84*Source!I280*AH84*AL84,0)</f>
        <v>30</v>
      </c>
      <c r="CV84">
        <f>ROUND(Y84*Source!I280,7)</f>
        <v>3.3696000000000002</v>
      </c>
      <c r="CW84">
        <v>0</v>
      </c>
      <c r="CX84">
        <f>ROUND(Y84*Source!I280,7)</f>
        <v>3.3696000000000002</v>
      </c>
      <c r="CY84">
        <f t="shared" si="21"/>
        <v>9.17</v>
      </c>
      <c r="CZ84">
        <f t="shared" si="22"/>
        <v>9.17</v>
      </c>
      <c r="DA84">
        <f t="shared" si="23"/>
        <v>1</v>
      </c>
      <c r="DB84">
        <f t="shared" si="28"/>
        <v>5.15</v>
      </c>
      <c r="DC84">
        <f t="shared" si="29"/>
        <v>0</v>
      </c>
      <c r="DD84" t="s">
        <v>3</v>
      </c>
      <c r="DE84" t="s">
        <v>3</v>
      </c>
      <c r="DF84">
        <f>ROUND(ROUND(AE84,0)*CX84,0)</f>
        <v>0</v>
      </c>
      <c r="DG84">
        <f>ROUND(ROUND(AF84,0)*CX84,0)</f>
        <v>0</v>
      </c>
      <c r="DH84">
        <f>ROUND(ROUND(AG84,0)*CX84,0)</f>
        <v>0</v>
      </c>
      <c r="DI84">
        <f>ROUND(ROUND(AH84,0)*CX84,0)</f>
        <v>30</v>
      </c>
      <c r="DJ84">
        <f t="shared" si="26"/>
        <v>30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ROW(Source!A283)</f>
        <v>283</v>
      </c>
      <c r="B85">
        <v>64890179</v>
      </c>
      <c r="C85">
        <v>64890857</v>
      </c>
      <c r="D85">
        <v>29478568</v>
      </c>
      <c r="E85">
        <v>1</v>
      </c>
      <c r="F85">
        <v>1</v>
      </c>
      <c r="G85">
        <v>1</v>
      </c>
      <c r="H85">
        <v>1</v>
      </c>
      <c r="I85" t="s">
        <v>276</v>
      </c>
      <c r="J85" t="s">
        <v>3</v>
      </c>
      <c r="K85" t="s">
        <v>277</v>
      </c>
      <c r="L85">
        <v>1369</v>
      </c>
      <c r="N85">
        <v>1013</v>
      </c>
      <c r="O85" t="s">
        <v>265</v>
      </c>
      <c r="P85" t="s">
        <v>265</v>
      </c>
      <c r="Q85">
        <v>1</v>
      </c>
      <c r="W85">
        <v>0</v>
      </c>
      <c r="X85">
        <v>177969336</v>
      </c>
      <c r="Y85">
        <f t="shared" si="27"/>
        <v>0.16640000000000002</v>
      </c>
      <c r="AA85">
        <v>0</v>
      </c>
      <c r="AB85">
        <v>0</v>
      </c>
      <c r="AC85">
        <v>0</v>
      </c>
      <c r="AD85">
        <v>12.92</v>
      </c>
      <c r="AE85">
        <v>0</v>
      </c>
      <c r="AF85">
        <v>0</v>
      </c>
      <c r="AG85">
        <v>0</v>
      </c>
      <c r="AH85">
        <v>12.92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0.16</v>
      </c>
      <c r="AU85" t="s">
        <v>34</v>
      </c>
      <c r="AV85">
        <v>1</v>
      </c>
      <c r="AW85">
        <v>2</v>
      </c>
      <c r="AX85">
        <v>64890860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ROUND(AT85*Source!I283*AH85*AL85,0)</f>
        <v>4</v>
      </c>
      <c r="CV85">
        <f>ROUND(Y85*Source!I283,7)</f>
        <v>0.33279999999999998</v>
      </c>
      <c r="CW85">
        <v>0</v>
      </c>
      <c r="CX85">
        <f>ROUND(Y85*Source!I283,7)</f>
        <v>0.33279999999999998</v>
      </c>
      <c r="CY85">
        <f t="shared" si="21"/>
        <v>12.92</v>
      </c>
      <c r="CZ85">
        <f t="shared" si="22"/>
        <v>12.92</v>
      </c>
      <c r="DA85">
        <f t="shared" si="23"/>
        <v>1</v>
      </c>
      <c r="DB85">
        <f t="shared" si="28"/>
        <v>2.15</v>
      </c>
      <c r="DC85">
        <f t="shared" si="29"/>
        <v>0</v>
      </c>
      <c r="DD85" t="s">
        <v>3</v>
      </c>
      <c r="DE85" t="s">
        <v>3</v>
      </c>
      <c r="DF85">
        <f>ROUND(ROUND(AE85,2)*CX85,2)</f>
        <v>0</v>
      </c>
      <c r="DG85">
        <f>ROUND(ROUND(AF85,2)*CX85,2)</f>
        <v>0</v>
      </c>
      <c r="DH85">
        <f>ROUND(ROUND(AG85,2)*CX85,2)</f>
        <v>0</v>
      </c>
      <c r="DI85">
        <f>ROUND(ROUND(AH85,2)*CX85,2)</f>
        <v>4.3</v>
      </c>
      <c r="DJ85">
        <f t="shared" si="26"/>
        <v>4.3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ROW(Source!A283)</f>
        <v>283</v>
      </c>
      <c r="B86">
        <v>64890179</v>
      </c>
      <c r="C86">
        <v>64890857</v>
      </c>
      <c r="D86">
        <v>29477608</v>
      </c>
      <c r="E86">
        <v>1</v>
      </c>
      <c r="F86">
        <v>1</v>
      </c>
      <c r="G86">
        <v>1</v>
      </c>
      <c r="H86">
        <v>1</v>
      </c>
      <c r="I86" t="s">
        <v>266</v>
      </c>
      <c r="J86" t="s">
        <v>3</v>
      </c>
      <c r="K86" t="s">
        <v>267</v>
      </c>
      <c r="L86">
        <v>1369</v>
      </c>
      <c r="N86">
        <v>1013</v>
      </c>
      <c r="O86" t="s">
        <v>265</v>
      </c>
      <c r="P86" t="s">
        <v>265</v>
      </c>
      <c r="Q86">
        <v>1</v>
      </c>
      <c r="W86">
        <v>0</v>
      </c>
      <c r="X86">
        <v>2087786099</v>
      </c>
      <c r="Y86">
        <f t="shared" si="27"/>
        <v>0.16640000000000002</v>
      </c>
      <c r="AA86">
        <v>0</v>
      </c>
      <c r="AB86">
        <v>0</v>
      </c>
      <c r="AC86">
        <v>0</v>
      </c>
      <c r="AD86">
        <v>12.69</v>
      </c>
      <c r="AE86">
        <v>0</v>
      </c>
      <c r="AF86">
        <v>0</v>
      </c>
      <c r="AG86">
        <v>0</v>
      </c>
      <c r="AH86">
        <v>12.69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0.16</v>
      </c>
      <c r="AU86" t="s">
        <v>34</v>
      </c>
      <c r="AV86">
        <v>1</v>
      </c>
      <c r="AW86">
        <v>2</v>
      </c>
      <c r="AX86">
        <v>64890861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U86">
        <f>ROUND(AT86*Source!I283*AH86*AL86,0)</f>
        <v>4</v>
      </c>
      <c r="CV86">
        <f>ROUND(Y86*Source!I283,7)</f>
        <v>0.33279999999999998</v>
      </c>
      <c r="CW86">
        <v>0</v>
      </c>
      <c r="CX86">
        <f>ROUND(Y86*Source!I283,7)</f>
        <v>0.33279999999999998</v>
      </c>
      <c r="CY86">
        <f t="shared" si="21"/>
        <v>12.69</v>
      </c>
      <c r="CZ86">
        <f t="shared" si="22"/>
        <v>12.69</v>
      </c>
      <c r="DA86">
        <f t="shared" si="23"/>
        <v>1</v>
      </c>
      <c r="DB86">
        <f t="shared" si="28"/>
        <v>2.11</v>
      </c>
      <c r="DC86">
        <f t="shared" si="29"/>
        <v>0</v>
      </c>
      <c r="DD86" t="s">
        <v>3</v>
      </c>
      <c r="DE86" t="s">
        <v>3</v>
      </c>
      <c r="DF86">
        <f>ROUND(ROUND(AE86,2)*CX86,2)</f>
        <v>0</v>
      </c>
      <c r="DG86">
        <f>ROUND(ROUND(AF86,2)*CX86,2)</f>
        <v>0</v>
      </c>
      <c r="DH86">
        <f>ROUND(ROUND(AG86,2)*CX86,2)</f>
        <v>0</v>
      </c>
      <c r="DI86">
        <f>ROUND(ROUND(AH86,2)*CX86,2)</f>
        <v>4.22</v>
      </c>
      <c r="DJ86">
        <f t="shared" si="26"/>
        <v>4.22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ROW(Source!A284)</f>
        <v>284</v>
      </c>
      <c r="B87">
        <v>64890177</v>
      </c>
      <c r="C87">
        <v>64890857</v>
      </c>
      <c r="D87">
        <v>29478568</v>
      </c>
      <c r="E87">
        <v>1</v>
      </c>
      <c r="F87">
        <v>1</v>
      </c>
      <c r="G87">
        <v>1</v>
      </c>
      <c r="H87">
        <v>1</v>
      </c>
      <c r="I87" t="s">
        <v>276</v>
      </c>
      <c r="J87" t="s">
        <v>3</v>
      </c>
      <c r="K87" t="s">
        <v>277</v>
      </c>
      <c r="L87">
        <v>1369</v>
      </c>
      <c r="N87">
        <v>1013</v>
      </c>
      <c r="O87" t="s">
        <v>265</v>
      </c>
      <c r="P87" t="s">
        <v>265</v>
      </c>
      <c r="Q87">
        <v>1</v>
      </c>
      <c r="W87">
        <v>0</v>
      </c>
      <c r="X87">
        <v>177969336</v>
      </c>
      <c r="Y87">
        <f t="shared" si="27"/>
        <v>0.16640000000000002</v>
      </c>
      <c r="AA87">
        <v>0</v>
      </c>
      <c r="AB87">
        <v>0</v>
      </c>
      <c r="AC87">
        <v>0</v>
      </c>
      <c r="AD87">
        <v>12.92</v>
      </c>
      <c r="AE87">
        <v>0</v>
      </c>
      <c r="AF87">
        <v>0</v>
      </c>
      <c r="AG87">
        <v>0</v>
      </c>
      <c r="AH87">
        <v>12.92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0.16</v>
      </c>
      <c r="AU87" t="s">
        <v>34</v>
      </c>
      <c r="AV87">
        <v>1</v>
      </c>
      <c r="AW87">
        <v>2</v>
      </c>
      <c r="AX87">
        <v>64890860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ROUND(AT87*Source!I284*AH87*AL87,0)</f>
        <v>4</v>
      </c>
      <c r="CV87">
        <f>ROUND(Y87*Source!I284,7)</f>
        <v>0.33279999999999998</v>
      </c>
      <c r="CW87">
        <v>0</v>
      </c>
      <c r="CX87">
        <f>ROUND(Y87*Source!I284,7)</f>
        <v>0.33279999999999998</v>
      </c>
      <c r="CY87">
        <f t="shared" si="21"/>
        <v>12.92</v>
      </c>
      <c r="CZ87">
        <f t="shared" si="22"/>
        <v>12.92</v>
      </c>
      <c r="DA87">
        <f t="shared" si="23"/>
        <v>1</v>
      </c>
      <c r="DB87">
        <f t="shared" si="28"/>
        <v>2.15</v>
      </c>
      <c r="DC87">
        <f t="shared" si="29"/>
        <v>0</v>
      </c>
      <c r="DD87" t="s">
        <v>3</v>
      </c>
      <c r="DE87" t="s">
        <v>3</v>
      </c>
      <c r="DF87">
        <f>ROUND(ROUND(AE87,0)*CX87,0)</f>
        <v>0</v>
      </c>
      <c r="DG87">
        <f>ROUND(ROUND(AF87,0)*CX87,0)</f>
        <v>0</v>
      </c>
      <c r="DH87">
        <f>ROUND(ROUND(AG87,0)*CX87,0)</f>
        <v>0</v>
      </c>
      <c r="DI87">
        <f>ROUND(ROUND(AH87,0)*CX87,0)</f>
        <v>4</v>
      </c>
      <c r="DJ87">
        <f t="shared" si="26"/>
        <v>4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ROW(Source!A284)</f>
        <v>284</v>
      </c>
      <c r="B88">
        <v>64890177</v>
      </c>
      <c r="C88">
        <v>64890857</v>
      </c>
      <c r="D88">
        <v>29477608</v>
      </c>
      <c r="E88">
        <v>1</v>
      </c>
      <c r="F88">
        <v>1</v>
      </c>
      <c r="G88">
        <v>1</v>
      </c>
      <c r="H88">
        <v>1</v>
      </c>
      <c r="I88" t="s">
        <v>266</v>
      </c>
      <c r="J88" t="s">
        <v>3</v>
      </c>
      <c r="K88" t="s">
        <v>267</v>
      </c>
      <c r="L88">
        <v>1369</v>
      </c>
      <c r="N88">
        <v>1013</v>
      </c>
      <c r="O88" t="s">
        <v>265</v>
      </c>
      <c r="P88" t="s">
        <v>265</v>
      </c>
      <c r="Q88">
        <v>1</v>
      </c>
      <c r="W88">
        <v>0</v>
      </c>
      <c r="X88">
        <v>2087786099</v>
      </c>
      <c r="Y88">
        <f t="shared" si="27"/>
        <v>0.16640000000000002</v>
      </c>
      <c r="AA88">
        <v>0</v>
      </c>
      <c r="AB88">
        <v>0</v>
      </c>
      <c r="AC88">
        <v>0</v>
      </c>
      <c r="AD88">
        <v>12.69</v>
      </c>
      <c r="AE88">
        <v>0</v>
      </c>
      <c r="AF88">
        <v>0</v>
      </c>
      <c r="AG88">
        <v>0</v>
      </c>
      <c r="AH88">
        <v>12.69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0.16</v>
      </c>
      <c r="AU88" t="s">
        <v>34</v>
      </c>
      <c r="AV88">
        <v>1</v>
      </c>
      <c r="AW88">
        <v>2</v>
      </c>
      <c r="AX88">
        <v>64890861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U88">
        <f>ROUND(AT88*Source!I284*AH88*AL88,0)</f>
        <v>4</v>
      </c>
      <c r="CV88">
        <f>ROUND(Y88*Source!I284,7)</f>
        <v>0.33279999999999998</v>
      </c>
      <c r="CW88">
        <v>0</v>
      </c>
      <c r="CX88">
        <f>ROUND(Y88*Source!I284,7)</f>
        <v>0.33279999999999998</v>
      </c>
      <c r="CY88">
        <f t="shared" si="21"/>
        <v>12.69</v>
      </c>
      <c r="CZ88">
        <f t="shared" si="22"/>
        <v>12.69</v>
      </c>
      <c r="DA88">
        <f t="shared" si="23"/>
        <v>1</v>
      </c>
      <c r="DB88">
        <f t="shared" si="28"/>
        <v>2.11</v>
      </c>
      <c r="DC88">
        <f t="shared" si="29"/>
        <v>0</v>
      </c>
      <c r="DD88" t="s">
        <v>3</v>
      </c>
      <c r="DE88" t="s">
        <v>3</v>
      </c>
      <c r="DF88">
        <f>ROUND(ROUND(AE88,0)*CX88,0)</f>
        <v>0</v>
      </c>
      <c r="DG88">
        <f>ROUND(ROUND(AF88,0)*CX88,0)</f>
        <v>0</v>
      </c>
      <c r="DH88">
        <f>ROUND(ROUND(AG88,0)*CX88,0)</f>
        <v>0</v>
      </c>
      <c r="DI88">
        <f>ROUND(ROUND(AH88,0)*CX88,0)</f>
        <v>4</v>
      </c>
      <c r="DJ88">
        <f t="shared" si="26"/>
        <v>4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ROW(Source!A287)</f>
        <v>287</v>
      </c>
      <c r="B89">
        <v>64890179</v>
      </c>
      <c r="C89">
        <v>64890865</v>
      </c>
      <c r="D89">
        <v>29478568</v>
      </c>
      <c r="E89">
        <v>1</v>
      </c>
      <c r="F89">
        <v>1</v>
      </c>
      <c r="G89">
        <v>1</v>
      </c>
      <c r="H89">
        <v>1</v>
      </c>
      <c r="I89" t="s">
        <v>276</v>
      </c>
      <c r="J89" t="s">
        <v>3</v>
      </c>
      <c r="K89" t="s">
        <v>277</v>
      </c>
      <c r="L89">
        <v>1369</v>
      </c>
      <c r="N89">
        <v>1013</v>
      </c>
      <c r="O89" t="s">
        <v>265</v>
      </c>
      <c r="P89" t="s">
        <v>265</v>
      </c>
      <c r="Q89">
        <v>1</v>
      </c>
      <c r="W89">
        <v>0</v>
      </c>
      <c r="X89">
        <v>177969336</v>
      </c>
      <c r="Y89">
        <f t="shared" si="27"/>
        <v>0.4264</v>
      </c>
      <c r="AA89">
        <v>0</v>
      </c>
      <c r="AB89">
        <v>0</v>
      </c>
      <c r="AC89">
        <v>0</v>
      </c>
      <c r="AD89">
        <v>12.92</v>
      </c>
      <c r="AE89">
        <v>0</v>
      </c>
      <c r="AF89">
        <v>0</v>
      </c>
      <c r="AG89">
        <v>0</v>
      </c>
      <c r="AH89">
        <v>12.92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0.41</v>
      </c>
      <c r="AU89" t="s">
        <v>34</v>
      </c>
      <c r="AV89">
        <v>1</v>
      </c>
      <c r="AW89">
        <v>2</v>
      </c>
      <c r="AX89">
        <v>64890868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ROUND(AT89*Source!I287*AH89*AL89,0)</f>
        <v>11</v>
      </c>
      <c r="CV89">
        <f>ROUND(Y89*Source!I287,7)</f>
        <v>0.8528</v>
      </c>
      <c r="CW89">
        <v>0</v>
      </c>
      <c r="CX89">
        <f>ROUND(Y89*Source!I287,7)</f>
        <v>0.8528</v>
      </c>
      <c r="CY89">
        <f t="shared" si="21"/>
        <v>12.92</v>
      </c>
      <c r="CZ89">
        <f t="shared" si="22"/>
        <v>12.92</v>
      </c>
      <c r="DA89">
        <f t="shared" si="23"/>
        <v>1</v>
      </c>
      <c r="DB89">
        <f t="shared" si="28"/>
        <v>5.51</v>
      </c>
      <c r="DC89">
        <f t="shared" si="29"/>
        <v>0</v>
      </c>
      <c r="DD89" t="s">
        <v>3</v>
      </c>
      <c r="DE89" t="s">
        <v>3</v>
      </c>
      <c r="DF89">
        <f>ROUND(ROUND(AE89,2)*CX89,2)</f>
        <v>0</v>
      </c>
      <c r="DG89">
        <f>ROUND(ROUND(AF89,2)*CX89,2)</f>
        <v>0</v>
      </c>
      <c r="DH89">
        <f>ROUND(ROUND(AG89,2)*CX89,2)</f>
        <v>0</v>
      </c>
      <c r="DI89">
        <f>ROUND(ROUND(AH89,2)*CX89,2)</f>
        <v>11.02</v>
      </c>
      <c r="DJ89">
        <f t="shared" si="26"/>
        <v>11.02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ROW(Source!A287)</f>
        <v>287</v>
      </c>
      <c r="B90">
        <v>64890179</v>
      </c>
      <c r="C90">
        <v>64890865</v>
      </c>
      <c r="D90">
        <v>29477608</v>
      </c>
      <c r="E90">
        <v>1</v>
      </c>
      <c r="F90">
        <v>1</v>
      </c>
      <c r="G90">
        <v>1</v>
      </c>
      <c r="H90">
        <v>1</v>
      </c>
      <c r="I90" t="s">
        <v>266</v>
      </c>
      <c r="J90" t="s">
        <v>3</v>
      </c>
      <c r="K90" t="s">
        <v>267</v>
      </c>
      <c r="L90">
        <v>1369</v>
      </c>
      <c r="N90">
        <v>1013</v>
      </c>
      <c r="O90" t="s">
        <v>265</v>
      </c>
      <c r="P90" t="s">
        <v>265</v>
      </c>
      <c r="Q90">
        <v>1</v>
      </c>
      <c r="W90">
        <v>0</v>
      </c>
      <c r="X90">
        <v>2087786099</v>
      </c>
      <c r="Y90">
        <f t="shared" si="27"/>
        <v>0.4264</v>
      </c>
      <c r="AA90">
        <v>0</v>
      </c>
      <c r="AB90">
        <v>0</v>
      </c>
      <c r="AC90">
        <v>0</v>
      </c>
      <c r="AD90">
        <v>12.69</v>
      </c>
      <c r="AE90">
        <v>0</v>
      </c>
      <c r="AF90">
        <v>0</v>
      </c>
      <c r="AG90">
        <v>0</v>
      </c>
      <c r="AH90">
        <v>12.69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0.41</v>
      </c>
      <c r="AU90" t="s">
        <v>34</v>
      </c>
      <c r="AV90">
        <v>1</v>
      </c>
      <c r="AW90">
        <v>2</v>
      </c>
      <c r="AX90">
        <v>64890869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U90">
        <f>ROUND(AT90*Source!I287*AH90*AL90,0)</f>
        <v>10</v>
      </c>
      <c r="CV90">
        <f>ROUND(Y90*Source!I287,7)</f>
        <v>0.8528</v>
      </c>
      <c r="CW90">
        <v>0</v>
      </c>
      <c r="CX90">
        <f>ROUND(Y90*Source!I287,7)</f>
        <v>0.8528</v>
      </c>
      <c r="CY90">
        <f t="shared" si="21"/>
        <v>12.69</v>
      </c>
      <c r="CZ90">
        <f t="shared" si="22"/>
        <v>12.69</v>
      </c>
      <c r="DA90">
        <f t="shared" si="23"/>
        <v>1</v>
      </c>
      <c r="DB90">
        <f t="shared" si="28"/>
        <v>5.41</v>
      </c>
      <c r="DC90">
        <f t="shared" si="29"/>
        <v>0</v>
      </c>
      <c r="DD90" t="s">
        <v>3</v>
      </c>
      <c r="DE90" t="s">
        <v>3</v>
      </c>
      <c r="DF90">
        <f>ROUND(ROUND(AE90,2)*CX90,2)</f>
        <v>0</v>
      </c>
      <c r="DG90">
        <f>ROUND(ROUND(AF90,2)*CX90,2)</f>
        <v>0</v>
      </c>
      <c r="DH90">
        <f>ROUND(ROUND(AG90,2)*CX90,2)</f>
        <v>0</v>
      </c>
      <c r="DI90">
        <f>ROUND(ROUND(AH90,2)*CX90,2)</f>
        <v>10.82</v>
      </c>
      <c r="DJ90">
        <f t="shared" si="26"/>
        <v>10.82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ROW(Source!A288)</f>
        <v>288</v>
      </c>
      <c r="B91">
        <v>64890177</v>
      </c>
      <c r="C91">
        <v>64890865</v>
      </c>
      <c r="D91">
        <v>29478568</v>
      </c>
      <c r="E91">
        <v>1</v>
      </c>
      <c r="F91">
        <v>1</v>
      </c>
      <c r="G91">
        <v>1</v>
      </c>
      <c r="H91">
        <v>1</v>
      </c>
      <c r="I91" t="s">
        <v>276</v>
      </c>
      <c r="J91" t="s">
        <v>3</v>
      </c>
      <c r="K91" t="s">
        <v>277</v>
      </c>
      <c r="L91">
        <v>1369</v>
      </c>
      <c r="N91">
        <v>1013</v>
      </c>
      <c r="O91" t="s">
        <v>265</v>
      </c>
      <c r="P91" t="s">
        <v>265</v>
      </c>
      <c r="Q91">
        <v>1</v>
      </c>
      <c r="W91">
        <v>0</v>
      </c>
      <c r="X91">
        <v>177969336</v>
      </c>
      <c r="Y91">
        <f t="shared" si="27"/>
        <v>0.4264</v>
      </c>
      <c r="AA91">
        <v>0</v>
      </c>
      <c r="AB91">
        <v>0</v>
      </c>
      <c r="AC91">
        <v>0</v>
      </c>
      <c r="AD91">
        <v>12.92</v>
      </c>
      <c r="AE91">
        <v>0</v>
      </c>
      <c r="AF91">
        <v>0</v>
      </c>
      <c r="AG91">
        <v>0</v>
      </c>
      <c r="AH91">
        <v>12.92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0.41</v>
      </c>
      <c r="AU91" t="s">
        <v>34</v>
      </c>
      <c r="AV91">
        <v>1</v>
      </c>
      <c r="AW91">
        <v>2</v>
      </c>
      <c r="AX91">
        <v>64890868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U91">
        <f>ROUND(AT91*Source!I288*AH91*AL91,0)</f>
        <v>11</v>
      </c>
      <c r="CV91">
        <f>ROUND(Y91*Source!I288,7)</f>
        <v>0.8528</v>
      </c>
      <c r="CW91">
        <v>0</v>
      </c>
      <c r="CX91">
        <f>ROUND(Y91*Source!I288,7)</f>
        <v>0.8528</v>
      </c>
      <c r="CY91">
        <f t="shared" si="21"/>
        <v>12.92</v>
      </c>
      <c r="CZ91">
        <f t="shared" si="22"/>
        <v>12.92</v>
      </c>
      <c r="DA91">
        <f t="shared" si="23"/>
        <v>1</v>
      </c>
      <c r="DB91">
        <f t="shared" si="28"/>
        <v>5.51</v>
      </c>
      <c r="DC91">
        <f t="shared" si="29"/>
        <v>0</v>
      </c>
      <c r="DD91" t="s">
        <v>3</v>
      </c>
      <c r="DE91" t="s">
        <v>3</v>
      </c>
      <c r="DF91">
        <f>ROUND(ROUND(AE91,0)*CX91,0)</f>
        <v>0</v>
      </c>
      <c r="DG91">
        <f>ROUND(ROUND(AF91,0)*CX91,0)</f>
        <v>0</v>
      </c>
      <c r="DH91">
        <f>ROUND(ROUND(AG91,0)*CX91,0)</f>
        <v>0</v>
      </c>
      <c r="DI91">
        <f>ROUND(ROUND(AH91,0)*CX91,0)</f>
        <v>11</v>
      </c>
      <c r="DJ91">
        <f t="shared" si="26"/>
        <v>11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ROW(Source!A288)</f>
        <v>288</v>
      </c>
      <c r="B92">
        <v>64890177</v>
      </c>
      <c r="C92">
        <v>64890865</v>
      </c>
      <c r="D92">
        <v>29477608</v>
      </c>
      <c r="E92">
        <v>1</v>
      </c>
      <c r="F92">
        <v>1</v>
      </c>
      <c r="G92">
        <v>1</v>
      </c>
      <c r="H92">
        <v>1</v>
      </c>
      <c r="I92" t="s">
        <v>266</v>
      </c>
      <c r="J92" t="s">
        <v>3</v>
      </c>
      <c r="K92" t="s">
        <v>267</v>
      </c>
      <c r="L92">
        <v>1369</v>
      </c>
      <c r="N92">
        <v>1013</v>
      </c>
      <c r="O92" t="s">
        <v>265</v>
      </c>
      <c r="P92" t="s">
        <v>265</v>
      </c>
      <c r="Q92">
        <v>1</v>
      </c>
      <c r="W92">
        <v>0</v>
      </c>
      <c r="X92">
        <v>2087786099</v>
      </c>
      <c r="Y92">
        <f t="shared" si="27"/>
        <v>0.4264</v>
      </c>
      <c r="AA92">
        <v>0</v>
      </c>
      <c r="AB92">
        <v>0</v>
      </c>
      <c r="AC92">
        <v>0</v>
      </c>
      <c r="AD92">
        <v>12.69</v>
      </c>
      <c r="AE92">
        <v>0</v>
      </c>
      <c r="AF92">
        <v>0</v>
      </c>
      <c r="AG92">
        <v>0</v>
      </c>
      <c r="AH92">
        <v>12.69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0.41</v>
      </c>
      <c r="AU92" t="s">
        <v>34</v>
      </c>
      <c r="AV92">
        <v>1</v>
      </c>
      <c r="AW92">
        <v>2</v>
      </c>
      <c r="AX92">
        <v>64890869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U92">
        <f>ROUND(AT92*Source!I288*AH92*AL92,0)</f>
        <v>10</v>
      </c>
      <c r="CV92">
        <f>ROUND(Y92*Source!I288,7)</f>
        <v>0.8528</v>
      </c>
      <c r="CW92">
        <v>0</v>
      </c>
      <c r="CX92">
        <f>ROUND(Y92*Source!I288,7)</f>
        <v>0.8528</v>
      </c>
      <c r="CY92">
        <f t="shared" si="21"/>
        <v>12.69</v>
      </c>
      <c r="CZ92">
        <f t="shared" si="22"/>
        <v>12.69</v>
      </c>
      <c r="DA92">
        <f t="shared" si="23"/>
        <v>1</v>
      </c>
      <c r="DB92">
        <f t="shared" si="28"/>
        <v>5.41</v>
      </c>
      <c r="DC92">
        <f t="shared" si="29"/>
        <v>0</v>
      </c>
      <c r="DD92" t="s">
        <v>3</v>
      </c>
      <c r="DE92" t="s">
        <v>3</v>
      </c>
      <c r="DF92">
        <f>ROUND(ROUND(AE92,0)*CX92,0)</f>
        <v>0</v>
      </c>
      <c r="DG92">
        <f>ROUND(ROUND(AF92,0)*CX92,0)</f>
        <v>0</v>
      </c>
      <c r="DH92">
        <f>ROUND(ROUND(AG92,0)*CX92,0)</f>
        <v>0</v>
      </c>
      <c r="DI92">
        <f>ROUND(ROUND(AH92,0)*CX92,0)</f>
        <v>11</v>
      </c>
      <c r="DJ92">
        <f t="shared" si="26"/>
        <v>11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ROW(Source!A291)</f>
        <v>291</v>
      </c>
      <c r="B93">
        <v>64890179</v>
      </c>
      <c r="C93">
        <v>64890873</v>
      </c>
      <c r="D93">
        <v>29477854</v>
      </c>
      <c r="E93">
        <v>1</v>
      </c>
      <c r="F93">
        <v>1</v>
      </c>
      <c r="G93">
        <v>1</v>
      </c>
      <c r="H93">
        <v>1</v>
      </c>
      <c r="I93" t="s">
        <v>278</v>
      </c>
      <c r="J93" t="s">
        <v>3</v>
      </c>
      <c r="K93" t="s">
        <v>279</v>
      </c>
      <c r="L93">
        <v>1369</v>
      </c>
      <c r="N93">
        <v>1013</v>
      </c>
      <c r="O93" t="s">
        <v>265</v>
      </c>
      <c r="P93" t="s">
        <v>265</v>
      </c>
      <c r="Q93">
        <v>1</v>
      </c>
      <c r="W93">
        <v>0</v>
      </c>
      <c r="X93">
        <v>1377046079</v>
      </c>
      <c r="Y93">
        <f t="shared" si="27"/>
        <v>2.0175999999999998</v>
      </c>
      <c r="AA93">
        <v>0</v>
      </c>
      <c r="AB93">
        <v>0</v>
      </c>
      <c r="AC93">
        <v>0</v>
      </c>
      <c r="AD93">
        <v>9.6199999999999992</v>
      </c>
      <c r="AE93">
        <v>0</v>
      </c>
      <c r="AF93">
        <v>0</v>
      </c>
      <c r="AG93">
        <v>0</v>
      </c>
      <c r="AH93">
        <v>9.6199999999999992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1.94</v>
      </c>
      <c r="AU93" t="s">
        <v>34</v>
      </c>
      <c r="AV93">
        <v>1</v>
      </c>
      <c r="AW93">
        <v>2</v>
      </c>
      <c r="AX93">
        <v>64890876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ROUND(AT93*Source!I291*AH93*AL93,0)</f>
        <v>37</v>
      </c>
      <c r="CV93">
        <f>ROUND(Y93*Source!I291,7)</f>
        <v>4.0351999999999997</v>
      </c>
      <c r="CW93">
        <v>0</v>
      </c>
      <c r="CX93">
        <f>ROUND(Y93*Source!I291,7)</f>
        <v>4.0351999999999997</v>
      </c>
      <c r="CY93">
        <f t="shared" si="21"/>
        <v>9.6199999999999992</v>
      </c>
      <c r="CZ93">
        <f t="shared" si="22"/>
        <v>9.6199999999999992</v>
      </c>
      <c r="DA93">
        <f t="shared" si="23"/>
        <v>1</v>
      </c>
      <c r="DB93">
        <f t="shared" si="28"/>
        <v>19.41</v>
      </c>
      <c r="DC93">
        <f t="shared" si="29"/>
        <v>0</v>
      </c>
      <c r="DD93" t="s">
        <v>3</v>
      </c>
      <c r="DE93" t="s">
        <v>3</v>
      </c>
      <c r="DF93">
        <f>ROUND(ROUND(AE93,2)*CX93,2)</f>
        <v>0</v>
      </c>
      <c r="DG93">
        <f>ROUND(ROUND(AF93,2)*CX93,2)</f>
        <v>0</v>
      </c>
      <c r="DH93">
        <f>ROUND(ROUND(AG93,2)*CX93,2)</f>
        <v>0</v>
      </c>
      <c r="DI93">
        <f>ROUND(ROUND(AH93,2)*CX93,2)</f>
        <v>38.82</v>
      </c>
      <c r="DJ93">
        <f t="shared" si="26"/>
        <v>38.82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ROW(Source!A291)</f>
        <v>291</v>
      </c>
      <c r="B94">
        <v>64890179</v>
      </c>
      <c r="C94">
        <v>64890873</v>
      </c>
      <c r="D94">
        <v>29477608</v>
      </c>
      <c r="E94">
        <v>1</v>
      </c>
      <c r="F94">
        <v>1</v>
      </c>
      <c r="G94">
        <v>1</v>
      </c>
      <c r="H94">
        <v>1</v>
      </c>
      <c r="I94" t="s">
        <v>266</v>
      </c>
      <c r="J94" t="s">
        <v>3</v>
      </c>
      <c r="K94" t="s">
        <v>267</v>
      </c>
      <c r="L94">
        <v>1369</v>
      </c>
      <c r="N94">
        <v>1013</v>
      </c>
      <c r="O94" t="s">
        <v>265</v>
      </c>
      <c r="P94" t="s">
        <v>265</v>
      </c>
      <c r="Q94">
        <v>1</v>
      </c>
      <c r="W94">
        <v>0</v>
      </c>
      <c r="X94">
        <v>2087786099</v>
      </c>
      <c r="Y94">
        <f t="shared" si="27"/>
        <v>3.0367999999999999</v>
      </c>
      <c r="AA94">
        <v>0</v>
      </c>
      <c r="AB94">
        <v>0</v>
      </c>
      <c r="AC94">
        <v>0</v>
      </c>
      <c r="AD94">
        <v>12.69</v>
      </c>
      <c r="AE94">
        <v>0</v>
      </c>
      <c r="AF94">
        <v>0</v>
      </c>
      <c r="AG94">
        <v>0</v>
      </c>
      <c r="AH94">
        <v>12.69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2.92</v>
      </c>
      <c r="AU94" t="s">
        <v>34</v>
      </c>
      <c r="AV94">
        <v>1</v>
      </c>
      <c r="AW94">
        <v>2</v>
      </c>
      <c r="AX94">
        <v>64890877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U94">
        <f>ROUND(AT94*Source!I291*AH94*AL94,0)</f>
        <v>74</v>
      </c>
      <c r="CV94">
        <f>ROUND(Y94*Source!I291,7)</f>
        <v>6.0735999999999999</v>
      </c>
      <c r="CW94">
        <v>0</v>
      </c>
      <c r="CX94">
        <f>ROUND(Y94*Source!I291,7)</f>
        <v>6.0735999999999999</v>
      </c>
      <c r="CY94">
        <f t="shared" si="21"/>
        <v>12.69</v>
      </c>
      <c r="CZ94">
        <f t="shared" si="22"/>
        <v>12.69</v>
      </c>
      <c r="DA94">
        <f t="shared" si="23"/>
        <v>1</v>
      </c>
      <c r="DB94">
        <f t="shared" si="28"/>
        <v>38.53</v>
      </c>
      <c r="DC94">
        <f t="shared" si="29"/>
        <v>0</v>
      </c>
      <c r="DD94" t="s">
        <v>3</v>
      </c>
      <c r="DE94" t="s">
        <v>3</v>
      </c>
      <c r="DF94">
        <f>ROUND(ROUND(AE94,2)*CX94,2)</f>
        <v>0</v>
      </c>
      <c r="DG94">
        <f>ROUND(ROUND(AF94,2)*CX94,2)</f>
        <v>0</v>
      </c>
      <c r="DH94">
        <f>ROUND(ROUND(AG94,2)*CX94,2)</f>
        <v>0</v>
      </c>
      <c r="DI94">
        <f>ROUND(ROUND(AH94,2)*CX94,2)</f>
        <v>77.069999999999993</v>
      </c>
      <c r="DJ94">
        <f t="shared" si="26"/>
        <v>77.069999999999993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ROW(Source!A292)</f>
        <v>292</v>
      </c>
      <c r="B95">
        <v>64890177</v>
      </c>
      <c r="C95">
        <v>64890873</v>
      </c>
      <c r="D95">
        <v>29477854</v>
      </c>
      <c r="E95">
        <v>1</v>
      </c>
      <c r="F95">
        <v>1</v>
      </c>
      <c r="G95">
        <v>1</v>
      </c>
      <c r="H95">
        <v>1</v>
      </c>
      <c r="I95" t="s">
        <v>278</v>
      </c>
      <c r="J95" t="s">
        <v>3</v>
      </c>
      <c r="K95" t="s">
        <v>279</v>
      </c>
      <c r="L95">
        <v>1369</v>
      </c>
      <c r="N95">
        <v>1013</v>
      </c>
      <c r="O95" t="s">
        <v>265</v>
      </c>
      <c r="P95" t="s">
        <v>265</v>
      </c>
      <c r="Q95">
        <v>1</v>
      </c>
      <c r="W95">
        <v>0</v>
      </c>
      <c r="X95">
        <v>1377046079</v>
      </c>
      <c r="Y95">
        <f t="shared" si="27"/>
        <v>2.0175999999999998</v>
      </c>
      <c r="AA95">
        <v>0</v>
      </c>
      <c r="AB95">
        <v>0</v>
      </c>
      <c r="AC95">
        <v>0</v>
      </c>
      <c r="AD95">
        <v>9.6199999999999992</v>
      </c>
      <c r="AE95">
        <v>0</v>
      </c>
      <c r="AF95">
        <v>0</v>
      </c>
      <c r="AG95">
        <v>0</v>
      </c>
      <c r="AH95">
        <v>9.6199999999999992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1.94</v>
      </c>
      <c r="AU95" t="s">
        <v>34</v>
      </c>
      <c r="AV95">
        <v>1</v>
      </c>
      <c r="AW95">
        <v>2</v>
      </c>
      <c r="AX95">
        <v>64890876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U95">
        <f>ROUND(AT95*Source!I292*AH95*AL95,0)</f>
        <v>37</v>
      </c>
      <c r="CV95">
        <f>ROUND(Y95*Source!I292,7)</f>
        <v>4.0351999999999997</v>
      </c>
      <c r="CW95">
        <v>0</v>
      </c>
      <c r="CX95">
        <f>ROUND(Y95*Source!I292,7)</f>
        <v>4.0351999999999997</v>
      </c>
      <c r="CY95">
        <f t="shared" si="21"/>
        <v>9.6199999999999992</v>
      </c>
      <c r="CZ95">
        <f t="shared" si="22"/>
        <v>9.6199999999999992</v>
      </c>
      <c r="DA95">
        <f t="shared" si="23"/>
        <v>1</v>
      </c>
      <c r="DB95">
        <f t="shared" si="28"/>
        <v>19.41</v>
      </c>
      <c r="DC95">
        <f t="shared" si="29"/>
        <v>0</v>
      </c>
      <c r="DD95" t="s">
        <v>3</v>
      </c>
      <c r="DE95" t="s">
        <v>3</v>
      </c>
      <c r="DF95">
        <f>ROUND(ROUND(AE95,0)*CX95,0)</f>
        <v>0</v>
      </c>
      <c r="DG95">
        <f>ROUND(ROUND(AF95,0)*CX95,0)</f>
        <v>0</v>
      </c>
      <c r="DH95">
        <f>ROUND(ROUND(AG95,0)*CX95,0)</f>
        <v>0</v>
      </c>
      <c r="DI95">
        <f>ROUND(ROUND(AH95,0)*CX95,0)</f>
        <v>40</v>
      </c>
      <c r="DJ95">
        <f t="shared" si="26"/>
        <v>40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ROW(Source!A292)</f>
        <v>292</v>
      </c>
      <c r="B96">
        <v>64890177</v>
      </c>
      <c r="C96">
        <v>64890873</v>
      </c>
      <c r="D96">
        <v>29477608</v>
      </c>
      <c r="E96">
        <v>1</v>
      </c>
      <c r="F96">
        <v>1</v>
      </c>
      <c r="G96">
        <v>1</v>
      </c>
      <c r="H96">
        <v>1</v>
      </c>
      <c r="I96" t="s">
        <v>266</v>
      </c>
      <c r="J96" t="s">
        <v>3</v>
      </c>
      <c r="K96" t="s">
        <v>267</v>
      </c>
      <c r="L96">
        <v>1369</v>
      </c>
      <c r="N96">
        <v>1013</v>
      </c>
      <c r="O96" t="s">
        <v>265</v>
      </c>
      <c r="P96" t="s">
        <v>265</v>
      </c>
      <c r="Q96">
        <v>1</v>
      </c>
      <c r="W96">
        <v>0</v>
      </c>
      <c r="X96">
        <v>2087786099</v>
      </c>
      <c r="Y96">
        <f t="shared" si="27"/>
        <v>3.0367999999999999</v>
      </c>
      <c r="AA96">
        <v>0</v>
      </c>
      <c r="AB96">
        <v>0</v>
      </c>
      <c r="AC96">
        <v>0</v>
      </c>
      <c r="AD96">
        <v>12.69</v>
      </c>
      <c r="AE96">
        <v>0</v>
      </c>
      <c r="AF96">
        <v>0</v>
      </c>
      <c r="AG96">
        <v>0</v>
      </c>
      <c r="AH96">
        <v>12.69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2.92</v>
      </c>
      <c r="AU96" t="s">
        <v>34</v>
      </c>
      <c r="AV96">
        <v>1</v>
      </c>
      <c r="AW96">
        <v>2</v>
      </c>
      <c r="AX96">
        <v>64890877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U96">
        <f>ROUND(AT96*Source!I292*AH96*AL96,0)</f>
        <v>74</v>
      </c>
      <c r="CV96">
        <f>ROUND(Y96*Source!I292,7)</f>
        <v>6.0735999999999999</v>
      </c>
      <c r="CW96">
        <v>0</v>
      </c>
      <c r="CX96">
        <f>ROUND(Y96*Source!I292,7)</f>
        <v>6.0735999999999999</v>
      </c>
      <c r="CY96">
        <f t="shared" si="21"/>
        <v>12.69</v>
      </c>
      <c r="CZ96">
        <f t="shared" si="22"/>
        <v>12.69</v>
      </c>
      <c r="DA96">
        <f t="shared" si="23"/>
        <v>1</v>
      </c>
      <c r="DB96">
        <f t="shared" si="28"/>
        <v>38.53</v>
      </c>
      <c r="DC96">
        <f t="shared" si="29"/>
        <v>0</v>
      </c>
      <c r="DD96" t="s">
        <v>3</v>
      </c>
      <c r="DE96" t="s">
        <v>3</v>
      </c>
      <c r="DF96">
        <f>ROUND(ROUND(AE96,0)*CX96,0)</f>
        <v>0</v>
      </c>
      <c r="DG96">
        <f>ROUND(ROUND(AF96,0)*CX96,0)</f>
        <v>0</v>
      </c>
      <c r="DH96">
        <f>ROUND(ROUND(AG96,0)*CX96,0)</f>
        <v>0</v>
      </c>
      <c r="DI96">
        <f>ROUND(ROUND(AH96,0)*CX96,0)</f>
        <v>79</v>
      </c>
      <c r="DJ96">
        <f t="shared" si="26"/>
        <v>79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ROW(Source!A330)</f>
        <v>330</v>
      </c>
      <c r="B97">
        <v>64890179</v>
      </c>
      <c r="C97">
        <v>64890881</v>
      </c>
      <c r="D97">
        <v>29478568</v>
      </c>
      <c r="E97">
        <v>1</v>
      </c>
      <c r="F97">
        <v>1</v>
      </c>
      <c r="G97">
        <v>1</v>
      </c>
      <c r="H97">
        <v>1</v>
      </c>
      <c r="I97" t="s">
        <v>276</v>
      </c>
      <c r="J97" t="s">
        <v>3</v>
      </c>
      <c r="K97" t="s">
        <v>277</v>
      </c>
      <c r="L97">
        <v>1369</v>
      </c>
      <c r="N97">
        <v>1013</v>
      </c>
      <c r="O97" t="s">
        <v>265</v>
      </c>
      <c r="P97" t="s">
        <v>265</v>
      </c>
      <c r="Q97">
        <v>1</v>
      </c>
      <c r="W97">
        <v>0</v>
      </c>
      <c r="X97">
        <v>177969336</v>
      </c>
      <c r="Y97">
        <f t="shared" si="27"/>
        <v>6.7392000000000003</v>
      </c>
      <c r="AA97">
        <v>0</v>
      </c>
      <c r="AB97">
        <v>0</v>
      </c>
      <c r="AC97">
        <v>0</v>
      </c>
      <c r="AD97">
        <v>12.92</v>
      </c>
      <c r="AE97">
        <v>0</v>
      </c>
      <c r="AF97">
        <v>0</v>
      </c>
      <c r="AG97">
        <v>0</v>
      </c>
      <c r="AH97">
        <v>12.92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6.48</v>
      </c>
      <c r="AU97" t="s">
        <v>34</v>
      </c>
      <c r="AV97">
        <v>1</v>
      </c>
      <c r="AW97">
        <v>2</v>
      </c>
      <c r="AX97">
        <v>64890884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U97">
        <f>ROUND(AT97*Source!I330*AH97*AL97,0)</f>
        <v>2</v>
      </c>
      <c r="CV97">
        <f>ROUND(Y97*Source!I330,7)</f>
        <v>0.13478399999999999</v>
      </c>
      <c r="CW97">
        <v>0</v>
      </c>
      <c r="CX97">
        <f>ROUND(Y97*Source!I330,7)</f>
        <v>0.13478399999999999</v>
      </c>
      <c r="CY97">
        <f t="shared" ref="CY97:CY128" si="30">AD97</f>
        <v>12.92</v>
      </c>
      <c r="CZ97">
        <f t="shared" ref="CZ97:CZ128" si="31">AH97</f>
        <v>12.92</v>
      </c>
      <c r="DA97">
        <f t="shared" ref="DA97:DA128" si="32">AL97</f>
        <v>1</v>
      </c>
      <c r="DB97">
        <f t="shared" si="28"/>
        <v>87.07</v>
      </c>
      <c r="DC97">
        <f t="shared" si="29"/>
        <v>0</v>
      </c>
      <c r="DD97" t="s">
        <v>3</v>
      </c>
      <c r="DE97" t="s">
        <v>3</v>
      </c>
      <c r="DF97">
        <f>ROUND(ROUND(AE97,2)*CX97,2)</f>
        <v>0</v>
      </c>
      <c r="DG97">
        <f>ROUND(ROUND(AF97,2)*CX97,2)</f>
        <v>0</v>
      </c>
      <c r="DH97">
        <f>ROUND(ROUND(AG97,2)*CX97,2)</f>
        <v>0</v>
      </c>
      <c r="DI97">
        <f>ROUND(ROUND(AH97,2)*CX97,2)</f>
        <v>1.74</v>
      </c>
      <c r="DJ97">
        <f t="shared" ref="DJ97:DJ128" si="33">DI97</f>
        <v>1.74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ROW(Source!A330)</f>
        <v>330</v>
      </c>
      <c r="B98">
        <v>64890179</v>
      </c>
      <c r="C98">
        <v>64890881</v>
      </c>
      <c r="D98">
        <v>29477608</v>
      </c>
      <c r="E98">
        <v>1</v>
      </c>
      <c r="F98">
        <v>1</v>
      </c>
      <c r="G98">
        <v>1</v>
      </c>
      <c r="H98">
        <v>1</v>
      </c>
      <c r="I98" t="s">
        <v>266</v>
      </c>
      <c r="J98" t="s">
        <v>3</v>
      </c>
      <c r="K98" t="s">
        <v>267</v>
      </c>
      <c r="L98">
        <v>1369</v>
      </c>
      <c r="N98">
        <v>1013</v>
      </c>
      <c r="O98" t="s">
        <v>265</v>
      </c>
      <c r="P98" t="s">
        <v>265</v>
      </c>
      <c r="Q98">
        <v>1</v>
      </c>
      <c r="W98">
        <v>0</v>
      </c>
      <c r="X98">
        <v>2087786099</v>
      </c>
      <c r="Y98">
        <f t="shared" si="27"/>
        <v>6.7392000000000003</v>
      </c>
      <c r="AA98">
        <v>0</v>
      </c>
      <c r="AB98">
        <v>0</v>
      </c>
      <c r="AC98">
        <v>0</v>
      </c>
      <c r="AD98">
        <v>12.69</v>
      </c>
      <c r="AE98">
        <v>0</v>
      </c>
      <c r="AF98">
        <v>0</v>
      </c>
      <c r="AG98">
        <v>0</v>
      </c>
      <c r="AH98">
        <v>12.69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6.48</v>
      </c>
      <c r="AU98" t="s">
        <v>34</v>
      </c>
      <c r="AV98">
        <v>1</v>
      </c>
      <c r="AW98">
        <v>2</v>
      </c>
      <c r="AX98">
        <v>64890885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U98">
        <f>ROUND(AT98*Source!I330*AH98*AL98,0)</f>
        <v>2</v>
      </c>
      <c r="CV98">
        <f>ROUND(Y98*Source!I330,7)</f>
        <v>0.13478399999999999</v>
      </c>
      <c r="CW98">
        <v>0</v>
      </c>
      <c r="CX98">
        <f>ROUND(Y98*Source!I330,7)</f>
        <v>0.13478399999999999</v>
      </c>
      <c r="CY98">
        <f t="shared" si="30"/>
        <v>12.69</v>
      </c>
      <c r="CZ98">
        <f t="shared" si="31"/>
        <v>12.69</v>
      </c>
      <c r="DA98">
        <f t="shared" si="32"/>
        <v>1</v>
      </c>
      <c r="DB98">
        <f t="shared" si="28"/>
        <v>85.52</v>
      </c>
      <c r="DC98">
        <f t="shared" si="29"/>
        <v>0</v>
      </c>
      <c r="DD98" t="s">
        <v>3</v>
      </c>
      <c r="DE98" t="s">
        <v>3</v>
      </c>
      <c r="DF98">
        <f>ROUND(ROUND(AE98,2)*CX98,2)</f>
        <v>0</v>
      </c>
      <c r="DG98">
        <f>ROUND(ROUND(AF98,2)*CX98,2)</f>
        <v>0</v>
      </c>
      <c r="DH98">
        <f>ROUND(ROUND(AG98,2)*CX98,2)</f>
        <v>0</v>
      </c>
      <c r="DI98">
        <f>ROUND(ROUND(AH98,2)*CX98,2)</f>
        <v>1.71</v>
      </c>
      <c r="DJ98">
        <f t="shared" si="33"/>
        <v>1.71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ROW(Source!A331)</f>
        <v>331</v>
      </c>
      <c r="B99">
        <v>64890177</v>
      </c>
      <c r="C99">
        <v>64890881</v>
      </c>
      <c r="D99">
        <v>29478568</v>
      </c>
      <c r="E99">
        <v>1</v>
      </c>
      <c r="F99">
        <v>1</v>
      </c>
      <c r="G99">
        <v>1</v>
      </c>
      <c r="H99">
        <v>1</v>
      </c>
      <c r="I99" t="s">
        <v>276</v>
      </c>
      <c r="J99" t="s">
        <v>3</v>
      </c>
      <c r="K99" t="s">
        <v>277</v>
      </c>
      <c r="L99">
        <v>1369</v>
      </c>
      <c r="N99">
        <v>1013</v>
      </c>
      <c r="O99" t="s">
        <v>265</v>
      </c>
      <c r="P99" t="s">
        <v>265</v>
      </c>
      <c r="Q99">
        <v>1</v>
      </c>
      <c r="W99">
        <v>0</v>
      </c>
      <c r="X99">
        <v>177969336</v>
      </c>
      <c r="Y99">
        <f t="shared" si="27"/>
        <v>6.7392000000000003</v>
      </c>
      <c r="AA99">
        <v>0</v>
      </c>
      <c r="AB99">
        <v>0</v>
      </c>
      <c r="AC99">
        <v>0</v>
      </c>
      <c r="AD99">
        <v>12.92</v>
      </c>
      <c r="AE99">
        <v>0</v>
      </c>
      <c r="AF99">
        <v>0</v>
      </c>
      <c r="AG99">
        <v>0</v>
      </c>
      <c r="AH99">
        <v>12.92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6.48</v>
      </c>
      <c r="AU99" t="s">
        <v>34</v>
      </c>
      <c r="AV99">
        <v>1</v>
      </c>
      <c r="AW99">
        <v>2</v>
      </c>
      <c r="AX99">
        <v>64890884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U99">
        <f>ROUND(AT99*Source!I331*AH99*AL99,0)</f>
        <v>2</v>
      </c>
      <c r="CV99">
        <f>ROUND(Y99*Source!I331,7)</f>
        <v>0.13478399999999999</v>
      </c>
      <c r="CW99">
        <v>0</v>
      </c>
      <c r="CX99">
        <f>ROUND(Y99*Source!I331,7)</f>
        <v>0.13478399999999999</v>
      </c>
      <c r="CY99">
        <f t="shared" si="30"/>
        <v>12.92</v>
      </c>
      <c r="CZ99">
        <f t="shared" si="31"/>
        <v>12.92</v>
      </c>
      <c r="DA99">
        <f t="shared" si="32"/>
        <v>1</v>
      </c>
      <c r="DB99">
        <f t="shared" si="28"/>
        <v>87.07</v>
      </c>
      <c r="DC99">
        <f t="shared" si="29"/>
        <v>0</v>
      </c>
      <c r="DD99" t="s">
        <v>3</v>
      </c>
      <c r="DE99" t="s">
        <v>3</v>
      </c>
      <c r="DF99">
        <f>ROUND(ROUND(AE99,0)*CX99,0)</f>
        <v>0</v>
      </c>
      <c r="DG99">
        <f>ROUND(ROUND(AF99,0)*CX99,0)</f>
        <v>0</v>
      </c>
      <c r="DH99">
        <f>ROUND(ROUND(AG99,0)*CX99,0)</f>
        <v>0</v>
      </c>
      <c r="DI99">
        <f>ROUND(ROUND(AH99,0)*CX99,0)</f>
        <v>2</v>
      </c>
      <c r="DJ99">
        <f t="shared" si="33"/>
        <v>2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ROW(Source!A331)</f>
        <v>331</v>
      </c>
      <c r="B100">
        <v>64890177</v>
      </c>
      <c r="C100">
        <v>64890881</v>
      </c>
      <c r="D100">
        <v>29477608</v>
      </c>
      <c r="E100">
        <v>1</v>
      </c>
      <c r="F100">
        <v>1</v>
      </c>
      <c r="G100">
        <v>1</v>
      </c>
      <c r="H100">
        <v>1</v>
      </c>
      <c r="I100" t="s">
        <v>266</v>
      </c>
      <c r="J100" t="s">
        <v>3</v>
      </c>
      <c r="K100" t="s">
        <v>267</v>
      </c>
      <c r="L100">
        <v>1369</v>
      </c>
      <c r="N100">
        <v>1013</v>
      </c>
      <c r="O100" t="s">
        <v>265</v>
      </c>
      <c r="P100" t="s">
        <v>265</v>
      </c>
      <c r="Q100">
        <v>1</v>
      </c>
      <c r="W100">
        <v>0</v>
      </c>
      <c r="X100">
        <v>2087786099</v>
      </c>
      <c r="Y100">
        <f t="shared" si="27"/>
        <v>6.7392000000000003</v>
      </c>
      <c r="AA100">
        <v>0</v>
      </c>
      <c r="AB100">
        <v>0</v>
      </c>
      <c r="AC100">
        <v>0</v>
      </c>
      <c r="AD100">
        <v>12.69</v>
      </c>
      <c r="AE100">
        <v>0</v>
      </c>
      <c r="AF100">
        <v>0</v>
      </c>
      <c r="AG100">
        <v>0</v>
      </c>
      <c r="AH100">
        <v>12.69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6.48</v>
      </c>
      <c r="AU100" t="s">
        <v>34</v>
      </c>
      <c r="AV100">
        <v>1</v>
      </c>
      <c r="AW100">
        <v>2</v>
      </c>
      <c r="AX100">
        <v>64890885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U100">
        <f>ROUND(AT100*Source!I331*AH100*AL100,0)</f>
        <v>2</v>
      </c>
      <c r="CV100">
        <f>ROUND(Y100*Source!I331,7)</f>
        <v>0.13478399999999999</v>
      </c>
      <c r="CW100">
        <v>0</v>
      </c>
      <c r="CX100">
        <f>ROUND(Y100*Source!I331,7)</f>
        <v>0.13478399999999999</v>
      </c>
      <c r="CY100">
        <f t="shared" si="30"/>
        <v>12.69</v>
      </c>
      <c r="CZ100">
        <f t="shared" si="31"/>
        <v>12.69</v>
      </c>
      <c r="DA100">
        <f t="shared" si="32"/>
        <v>1</v>
      </c>
      <c r="DB100">
        <f t="shared" si="28"/>
        <v>85.52</v>
      </c>
      <c r="DC100">
        <f t="shared" si="29"/>
        <v>0</v>
      </c>
      <c r="DD100" t="s">
        <v>3</v>
      </c>
      <c r="DE100" t="s">
        <v>3</v>
      </c>
      <c r="DF100">
        <f>ROUND(ROUND(AE100,0)*CX100,0)</f>
        <v>0</v>
      </c>
      <c r="DG100">
        <f>ROUND(ROUND(AF100,0)*CX100,0)</f>
        <v>0</v>
      </c>
      <c r="DH100">
        <f>ROUND(ROUND(AG100,0)*CX100,0)</f>
        <v>0</v>
      </c>
      <c r="DI100">
        <f>ROUND(ROUND(AH100,0)*CX100,0)</f>
        <v>2</v>
      </c>
      <c r="DJ100">
        <f t="shared" si="33"/>
        <v>2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ROW(Source!A334)</f>
        <v>334</v>
      </c>
      <c r="B101">
        <v>64890179</v>
      </c>
      <c r="C101">
        <v>64890889</v>
      </c>
      <c r="D101">
        <v>29478568</v>
      </c>
      <c r="E101">
        <v>1</v>
      </c>
      <c r="F101">
        <v>1</v>
      </c>
      <c r="G101">
        <v>1</v>
      </c>
      <c r="H101">
        <v>1</v>
      </c>
      <c r="I101" t="s">
        <v>276</v>
      </c>
      <c r="J101" t="s">
        <v>3</v>
      </c>
      <c r="K101" t="s">
        <v>277</v>
      </c>
      <c r="L101">
        <v>1369</v>
      </c>
      <c r="N101">
        <v>1013</v>
      </c>
      <c r="O101" t="s">
        <v>265</v>
      </c>
      <c r="P101" t="s">
        <v>265</v>
      </c>
      <c r="Q101">
        <v>1</v>
      </c>
      <c r="W101">
        <v>0</v>
      </c>
      <c r="X101">
        <v>177969336</v>
      </c>
      <c r="Y101">
        <f t="shared" si="27"/>
        <v>0.63439999999999996</v>
      </c>
      <c r="AA101">
        <v>0</v>
      </c>
      <c r="AB101">
        <v>0</v>
      </c>
      <c r="AC101">
        <v>0</v>
      </c>
      <c r="AD101">
        <v>12.92</v>
      </c>
      <c r="AE101">
        <v>0</v>
      </c>
      <c r="AF101">
        <v>0</v>
      </c>
      <c r="AG101">
        <v>0</v>
      </c>
      <c r="AH101">
        <v>12.92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0.61</v>
      </c>
      <c r="AU101" t="s">
        <v>34</v>
      </c>
      <c r="AV101">
        <v>1</v>
      </c>
      <c r="AW101">
        <v>2</v>
      </c>
      <c r="AX101">
        <v>64890892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U101">
        <f>ROUND(AT101*Source!I334*AH101*AL101,0)</f>
        <v>16</v>
      </c>
      <c r="CV101">
        <f>ROUND(Y101*Source!I334,7)</f>
        <v>1.2687999999999999</v>
      </c>
      <c r="CW101">
        <v>0</v>
      </c>
      <c r="CX101">
        <f>ROUND(Y101*Source!I334,7)</f>
        <v>1.2687999999999999</v>
      </c>
      <c r="CY101">
        <f t="shared" si="30"/>
        <v>12.92</v>
      </c>
      <c r="CZ101">
        <f t="shared" si="31"/>
        <v>12.92</v>
      </c>
      <c r="DA101">
        <f t="shared" si="32"/>
        <v>1</v>
      </c>
      <c r="DB101">
        <f t="shared" si="28"/>
        <v>8.1999999999999993</v>
      </c>
      <c r="DC101">
        <f t="shared" si="29"/>
        <v>0</v>
      </c>
      <c r="DD101" t="s">
        <v>3</v>
      </c>
      <c r="DE101" t="s">
        <v>3</v>
      </c>
      <c r="DF101">
        <f>ROUND(ROUND(AE101,2)*CX101,2)</f>
        <v>0</v>
      </c>
      <c r="DG101">
        <f>ROUND(ROUND(AF101,2)*CX101,2)</f>
        <v>0</v>
      </c>
      <c r="DH101">
        <f>ROUND(ROUND(AG101,2)*CX101,2)</f>
        <v>0</v>
      </c>
      <c r="DI101">
        <f>ROUND(ROUND(AH101,2)*CX101,2)</f>
        <v>16.39</v>
      </c>
      <c r="DJ101">
        <f t="shared" si="33"/>
        <v>16.39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ROW(Source!A334)</f>
        <v>334</v>
      </c>
      <c r="B102">
        <v>64890179</v>
      </c>
      <c r="C102">
        <v>64890889</v>
      </c>
      <c r="D102">
        <v>29477608</v>
      </c>
      <c r="E102">
        <v>1</v>
      </c>
      <c r="F102">
        <v>1</v>
      </c>
      <c r="G102">
        <v>1</v>
      </c>
      <c r="H102">
        <v>1</v>
      </c>
      <c r="I102" t="s">
        <v>266</v>
      </c>
      <c r="J102" t="s">
        <v>3</v>
      </c>
      <c r="K102" t="s">
        <v>267</v>
      </c>
      <c r="L102">
        <v>1369</v>
      </c>
      <c r="N102">
        <v>1013</v>
      </c>
      <c r="O102" t="s">
        <v>265</v>
      </c>
      <c r="P102" t="s">
        <v>265</v>
      </c>
      <c r="Q102">
        <v>1</v>
      </c>
      <c r="W102">
        <v>0</v>
      </c>
      <c r="X102">
        <v>2087786099</v>
      </c>
      <c r="Y102">
        <f t="shared" si="27"/>
        <v>0.63439999999999996</v>
      </c>
      <c r="AA102">
        <v>0</v>
      </c>
      <c r="AB102">
        <v>0</v>
      </c>
      <c r="AC102">
        <v>0</v>
      </c>
      <c r="AD102">
        <v>12.69</v>
      </c>
      <c r="AE102">
        <v>0</v>
      </c>
      <c r="AF102">
        <v>0</v>
      </c>
      <c r="AG102">
        <v>0</v>
      </c>
      <c r="AH102">
        <v>12.69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0.61</v>
      </c>
      <c r="AU102" t="s">
        <v>34</v>
      </c>
      <c r="AV102">
        <v>1</v>
      </c>
      <c r="AW102">
        <v>2</v>
      </c>
      <c r="AX102">
        <v>64890893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U102">
        <f>ROUND(AT102*Source!I334*AH102*AL102,0)</f>
        <v>15</v>
      </c>
      <c r="CV102">
        <f>ROUND(Y102*Source!I334,7)</f>
        <v>1.2687999999999999</v>
      </c>
      <c r="CW102">
        <v>0</v>
      </c>
      <c r="CX102">
        <f>ROUND(Y102*Source!I334,7)</f>
        <v>1.2687999999999999</v>
      </c>
      <c r="CY102">
        <f t="shared" si="30"/>
        <v>12.69</v>
      </c>
      <c r="CZ102">
        <f t="shared" si="31"/>
        <v>12.69</v>
      </c>
      <c r="DA102">
        <f t="shared" si="32"/>
        <v>1</v>
      </c>
      <c r="DB102">
        <f t="shared" si="28"/>
        <v>8.0500000000000007</v>
      </c>
      <c r="DC102">
        <f t="shared" si="29"/>
        <v>0</v>
      </c>
      <c r="DD102" t="s">
        <v>3</v>
      </c>
      <c r="DE102" t="s">
        <v>3</v>
      </c>
      <c r="DF102">
        <f>ROUND(ROUND(AE102,2)*CX102,2)</f>
        <v>0</v>
      </c>
      <c r="DG102">
        <f>ROUND(ROUND(AF102,2)*CX102,2)</f>
        <v>0</v>
      </c>
      <c r="DH102">
        <f>ROUND(ROUND(AG102,2)*CX102,2)</f>
        <v>0</v>
      </c>
      <c r="DI102">
        <f>ROUND(ROUND(AH102,2)*CX102,2)</f>
        <v>16.100000000000001</v>
      </c>
      <c r="DJ102">
        <f t="shared" si="33"/>
        <v>16.100000000000001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ROW(Source!A335)</f>
        <v>335</v>
      </c>
      <c r="B103">
        <v>64890177</v>
      </c>
      <c r="C103">
        <v>64890889</v>
      </c>
      <c r="D103">
        <v>29478568</v>
      </c>
      <c r="E103">
        <v>1</v>
      </c>
      <c r="F103">
        <v>1</v>
      </c>
      <c r="G103">
        <v>1</v>
      </c>
      <c r="H103">
        <v>1</v>
      </c>
      <c r="I103" t="s">
        <v>276</v>
      </c>
      <c r="J103" t="s">
        <v>3</v>
      </c>
      <c r="K103" t="s">
        <v>277</v>
      </c>
      <c r="L103">
        <v>1369</v>
      </c>
      <c r="N103">
        <v>1013</v>
      </c>
      <c r="O103" t="s">
        <v>265</v>
      </c>
      <c r="P103" t="s">
        <v>265</v>
      </c>
      <c r="Q103">
        <v>1</v>
      </c>
      <c r="W103">
        <v>0</v>
      </c>
      <c r="X103">
        <v>177969336</v>
      </c>
      <c r="Y103">
        <f t="shared" si="27"/>
        <v>0.63439999999999996</v>
      </c>
      <c r="AA103">
        <v>0</v>
      </c>
      <c r="AB103">
        <v>0</v>
      </c>
      <c r="AC103">
        <v>0</v>
      </c>
      <c r="AD103">
        <v>12.92</v>
      </c>
      <c r="AE103">
        <v>0</v>
      </c>
      <c r="AF103">
        <v>0</v>
      </c>
      <c r="AG103">
        <v>0</v>
      </c>
      <c r="AH103">
        <v>12.92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0.61</v>
      </c>
      <c r="AU103" t="s">
        <v>34</v>
      </c>
      <c r="AV103">
        <v>1</v>
      </c>
      <c r="AW103">
        <v>2</v>
      </c>
      <c r="AX103">
        <v>64890892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U103">
        <f>ROUND(AT103*Source!I335*AH103*AL103,0)</f>
        <v>16</v>
      </c>
      <c r="CV103">
        <f>ROUND(Y103*Source!I335,7)</f>
        <v>1.2687999999999999</v>
      </c>
      <c r="CW103">
        <v>0</v>
      </c>
      <c r="CX103">
        <f>ROUND(Y103*Source!I335,7)</f>
        <v>1.2687999999999999</v>
      </c>
      <c r="CY103">
        <f t="shared" si="30"/>
        <v>12.92</v>
      </c>
      <c r="CZ103">
        <f t="shared" si="31"/>
        <v>12.92</v>
      </c>
      <c r="DA103">
        <f t="shared" si="32"/>
        <v>1</v>
      </c>
      <c r="DB103">
        <f t="shared" si="28"/>
        <v>8.1999999999999993</v>
      </c>
      <c r="DC103">
        <f t="shared" si="29"/>
        <v>0</v>
      </c>
      <c r="DD103" t="s">
        <v>3</v>
      </c>
      <c r="DE103" t="s">
        <v>3</v>
      </c>
      <c r="DF103">
        <f>ROUND(ROUND(AE103,0)*CX103,0)</f>
        <v>0</v>
      </c>
      <c r="DG103">
        <f>ROUND(ROUND(AF103,0)*CX103,0)</f>
        <v>0</v>
      </c>
      <c r="DH103">
        <f>ROUND(ROUND(AG103,0)*CX103,0)</f>
        <v>0</v>
      </c>
      <c r="DI103">
        <f>ROUND(ROUND(AH103,0)*CX103,0)</f>
        <v>16</v>
      </c>
      <c r="DJ103">
        <f t="shared" si="33"/>
        <v>16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ROW(Source!A335)</f>
        <v>335</v>
      </c>
      <c r="B104">
        <v>64890177</v>
      </c>
      <c r="C104">
        <v>64890889</v>
      </c>
      <c r="D104">
        <v>29477608</v>
      </c>
      <c r="E104">
        <v>1</v>
      </c>
      <c r="F104">
        <v>1</v>
      </c>
      <c r="G104">
        <v>1</v>
      </c>
      <c r="H104">
        <v>1</v>
      </c>
      <c r="I104" t="s">
        <v>266</v>
      </c>
      <c r="J104" t="s">
        <v>3</v>
      </c>
      <c r="K104" t="s">
        <v>267</v>
      </c>
      <c r="L104">
        <v>1369</v>
      </c>
      <c r="N104">
        <v>1013</v>
      </c>
      <c r="O104" t="s">
        <v>265</v>
      </c>
      <c r="P104" t="s">
        <v>265</v>
      </c>
      <c r="Q104">
        <v>1</v>
      </c>
      <c r="W104">
        <v>0</v>
      </c>
      <c r="X104">
        <v>2087786099</v>
      </c>
      <c r="Y104">
        <f t="shared" si="27"/>
        <v>0.63439999999999996</v>
      </c>
      <c r="AA104">
        <v>0</v>
      </c>
      <c r="AB104">
        <v>0</v>
      </c>
      <c r="AC104">
        <v>0</v>
      </c>
      <c r="AD104">
        <v>12.69</v>
      </c>
      <c r="AE104">
        <v>0</v>
      </c>
      <c r="AF104">
        <v>0</v>
      </c>
      <c r="AG104">
        <v>0</v>
      </c>
      <c r="AH104">
        <v>12.69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0.61</v>
      </c>
      <c r="AU104" t="s">
        <v>34</v>
      </c>
      <c r="AV104">
        <v>1</v>
      </c>
      <c r="AW104">
        <v>2</v>
      </c>
      <c r="AX104">
        <v>64890893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U104">
        <f>ROUND(AT104*Source!I335*AH104*AL104,0)</f>
        <v>15</v>
      </c>
      <c r="CV104">
        <f>ROUND(Y104*Source!I335,7)</f>
        <v>1.2687999999999999</v>
      </c>
      <c r="CW104">
        <v>0</v>
      </c>
      <c r="CX104">
        <f>ROUND(Y104*Source!I335,7)</f>
        <v>1.2687999999999999</v>
      </c>
      <c r="CY104">
        <f t="shared" si="30"/>
        <v>12.69</v>
      </c>
      <c r="CZ104">
        <f t="shared" si="31"/>
        <v>12.69</v>
      </c>
      <c r="DA104">
        <f t="shared" si="32"/>
        <v>1</v>
      </c>
      <c r="DB104">
        <f t="shared" si="28"/>
        <v>8.0500000000000007</v>
      </c>
      <c r="DC104">
        <f t="shared" si="29"/>
        <v>0</v>
      </c>
      <c r="DD104" t="s">
        <v>3</v>
      </c>
      <c r="DE104" t="s">
        <v>3</v>
      </c>
      <c r="DF104">
        <f>ROUND(ROUND(AE104,0)*CX104,0)</f>
        <v>0</v>
      </c>
      <c r="DG104">
        <f>ROUND(ROUND(AF104,0)*CX104,0)</f>
        <v>0</v>
      </c>
      <c r="DH104">
        <f>ROUND(ROUND(AG104,0)*CX104,0)</f>
        <v>0</v>
      </c>
      <c r="DI104">
        <f>ROUND(ROUND(AH104,0)*CX104,0)</f>
        <v>16</v>
      </c>
      <c r="DJ104">
        <f t="shared" si="33"/>
        <v>16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ROW(Source!A338)</f>
        <v>338</v>
      </c>
      <c r="B105">
        <v>64890179</v>
      </c>
      <c r="C105">
        <v>64890897</v>
      </c>
      <c r="D105">
        <v>29477854</v>
      </c>
      <c r="E105">
        <v>1</v>
      </c>
      <c r="F105">
        <v>1</v>
      </c>
      <c r="G105">
        <v>1</v>
      </c>
      <c r="H105">
        <v>1</v>
      </c>
      <c r="I105" t="s">
        <v>278</v>
      </c>
      <c r="J105" t="s">
        <v>3</v>
      </c>
      <c r="K105" t="s">
        <v>279</v>
      </c>
      <c r="L105">
        <v>1369</v>
      </c>
      <c r="N105">
        <v>1013</v>
      </c>
      <c r="O105" t="s">
        <v>265</v>
      </c>
      <c r="P105" t="s">
        <v>265</v>
      </c>
      <c r="Q105">
        <v>1</v>
      </c>
      <c r="W105">
        <v>0</v>
      </c>
      <c r="X105">
        <v>1377046079</v>
      </c>
      <c r="Y105">
        <f t="shared" ref="Y105:Y136" si="34">(AT105*ROUND(((0.3+1)*0.8),7))</f>
        <v>0.70720000000000005</v>
      </c>
      <c r="AA105">
        <v>0</v>
      </c>
      <c r="AB105">
        <v>0</v>
      </c>
      <c r="AC105">
        <v>0</v>
      </c>
      <c r="AD105">
        <v>9.6199999999999992</v>
      </c>
      <c r="AE105">
        <v>0</v>
      </c>
      <c r="AF105">
        <v>0</v>
      </c>
      <c r="AG105">
        <v>0</v>
      </c>
      <c r="AH105">
        <v>9.6199999999999992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0.68</v>
      </c>
      <c r="AU105" t="s">
        <v>34</v>
      </c>
      <c r="AV105">
        <v>1</v>
      </c>
      <c r="AW105">
        <v>2</v>
      </c>
      <c r="AX105">
        <v>64890900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U105">
        <f>ROUND(AT105*Source!I338*AH105*AL105,0)</f>
        <v>13</v>
      </c>
      <c r="CV105">
        <f>ROUND(Y105*Source!I338,7)</f>
        <v>1.4144000000000001</v>
      </c>
      <c r="CW105">
        <v>0</v>
      </c>
      <c r="CX105">
        <f>ROUND(Y105*Source!I338,7)</f>
        <v>1.4144000000000001</v>
      </c>
      <c r="CY105">
        <f t="shared" si="30"/>
        <v>9.6199999999999992</v>
      </c>
      <c r="CZ105">
        <f t="shared" si="31"/>
        <v>9.6199999999999992</v>
      </c>
      <c r="DA105">
        <f t="shared" si="32"/>
        <v>1</v>
      </c>
      <c r="DB105">
        <f t="shared" ref="DB105:DB136" si="35">ROUND((ROUND(AT105*CZ105,2)*ROUND(((0.3+1)*0.8),7)),2)</f>
        <v>6.8</v>
      </c>
      <c r="DC105">
        <f t="shared" ref="DC105:DC136" si="36">ROUND((ROUND(AT105*AG105,2)*ROUND(((0.3+1)*0.8),7)),2)</f>
        <v>0</v>
      </c>
      <c r="DD105" t="s">
        <v>3</v>
      </c>
      <c r="DE105" t="s">
        <v>3</v>
      </c>
      <c r="DF105">
        <f>ROUND(ROUND(AE105,2)*CX105,2)</f>
        <v>0</v>
      </c>
      <c r="DG105">
        <f>ROUND(ROUND(AF105,2)*CX105,2)</f>
        <v>0</v>
      </c>
      <c r="DH105">
        <f>ROUND(ROUND(AG105,2)*CX105,2)</f>
        <v>0</v>
      </c>
      <c r="DI105">
        <f>ROUND(ROUND(AH105,2)*CX105,2)</f>
        <v>13.61</v>
      </c>
      <c r="DJ105">
        <f t="shared" si="33"/>
        <v>13.61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ROW(Source!A338)</f>
        <v>338</v>
      </c>
      <c r="B106">
        <v>64890179</v>
      </c>
      <c r="C106">
        <v>64890897</v>
      </c>
      <c r="D106">
        <v>29477609</v>
      </c>
      <c r="E106">
        <v>1</v>
      </c>
      <c r="F106">
        <v>1</v>
      </c>
      <c r="G106">
        <v>1</v>
      </c>
      <c r="H106">
        <v>1</v>
      </c>
      <c r="I106" t="s">
        <v>274</v>
      </c>
      <c r="J106" t="s">
        <v>3</v>
      </c>
      <c r="K106" t="s">
        <v>275</v>
      </c>
      <c r="L106">
        <v>1369</v>
      </c>
      <c r="N106">
        <v>1013</v>
      </c>
      <c r="O106" t="s">
        <v>265</v>
      </c>
      <c r="P106" t="s">
        <v>265</v>
      </c>
      <c r="Q106">
        <v>1</v>
      </c>
      <c r="W106">
        <v>0</v>
      </c>
      <c r="X106">
        <v>868395144</v>
      </c>
      <c r="Y106">
        <f t="shared" si="34"/>
        <v>0.70720000000000005</v>
      </c>
      <c r="AA106">
        <v>0</v>
      </c>
      <c r="AB106">
        <v>0</v>
      </c>
      <c r="AC106">
        <v>0</v>
      </c>
      <c r="AD106">
        <v>9.17</v>
      </c>
      <c r="AE106">
        <v>0</v>
      </c>
      <c r="AF106">
        <v>0</v>
      </c>
      <c r="AG106">
        <v>0</v>
      </c>
      <c r="AH106">
        <v>9.17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0.68</v>
      </c>
      <c r="AU106" t="s">
        <v>34</v>
      </c>
      <c r="AV106">
        <v>1</v>
      </c>
      <c r="AW106">
        <v>2</v>
      </c>
      <c r="AX106">
        <v>64890901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U106">
        <f>ROUND(AT106*Source!I338*AH106*AL106,0)</f>
        <v>12</v>
      </c>
      <c r="CV106">
        <f>ROUND(Y106*Source!I338,7)</f>
        <v>1.4144000000000001</v>
      </c>
      <c r="CW106">
        <v>0</v>
      </c>
      <c r="CX106">
        <f>ROUND(Y106*Source!I338,7)</f>
        <v>1.4144000000000001</v>
      </c>
      <c r="CY106">
        <f t="shared" si="30"/>
        <v>9.17</v>
      </c>
      <c r="CZ106">
        <f t="shared" si="31"/>
        <v>9.17</v>
      </c>
      <c r="DA106">
        <f t="shared" si="32"/>
        <v>1</v>
      </c>
      <c r="DB106">
        <f t="shared" si="35"/>
        <v>6.49</v>
      </c>
      <c r="DC106">
        <f t="shared" si="36"/>
        <v>0</v>
      </c>
      <c r="DD106" t="s">
        <v>3</v>
      </c>
      <c r="DE106" t="s">
        <v>3</v>
      </c>
      <c r="DF106">
        <f>ROUND(ROUND(AE106,2)*CX106,2)</f>
        <v>0</v>
      </c>
      <c r="DG106">
        <f>ROUND(ROUND(AF106,2)*CX106,2)</f>
        <v>0</v>
      </c>
      <c r="DH106">
        <f>ROUND(ROUND(AG106,2)*CX106,2)</f>
        <v>0</v>
      </c>
      <c r="DI106">
        <f>ROUND(ROUND(AH106,2)*CX106,2)</f>
        <v>12.97</v>
      </c>
      <c r="DJ106">
        <f t="shared" si="33"/>
        <v>12.97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ROW(Source!A339)</f>
        <v>339</v>
      </c>
      <c r="B107">
        <v>64890177</v>
      </c>
      <c r="C107">
        <v>64890897</v>
      </c>
      <c r="D107">
        <v>29477854</v>
      </c>
      <c r="E107">
        <v>1</v>
      </c>
      <c r="F107">
        <v>1</v>
      </c>
      <c r="G107">
        <v>1</v>
      </c>
      <c r="H107">
        <v>1</v>
      </c>
      <c r="I107" t="s">
        <v>278</v>
      </c>
      <c r="J107" t="s">
        <v>3</v>
      </c>
      <c r="K107" t="s">
        <v>279</v>
      </c>
      <c r="L107">
        <v>1369</v>
      </c>
      <c r="N107">
        <v>1013</v>
      </c>
      <c r="O107" t="s">
        <v>265</v>
      </c>
      <c r="P107" t="s">
        <v>265</v>
      </c>
      <c r="Q107">
        <v>1</v>
      </c>
      <c r="W107">
        <v>0</v>
      </c>
      <c r="X107">
        <v>1377046079</v>
      </c>
      <c r="Y107">
        <f t="shared" si="34"/>
        <v>0.70720000000000005</v>
      </c>
      <c r="AA107">
        <v>0</v>
      </c>
      <c r="AB107">
        <v>0</v>
      </c>
      <c r="AC107">
        <v>0</v>
      </c>
      <c r="AD107">
        <v>9.6199999999999992</v>
      </c>
      <c r="AE107">
        <v>0</v>
      </c>
      <c r="AF107">
        <v>0</v>
      </c>
      <c r="AG107">
        <v>0</v>
      </c>
      <c r="AH107">
        <v>9.6199999999999992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0.68</v>
      </c>
      <c r="AU107" t="s">
        <v>34</v>
      </c>
      <c r="AV107">
        <v>1</v>
      </c>
      <c r="AW107">
        <v>2</v>
      </c>
      <c r="AX107">
        <v>64890900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U107">
        <f>ROUND(AT107*Source!I339*AH107*AL107,0)</f>
        <v>13</v>
      </c>
      <c r="CV107">
        <f>ROUND(Y107*Source!I339,7)</f>
        <v>1.4144000000000001</v>
      </c>
      <c r="CW107">
        <v>0</v>
      </c>
      <c r="CX107">
        <f>ROUND(Y107*Source!I339,7)</f>
        <v>1.4144000000000001</v>
      </c>
      <c r="CY107">
        <f t="shared" si="30"/>
        <v>9.6199999999999992</v>
      </c>
      <c r="CZ107">
        <f t="shared" si="31"/>
        <v>9.6199999999999992</v>
      </c>
      <c r="DA107">
        <f t="shared" si="32"/>
        <v>1</v>
      </c>
      <c r="DB107">
        <f t="shared" si="35"/>
        <v>6.8</v>
      </c>
      <c r="DC107">
        <f t="shared" si="36"/>
        <v>0</v>
      </c>
      <c r="DD107" t="s">
        <v>3</v>
      </c>
      <c r="DE107" t="s">
        <v>3</v>
      </c>
      <c r="DF107">
        <f>ROUND(ROUND(AE107,0)*CX107,0)</f>
        <v>0</v>
      </c>
      <c r="DG107">
        <f>ROUND(ROUND(AF107,0)*CX107,0)</f>
        <v>0</v>
      </c>
      <c r="DH107">
        <f>ROUND(ROUND(AG107,0)*CX107,0)</f>
        <v>0</v>
      </c>
      <c r="DI107">
        <f>ROUND(ROUND(AH107,0)*CX107,0)</f>
        <v>14</v>
      </c>
      <c r="DJ107">
        <f t="shared" si="33"/>
        <v>14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ROW(Source!A339)</f>
        <v>339</v>
      </c>
      <c r="B108">
        <v>64890177</v>
      </c>
      <c r="C108">
        <v>64890897</v>
      </c>
      <c r="D108">
        <v>29477609</v>
      </c>
      <c r="E108">
        <v>1</v>
      </c>
      <c r="F108">
        <v>1</v>
      </c>
      <c r="G108">
        <v>1</v>
      </c>
      <c r="H108">
        <v>1</v>
      </c>
      <c r="I108" t="s">
        <v>274</v>
      </c>
      <c r="J108" t="s">
        <v>3</v>
      </c>
      <c r="K108" t="s">
        <v>275</v>
      </c>
      <c r="L108">
        <v>1369</v>
      </c>
      <c r="N108">
        <v>1013</v>
      </c>
      <c r="O108" t="s">
        <v>265</v>
      </c>
      <c r="P108" t="s">
        <v>265</v>
      </c>
      <c r="Q108">
        <v>1</v>
      </c>
      <c r="W108">
        <v>0</v>
      </c>
      <c r="X108">
        <v>868395144</v>
      </c>
      <c r="Y108">
        <f t="shared" si="34"/>
        <v>0.70720000000000005</v>
      </c>
      <c r="AA108">
        <v>0</v>
      </c>
      <c r="AB108">
        <v>0</v>
      </c>
      <c r="AC108">
        <v>0</v>
      </c>
      <c r="AD108">
        <v>9.17</v>
      </c>
      <c r="AE108">
        <v>0</v>
      </c>
      <c r="AF108">
        <v>0</v>
      </c>
      <c r="AG108">
        <v>0</v>
      </c>
      <c r="AH108">
        <v>9.17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0.68</v>
      </c>
      <c r="AU108" t="s">
        <v>34</v>
      </c>
      <c r="AV108">
        <v>1</v>
      </c>
      <c r="AW108">
        <v>2</v>
      </c>
      <c r="AX108">
        <v>64890901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U108">
        <f>ROUND(AT108*Source!I339*AH108*AL108,0)</f>
        <v>12</v>
      </c>
      <c r="CV108">
        <f>ROUND(Y108*Source!I339,7)</f>
        <v>1.4144000000000001</v>
      </c>
      <c r="CW108">
        <v>0</v>
      </c>
      <c r="CX108">
        <f>ROUND(Y108*Source!I339,7)</f>
        <v>1.4144000000000001</v>
      </c>
      <c r="CY108">
        <f t="shared" si="30"/>
        <v>9.17</v>
      </c>
      <c r="CZ108">
        <f t="shared" si="31"/>
        <v>9.17</v>
      </c>
      <c r="DA108">
        <f t="shared" si="32"/>
        <v>1</v>
      </c>
      <c r="DB108">
        <f t="shared" si="35"/>
        <v>6.49</v>
      </c>
      <c r="DC108">
        <f t="shared" si="36"/>
        <v>0</v>
      </c>
      <c r="DD108" t="s">
        <v>3</v>
      </c>
      <c r="DE108" t="s">
        <v>3</v>
      </c>
      <c r="DF108">
        <f>ROUND(ROUND(AE108,0)*CX108,0)</f>
        <v>0</v>
      </c>
      <c r="DG108">
        <f>ROUND(ROUND(AF108,0)*CX108,0)</f>
        <v>0</v>
      </c>
      <c r="DH108">
        <f>ROUND(ROUND(AG108,0)*CX108,0)</f>
        <v>0</v>
      </c>
      <c r="DI108">
        <f>ROUND(ROUND(AH108,0)*CX108,0)</f>
        <v>13</v>
      </c>
      <c r="DJ108">
        <f t="shared" si="33"/>
        <v>13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ROW(Source!A342)</f>
        <v>342</v>
      </c>
      <c r="B109">
        <v>64890179</v>
      </c>
      <c r="C109">
        <v>64890905</v>
      </c>
      <c r="D109">
        <v>29477606</v>
      </c>
      <c r="E109">
        <v>1</v>
      </c>
      <c r="F109">
        <v>1</v>
      </c>
      <c r="G109">
        <v>1</v>
      </c>
      <c r="H109">
        <v>1</v>
      </c>
      <c r="I109" t="s">
        <v>268</v>
      </c>
      <c r="J109" t="s">
        <v>3</v>
      </c>
      <c r="K109" t="s">
        <v>269</v>
      </c>
      <c r="L109">
        <v>1369</v>
      </c>
      <c r="N109">
        <v>1013</v>
      </c>
      <c r="O109" t="s">
        <v>265</v>
      </c>
      <c r="P109" t="s">
        <v>265</v>
      </c>
      <c r="Q109">
        <v>1</v>
      </c>
      <c r="W109">
        <v>0</v>
      </c>
      <c r="X109">
        <v>-1750091588</v>
      </c>
      <c r="Y109">
        <f t="shared" si="34"/>
        <v>2.0175999999999998</v>
      </c>
      <c r="AA109">
        <v>0</v>
      </c>
      <c r="AB109">
        <v>0</v>
      </c>
      <c r="AC109">
        <v>0</v>
      </c>
      <c r="AD109">
        <v>11.09</v>
      </c>
      <c r="AE109">
        <v>0</v>
      </c>
      <c r="AF109">
        <v>0</v>
      </c>
      <c r="AG109">
        <v>0</v>
      </c>
      <c r="AH109">
        <v>11.09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1.94</v>
      </c>
      <c r="AU109" t="s">
        <v>34</v>
      </c>
      <c r="AV109">
        <v>1</v>
      </c>
      <c r="AW109">
        <v>2</v>
      </c>
      <c r="AX109">
        <v>64890908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ROUND(AT109*Source!I342*AH109*AL109,0)</f>
        <v>43</v>
      </c>
      <c r="CV109">
        <f>ROUND(Y109*Source!I342,7)</f>
        <v>4.0351999999999997</v>
      </c>
      <c r="CW109">
        <v>0</v>
      </c>
      <c r="CX109">
        <f>ROUND(Y109*Source!I342,7)</f>
        <v>4.0351999999999997</v>
      </c>
      <c r="CY109">
        <f t="shared" si="30"/>
        <v>11.09</v>
      </c>
      <c r="CZ109">
        <f t="shared" si="31"/>
        <v>11.09</v>
      </c>
      <c r="DA109">
        <f t="shared" si="32"/>
        <v>1</v>
      </c>
      <c r="DB109">
        <f t="shared" si="35"/>
        <v>22.37</v>
      </c>
      <c r="DC109">
        <f t="shared" si="36"/>
        <v>0</v>
      </c>
      <c r="DD109" t="s">
        <v>3</v>
      </c>
      <c r="DE109" t="s">
        <v>3</v>
      </c>
      <c r="DF109">
        <f>ROUND(ROUND(AE109,2)*CX109,2)</f>
        <v>0</v>
      </c>
      <c r="DG109">
        <f>ROUND(ROUND(AF109,2)*CX109,2)</f>
        <v>0</v>
      </c>
      <c r="DH109">
        <f>ROUND(ROUND(AG109,2)*CX109,2)</f>
        <v>0</v>
      </c>
      <c r="DI109">
        <f>ROUND(ROUND(AH109,2)*CX109,2)</f>
        <v>44.75</v>
      </c>
      <c r="DJ109">
        <f t="shared" si="33"/>
        <v>44.75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ROW(Source!A342)</f>
        <v>342</v>
      </c>
      <c r="B110">
        <v>64890179</v>
      </c>
      <c r="C110">
        <v>64890905</v>
      </c>
      <c r="D110">
        <v>29477608</v>
      </c>
      <c r="E110">
        <v>1</v>
      </c>
      <c r="F110">
        <v>1</v>
      </c>
      <c r="G110">
        <v>1</v>
      </c>
      <c r="H110">
        <v>1</v>
      </c>
      <c r="I110" t="s">
        <v>266</v>
      </c>
      <c r="J110" t="s">
        <v>3</v>
      </c>
      <c r="K110" t="s">
        <v>267</v>
      </c>
      <c r="L110">
        <v>1369</v>
      </c>
      <c r="N110">
        <v>1013</v>
      </c>
      <c r="O110" t="s">
        <v>265</v>
      </c>
      <c r="P110" t="s">
        <v>265</v>
      </c>
      <c r="Q110">
        <v>1</v>
      </c>
      <c r="W110">
        <v>0</v>
      </c>
      <c r="X110">
        <v>2087786099</v>
      </c>
      <c r="Y110">
        <f t="shared" si="34"/>
        <v>3.0367999999999999</v>
      </c>
      <c r="AA110">
        <v>0</v>
      </c>
      <c r="AB110">
        <v>0</v>
      </c>
      <c r="AC110">
        <v>0</v>
      </c>
      <c r="AD110">
        <v>12.69</v>
      </c>
      <c r="AE110">
        <v>0</v>
      </c>
      <c r="AF110">
        <v>0</v>
      </c>
      <c r="AG110">
        <v>0</v>
      </c>
      <c r="AH110">
        <v>12.69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2.92</v>
      </c>
      <c r="AU110" t="s">
        <v>34</v>
      </c>
      <c r="AV110">
        <v>1</v>
      </c>
      <c r="AW110">
        <v>2</v>
      </c>
      <c r="AX110">
        <v>64890909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U110">
        <f>ROUND(AT110*Source!I342*AH110*AL110,0)</f>
        <v>74</v>
      </c>
      <c r="CV110">
        <f>ROUND(Y110*Source!I342,7)</f>
        <v>6.0735999999999999</v>
      </c>
      <c r="CW110">
        <v>0</v>
      </c>
      <c r="CX110">
        <f>ROUND(Y110*Source!I342,7)</f>
        <v>6.0735999999999999</v>
      </c>
      <c r="CY110">
        <f t="shared" si="30"/>
        <v>12.69</v>
      </c>
      <c r="CZ110">
        <f t="shared" si="31"/>
        <v>12.69</v>
      </c>
      <c r="DA110">
        <f t="shared" si="32"/>
        <v>1</v>
      </c>
      <c r="DB110">
        <f t="shared" si="35"/>
        <v>38.53</v>
      </c>
      <c r="DC110">
        <f t="shared" si="36"/>
        <v>0</v>
      </c>
      <c r="DD110" t="s">
        <v>3</v>
      </c>
      <c r="DE110" t="s">
        <v>3</v>
      </c>
      <c r="DF110">
        <f>ROUND(ROUND(AE110,2)*CX110,2)</f>
        <v>0</v>
      </c>
      <c r="DG110">
        <f>ROUND(ROUND(AF110,2)*CX110,2)</f>
        <v>0</v>
      </c>
      <c r="DH110">
        <f>ROUND(ROUND(AG110,2)*CX110,2)</f>
        <v>0</v>
      </c>
      <c r="DI110">
        <f>ROUND(ROUND(AH110,2)*CX110,2)</f>
        <v>77.069999999999993</v>
      </c>
      <c r="DJ110">
        <f t="shared" si="33"/>
        <v>77.069999999999993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ROW(Source!A343)</f>
        <v>343</v>
      </c>
      <c r="B111">
        <v>64890177</v>
      </c>
      <c r="C111">
        <v>64890905</v>
      </c>
      <c r="D111">
        <v>29477606</v>
      </c>
      <c r="E111">
        <v>1</v>
      </c>
      <c r="F111">
        <v>1</v>
      </c>
      <c r="G111">
        <v>1</v>
      </c>
      <c r="H111">
        <v>1</v>
      </c>
      <c r="I111" t="s">
        <v>268</v>
      </c>
      <c r="J111" t="s">
        <v>3</v>
      </c>
      <c r="K111" t="s">
        <v>269</v>
      </c>
      <c r="L111">
        <v>1369</v>
      </c>
      <c r="N111">
        <v>1013</v>
      </c>
      <c r="O111" t="s">
        <v>265</v>
      </c>
      <c r="P111" t="s">
        <v>265</v>
      </c>
      <c r="Q111">
        <v>1</v>
      </c>
      <c r="W111">
        <v>0</v>
      </c>
      <c r="X111">
        <v>-1750091588</v>
      </c>
      <c r="Y111">
        <f t="shared" si="34"/>
        <v>2.0175999999999998</v>
      </c>
      <c r="AA111">
        <v>0</v>
      </c>
      <c r="AB111">
        <v>0</v>
      </c>
      <c r="AC111">
        <v>0</v>
      </c>
      <c r="AD111">
        <v>11.09</v>
      </c>
      <c r="AE111">
        <v>0</v>
      </c>
      <c r="AF111">
        <v>0</v>
      </c>
      <c r="AG111">
        <v>0</v>
      </c>
      <c r="AH111">
        <v>11.09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1.94</v>
      </c>
      <c r="AU111" t="s">
        <v>34</v>
      </c>
      <c r="AV111">
        <v>1</v>
      </c>
      <c r="AW111">
        <v>2</v>
      </c>
      <c r="AX111">
        <v>64890908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U111">
        <f>ROUND(AT111*Source!I343*AH111*AL111,0)</f>
        <v>43</v>
      </c>
      <c r="CV111">
        <f>ROUND(Y111*Source!I343,7)</f>
        <v>4.0351999999999997</v>
      </c>
      <c r="CW111">
        <v>0</v>
      </c>
      <c r="CX111">
        <f>ROUND(Y111*Source!I343,7)</f>
        <v>4.0351999999999997</v>
      </c>
      <c r="CY111">
        <f t="shared" si="30"/>
        <v>11.09</v>
      </c>
      <c r="CZ111">
        <f t="shared" si="31"/>
        <v>11.09</v>
      </c>
      <c r="DA111">
        <f t="shared" si="32"/>
        <v>1</v>
      </c>
      <c r="DB111">
        <f t="shared" si="35"/>
        <v>22.37</v>
      </c>
      <c r="DC111">
        <f t="shared" si="36"/>
        <v>0</v>
      </c>
      <c r="DD111" t="s">
        <v>3</v>
      </c>
      <c r="DE111" t="s">
        <v>3</v>
      </c>
      <c r="DF111">
        <f>ROUND(ROUND(AE111,0)*CX111,0)</f>
        <v>0</v>
      </c>
      <c r="DG111">
        <f>ROUND(ROUND(AF111,0)*CX111,0)</f>
        <v>0</v>
      </c>
      <c r="DH111">
        <f>ROUND(ROUND(AG111,0)*CX111,0)</f>
        <v>0</v>
      </c>
      <c r="DI111">
        <f>ROUND(ROUND(AH111,0)*CX111,0)</f>
        <v>44</v>
      </c>
      <c r="DJ111">
        <f t="shared" si="33"/>
        <v>44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ROW(Source!A343)</f>
        <v>343</v>
      </c>
      <c r="B112">
        <v>64890177</v>
      </c>
      <c r="C112">
        <v>64890905</v>
      </c>
      <c r="D112">
        <v>29477608</v>
      </c>
      <c r="E112">
        <v>1</v>
      </c>
      <c r="F112">
        <v>1</v>
      </c>
      <c r="G112">
        <v>1</v>
      </c>
      <c r="H112">
        <v>1</v>
      </c>
      <c r="I112" t="s">
        <v>266</v>
      </c>
      <c r="J112" t="s">
        <v>3</v>
      </c>
      <c r="K112" t="s">
        <v>267</v>
      </c>
      <c r="L112">
        <v>1369</v>
      </c>
      <c r="N112">
        <v>1013</v>
      </c>
      <c r="O112" t="s">
        <v>265</v>
      </c>
      <c r="P112" t="s">
        <v>265</v>
      </c>
      <c r="Q112">
        <v>1</v>
      </c>
      <c r="W112">
        <v>0</v>
      </c>
      <c r="X112">
        <v>2087786099</v>
      </c>
      <c r="Y112">
        <f t="shared" si="34"/>
        <v>3.0367999999999999</v>
      </c>
      <c r="AA112">
        <v>0</v>
      </c>
      <c r="AB112">
        <v>0</v>
      </c>
      <c r="AC112">
        <v>0</v>
      </c>
      <c r="AD112">
        <v>12.69</v>
      </c>
      <c r="AE112">
        <v>0</v>
      </c>
      <c r="AF112">
        <v>0</v>
      </c>
      <c r="AG112">
        <v>0</v>
      </c>
      <c r="AH112">
        <v>12.69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2.92</v>
      </c>
      <c r="AU112" t="s">
        <v>34</v>
      </c>
      <c r="AV112">
        <v>1</v>
      </c>
      <c r="AW112">
        <v>2</v>
      </c>
      <c r="AX112">
        <v>64890909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U112">
        <f>ROUND(AT112*Source!I343*AH112*AL112,0)</f>
        <v>74</v>
      </c>
      <c r="CV112">
        <f>ROUND(Y112*Source!I343,7)</f>
        <v>6.0735999999999999</v>
      </c>
      <c r="CW112">
        <v>0</v>
      </c>
      <c r="CX112">
        <f>ROUND(Y112*Source!I343,7)</f>
        <v>6.0735999999999999</v>
      </c>
      <c r="CY112">
        <f t="shared" si="30"/>
        <v>12.69</v>
      </c>
      <c r="CZ112">
        <f t="shared" si="31"/>
        <v>12.69</v>
      </c>
      <c r="DA112">
        <f t="shared" si="32"/>
        <v>1</v>
      </c>
      <c r="DB112">
        <f t="shared" si="35"/>
        <v>38.53</v>
      </c>
      <c r="DC112">
        <f t="shared" si="36"/>
        <v>0</v>
      </c>
      <c r="DD112" t="s">
        <v>3</v>
      </c>
      <c r="DE112" t="s">
        <v>3</v>
      </c>
      <c r="DF112">
        <f>ROUND(ROUND(AE112,0)*CX112,0)</f>
        <v>0</v>
      </c>
      <c r="DG112">
        <f>ROUND(ROUND(AF112,0)*CX112,0)</f>
        <v>0</v>
      </c>
      <c r="DH112">
        <f>ROUND(ROUND(AG112,0)*CX112,0)</f>
        <v>0</v>
      </c>
      <c r="DI112">
        <f>ROUND(ROUND(AH112,0)*CX112,0)</f>
        <v>79</v>
      </c>
      <c r="DJ112">
        <f t="shared" si="33"/>
        <v>79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ROW(Source!A346)</f>
        <v>346</v>
      </c>
      <c r="B113">
        <v>64890179</v>
      </c>
      <c r="C113">
        <v>64890913</v>
      </c>
      <c r="D113">
        <v>29477606</v>
      </c>
      <c r="E113">
        <v>1</v>
      </c>
      <c r="F113">
        <v>1</v>
      </c>
      <c r="G113">
        <v>1</v>
      </c>
      <c r="H113">
        <v>1</v>
      </c>
      <c r="I113" t="s">
        <v>268</v>
      </c>
      <c r="J113" t="s">
        <v>3</v>
      </c>
      <c r="K113" t="s">
        <v>269</v>
      </c>
      <c r="L113">
        <v>1369</v>
      </c>
      <c r="N113">
        <v>1013</v>
      </c>
      <c r="O113" t="s">
        <v>265</v>
      </c>
      <c r="P113" t="s">
        <v>265</v>
      </c>
      <c r="Q113">
        <v>1</v>
      </c>
      <c r="W113">
        <v>0</v>
      </c>
      <c r="X113">
        <v>-1750091588</v>
      </c>
      <c r="Y113">
        <f t="shared" si="34"/>
        <v>0.67600000000000005</v>
      </c>
      <c r="AA113">
        <v>0</v>
      </c>
      <c r="AB113">
        <v>0</v>
      </c>
      <c r="AC113">
        <v>0</v>
      </c>
      <c r="AD113">
        <v>11.09</v>
      </c>
      <c r="AE113">
        <v>0</v>
      </c>
      <c r="AF113">
        <v>0</v>
      </c>
      <c r="AG113">
        <v>0</v>
      </c>
      <c r="AH113">
        <v>11.09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0.65</v>
      </c>
      <c r="AU113" t="s">
        <v>34</v>
      </c>
      <c r="AV113">
        <v>1</v>
      </c>
      <c r="AW113">
        <v>2</v>
      </c>
      <c r="AX113">
        <v>64890916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U113">
        <f>ROUND(AT113*Source!I346*AH113*AL113,0)</f>
        <v>14</v>
      </c>
      <c r="CV113">
        <f>ROUND(Y113*Source!I346,7)</f>
        <v>1.3520000000000001</v>
      </c>
      <c r="CW113">
        <v>0</v>
      </c>
      <c r="CX113">
        <f>ROUND(Y113*Source!I346,7)</f>
        <v>1.3520000000000001</v>
      </c>
      <c r="CY113">
        <f t="shared" si="30"/>
        <v>11.09</v>
      </c>
      <c r="CZ113">
        <f t="shared" si="31"/>
        <v>11.09</v>
      </c>
      <c r="DA113">
        <f t="shared" si="32"/>
        <v>1</v>
      </c>
      <c r="DB113">
        <f t="shared" si="35"/>
        <v>7.5</v>
      </c>
      <c r="DC113">
        <f t="shared" si="36"/>
        <v>0</v>
      </c>
      <c r="DD113" t="s">
        <v>3</v>
      </c>
      <c r="DE113" t="s">
        <v>3</v>
      </c>
      <c r="DF113">
        <f>ROUND(ROUND(AE113,2)*CX113,2)</f>
        <v>0</v>
      </c>
      <c r="DG113">
        <f>ROUND(ROUND(AF113,2)*CX113,2)</f>
        <v>0</v>
      </c>
      <c r="DH113">
        <f>ROUND(ROUND(AG113,2)*CX113,2)</f>
        <v>0</v>
      </c>
      <c r="DI113">
        <f>ROUND(ROUND(AH113,2)*CX113,2)</f>
        <v>14.99</v>
      </c>
      <c r="DJ113">
        <f t="shared" si="33"/>
        <v>14.99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ROW(Source!A346)</f>
        <v>346</v>
      </c>
      <c r="B114">
        <v>64890179</v>
      </c>
      <c r="C114">
        <v>64890913</v>
      </c>
      <c r="D114">
        <v>29477608</v>
      </c>
      <c r="E114">
        <v>1</v>
      </c>
      <c r="F114">
        <v>1</v>
      </c>
      <c r="G114">
        <v>1</v>
      </c>
      <c r="H114">
        <v>1</v>
      </c>
      <c r="I114" t="s">
        <v>266</v>
      </c>
      <c r="J114" t="s">
        <v>3</v>
      </c>
      <c r="K114" t="s">
        <v>267</v>
      </c>
      <c r="L114">
        <v>1369</v>
      </c>
      <c r="N114">
        <v>1013</v>
      </c>
      <c r="O114" t="s">
        <v>265</v>
      </c>
      <c r="P114" t="s">
        <v>265</v>
      </c>
      <c r="Q114">
        <v>1</v>
      </c>
      <c r="W114">
        <v>0</v>
      </c>
      <c r="X114">
        <v>2087786099</v>
      </c>
      <c r="Y114">
        <f t="shared" si="34"/>
        <v>1.0087999999999999</v>
      </c>
      <c r="AA114">
        <v>0</v>
      </c>
      <c r="AB114">
        <v>0</v>
      </c>
      <c r="AC114">
        <v>0</v>
      </c>
      <c r="AD114">
        <v>12.69</v>
      </c>
      <c r="AE114">
        <v>0</v>
      </c>
      <c r="AF114">
        <v>0</v>
      </c>
      <c r="AG114">
        <v>0</v>
      </c>
      <c r="AH114">
        <v>12.69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0.97</v>
      </c>
      <c r="AU114" t="s">
        <v>34</v>
      </c>
      <c r="AV114">
        <v>1</v>
      </c>
      <c r="AW114">
        <v>2</v>
      </c>
      <c r="AX114">
        <v>64890917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U114">
        <f>ROUND(AT114*Source!I346*AH114*AL114,0)</f>
        <v>25</v>
      </c>
      <c r="CV114">
        <f>ROUND(Y114*Source!I346,7)</f>
        <v>2.0175999999999998</v>
      </c>
      <c r="CW114">
        <v>0</v>
      </c>
      <c r="CX114">
        <f>ROUND(Y114*Source!I346,7)</f>
        <v>2.0175999999999998</v>
      </c>
      <c r="CY114">
        <f t="shared" si="30"/>
        <v>12.69</v>
      </c>
      <c r="CZ114">
        <f t="shared" si="31"/>
        <v>12.69</v>
      </c>
      <c r="DA114">
        <f t="shared" si="32"/>
        <v>1</v>
      </c>
      <c r="DB114">
        <f t="shared" si="35"/>
        <v>12.8</v>
      </c>
      <c r="DC114">
        <f t="shared" si="36"/>
        <v>0</v>
      </c>
      <c r="DD114" t="s">
        <v>3</v>
      </c>
      <c r="DE114" t="s">
        <v>3</v>
      </c>
      <c r="DF114">
        <f>ROUND(ROUND(AE114,2)*CX114,2)</f>
        <v>0</v>
      </c>
      <c r="DG114">
        <f>ROUND(ROUND(AF114,2)*CX114,2)</f>
        <v>0</v>
      </c>
      <c r="DH114">
        <f>ROUND(ROUND(AG114,2)*CX114,2)</f>
        <v>0</v>
      </c>
      <c r="DI114">
        <f>ROUND(ROUND(AH114,2)*CX114,2)</f>
        <v>25.6</v>
      </c>
      <c r="DJ114">
        <f t="shared" si="33"/>
        <v>25.6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ROW(Source!A347)</f>
        <v>347</v>
      </c>
      <c r="B115">
        <v>64890177</v>
      </c>
      <c r="C115">
        <v>64890913</v>
      </c>
      <c r="D115">
        <v>29477606</v>
      </c>
      <c r="E115">
        <v>1</v>
      </c>
      <c r="F115">
        <v>1</v>
      </c>
      <c r="G115">
        <v>1</v>
      </c>
      <c r="H115">
        <v>1</v>
      </c>
      <c r="I115" t="s">
        <v>268</v>
      </c>
      <c r="J115" t="s">
        <v>3</v>
      </c>
      <c r="K115" t="s">
        <v>269</v>
      </c>
      <c r="L115">
        <v>1369</v>
      </c>
      <c r="N115">
        <v>1013</v>
      </c>
      <c r="O115" t="s">
        <v>265</v>
      </c>
      <c r="P115" t="s">
        <v>265</v>
      </c>
      <c r="Q115">
        <v>1</v>
      </c>
      <c r="W115">
        <v>0</v>
      </c>
      <c r="X115">
        <v>-1750091588</v>
      </c>
      <c r="Y115">
        <f t="shared" si="34"/>
        <v>0.67600000000000005</v>
      </c>
      <c r="AA115">
        <v>0</v>
      </c>
      <c r="AB115">
        <v>0</v>
      </c>
      <c r="AC115">
        <v>0</v>
      </c>
      <c r="AD115">
        <v>11.09</v>
      </c>
      <c r="AE115">
        <v>0</v>
      </c>
      <c r="AF115">
        <v>0</v>
      </c>
      <c r="AG115">
        <v>0</v>
      </c>
      <c r="AH115">
        <v>11.09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0.65</v>
      </c>
      <c r="AU115" t="s">
        <v>34</v>
      </c>
      <c r="AV115">
        <v>1</v>
      </c>
      <c r="AW115">
        <v>2</v>
      </c>
      <c r="AX115">
        <v>64890916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U115">
        <f>ROUND(AT115*Source!I347*AH115*AL115,0)</f>
        <v>14</v>
      </c>
      <c r="CV115">
        <f>ROUND(Y115*Source!I347,7)</f>
        <v>1.3520000000000001</v>
      </c>
      <c r="CW115">
        <v>0</v>
      </c>
      <c r="CX115">
        <f>ROUND(Y115*Source!I347,7)</f>
        <v>1.3520000000000001</v>
      </c>
      <c r="CY115">
        <f t="shared" si="30"/>
        <v>11.09</v>
      </c>
      <c r="CZ115">
        <f t="shared" si="31"/>
        <v>11.09</v>
      </c>
      <c r="DA115">
        <f t="shared" si="32"/>
        <v>1</v>
      </c>
      <c r="DB115">
        <f t="shared" si="35"/>
        <v>7.5</v>
      </c>
      <c r="DC115">
        <f t="shared" si="36"/>
        <v>0</v>
      </c>
      <c r="DD115" t="s">
        <v>3</v>
      </c>
      <c r="DE115" t="s">
        <v>3</v>
      </c>
      <c r="DF115">
        <f>ROUND(ROUND(AE115,0)*CX115,0)</f>
        <v>0</v>
      </c>
      <c r="DG115">
        <f>ROUND(ROUND(AF115,0)*CX115,0)</f>
        <v>0</v>
      </c>
      <c r="DH115">
        <f>ROUND(ROUND(AG115,0)*CX115,0)</f>
        <v>0</v>
      </c>
      <c r="DI115">
        <f>ROUND(ROUND(AH115,0)*CX115,0)</f>
        <v>15</v>
      </c>
      <c r="DJ115">
        <f t="shared" si="33"/>
        <v>15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ROW(Source!A347)</f>
        <v>347</v>
      </c>
      <c r="B116">
        <v>64890177</v>
      </c>
      <c r="C116">
        <v>64890913</v>
      </c>
      <c r="D116">
        <v>29477608</v>
      </c>
      <c r="E116">
        <v>1</v>
      </c>
      <c r="F116">
        <v>1</v>
      </c>
      <c r="G116">
        <v>1</v>
      </c>
      <c r="H116">
        <v>1</v>
      </c>
      <c r="I116" t="s">
        <v>266</v>
      </c>
      <c r="J116" t="s">
        <v>3</v>
      </c>
      <c r="K116" t="s">
        <v>267</v>
      </c>
      <c r="L116">
        <v>1369</v>
      </c>
      <c r="N116">
        <v>1013</v>
      </c>
      <c r="O116" t="s">
        <v>265</v>
      </c>
      <c r="P116" t="s">
        <v>265</v>
      </c>
      <c r="Q116">
        <v>1</v>
      </c>
      <c r="W116">
        <v>0</v>
      </c>
      <c r="X116">
        <v>2087786099</v>
      </c>
      <c r="Y116">
        <f t="shared" si="34"/>
        <v>1.0087999999999999</v>
      </c>
      <c r="AA116">
        <v>0</v>
      </c>
      <c r="AB116">
        <v>0</v>
      </c>
      <c r="AC116">
        <v>0</v>
      </c>
      <c r="AD116">
        <v>12.69</v>
      </c>
      <c r="AE116">
        <v>0</v>
      </c>
      <c r="AF116">
        <v>0</v>
      </c>
      <c r="AG116">
        <v>0</v>
      </c>
      <c r="AH116">
        <v>12.69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0.97</v>
      </c>
      <c r="AU116" t="s">
        <v>34</v>
      </c>
      <c r="AV116">
        <v>1</v>
      </c>
      <c r="AW116">
        <v>2</v>
      </c>
      <c r="AX116">
        <v>64890917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U116">
        <f>ROUND(AT116*Source!I347*AH116*AL116,0)</f>
        <v>25</v>
      </c>
      <c r="CV116">
        <f>ROUND(Y116*Source!I347,7)</f>
        <v>2.0175999999999998</v>
      </c>
      <c r="CW116">
        <v>0</v>
      </c>
      <c r="CX116">
        <f>ROUND(Y116*Source!I347,7)</f>
        <v>2.0175999999999998</v>
      </c>
      <c r="CY116">
        <f t="shared" si="30"/>
        <v>12.69</v>
      </c>
      <c r="CZ116">
        <f t="shared" si="31"/>
        <v>12.69</v>
      </c>
      <c r="DA116">
        <f t="shared" si="32"/>
        <v>1</v>
      </c>
      <c r="DB116">
        <f t="shared" si="35"/>
        <v>12.8</v>
      </c>
      <c r="DC116">
        <f t="shared" si="36"/>
        <v>0</v>
      </c>
      <c r="DD116" t="s">
        <v>3</v>
      </c>
      <c r="DE116" t="s">
        <v>3</v>
      </c>
      <c r="DF116">
        <f>ROUND(ROUND(AE116,0)*CX116,0)</f>
        <v>0</v>
      </c>
      <c r="DG116">
        <f>ROUND(ROUND(AF116,0)*CX116,0)</f>
        <v>0</v>
      </c>
      <c r="DH116">
        <f>ROUND(ROUND(AG116,0)*CX116,0)</f>
        <v>0</v>
      </c>
      <c r="DI116">
        <f>ROUND(ROUND(AH116,0)*CX116,0)</f>
        <v>26</v>
      </c>
      <c r="DJ116">
        <f t="shared" si="33"/>
        <v>26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ROW(Source!A383)</f>
        <v>383</v>
      </c>
      <c r="B117">
        <v>64890179</v>
      </c>
      <c r="C117">
        <v>64890928</v>
      </c>
      <c r="D117">
        <v>29478568</v>
      </c>
      <c r="E117">
        <v>1</v>
      </c>
      <c r="F117">
        <v>1</v>
      </c>
      <c r="G117">
        <v>1</v>
      </c>
      <c r="H117">
        <v>1</v>
      </c>
      <c r="I117" t="s">
        <v>276</v>
      </c>
      <c r="J117" t="s">
        <v>3</v>
      </c>
      <c r="K117" t="s">
        <v>277</v>
      </c>
      <c r="L117">
        <v>1369</v>
      </c>
      <c r="N117">
        <v>1013</v>
      </c>
      <c r="O117" t="s">
        <v>265</v>
      </c>
      <c r="P117" t="s">
        <v>265</v>
      </c>
      <c r="Q117">
        <v>1</v>
      </c>
      <c r="W117">
        <v>0</v>
      </c>
      <c r="X117">
        <v>177969336</v>
      </c>
      <c r="Y117">
        <f t="shared" si="34"/>
        <v>6.7392000000000003</v>
      </c>
      <c r="AA117">
        <v>0</v>
      </c>
      <c r="AB117">
        <v>0</v>
      </c>
      <c r="AC117">
        <v>0</v>
      </c>
      <c r="AD117">
        <v>12.92</v>
      </c>
      <c r="AE117">
        <v>0</v>
      </c>
      <c r="AF117">
        <v>0</v>
      </c>
      <c r="AG117">
        <v>0</v>
      </c>
      <c r="AH117">
        <v>12.92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6.48</v>
      </c>
      <c r="AU117" t="s">
        <v>34</v>
      </c>
      <c r="AV117">
        <v>1</v>
      </c>
      <c r="AW117">
        <v>2</v>
      </c>
      <c r="AX117">
        <v>64890931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U117">
        <f>ROUND(AT117*Source!I383*AH117*AL117,0)</f>
        <v>3</v>
      </c>
      <c r="CV117">
        <f>ROUND(Y117*Source!I383,7)</f>
        <v>0.26956799999999997</v>
      </c>
      <c r="CW117">
        <v>0</v>
      </c>
      <c r="CX117">
        <f>ROUND(Y117*Source!I383,7)</f>
        <v>0.26956799999999997</v>
      </c>
      <c r="CY117">
        <f t="shared" si="30"/>
        <v>12.92</v>
      </c>
      <c r="CZ117">
        <f t="shared" si="31"/>
        <v>12.92</v>
      </c>
      <c r="DA117">
        <f t="shared" si="32"/>
        <v>1</v>
      </c>
      <c r="DB117">
        <f t="shared" si="35"/>
        <v>87.07</v>
      </c>
      <c r="DC117">
        <f t="shared" si="36"/>
        <v>0</v>
      </c>
      <c r="DD117" t="s">
        <v>3</v>
      </c>
      <c r="DE117" t="s">
        <v>3</v>
      </c>
      <c r="DF117">
        <f>ROUND(ROUND(AE117,2)*CX117,2)</f>
        <v>0</v>
      </c>
      <c r="DG117">
        <f>ROUND(ROUND(AF117,2)*CX117,2)</f>
        <v>0</v>
      </c>
      <c r="DH117">
        <f>ROUND(ROUND(AG117,2)*CX117,2)</f>
        <v>0</v>
      </c>
      <c r="DI117">
        <f>ROUND(ROUND(AH117,2)*CX117,2)</f>
        <v>3.48</v>
      </c>
      <c r="DJ117">
        <f t="shared" si="33"/>
        <v>3.48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ROW(Source!A383)</f>
        <v>383</v>
      </c>
      <c r="B118">
        <v>64890179</v>
      </c>
      <c r="C118">
        <v>64890928</v>
      </c>
      <c r="D118">
        <v>29477608</v>
      </c>
      <c r="E118">
        <v>1</v>
      </c>
      <c r="F118">
        <v>1</v>
      </c>
      <c r="G118">
        <v>1</v>
      </c>
      <c r="H118">
        <v>1</v>
      </c>
      <c r="I118" t="s">
        <v>266</v>
      </c>
      <c r="J118" t="s">
        <v>3</v>
      </c>
      <c r="K118" t="s">
        <v>267</v>
      </c>
      <c r="L118">
        <v>1369</v>
      </c>
      <c r="N118">
        <v>1013</v>
      </c>
      <c r="O118" t="s">
        <v>265</v>
      </c>
      <c r="P118" t="s">
        <v>265</v>
      </c>
      <c r="Q118">
        <v>1</v>
      </c>
      <c r="W118">
        <v>0</v>
      </c>
      <c r="X118">
        <v>2087786099</v>
      </c>
      <c r="Y118">
        <f t="shared" si="34"/>
        <v>6.7392000000000003</v>
      </c>
      <c r="AA118">
        <v>0</v>
      </c>
      <c r="AB118">
        <v>0</v>
      </c>
      <c r="AC118">
        <v>0</v>
      </c>
      <c r="AD118">
        <v>12.69</v>
      </c>
      <c r="AE118">
        <v>0</v>
      </c>
      <c r="AF118">
        <v>0</v>
      </c>
      <c r="AG118">
        <v>0</v>
      </c>
      <c r="AH118">
        <v>12.69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6.48</v>
      </c>
      <c r="AU118" t="s">
        <v>34</v>
      </c>
      <c r="AV118">
        <v>1</v>
      </c>
      <c r="AW118">
        <v>2</v>
      </c>
      <c r="AX118">
        <v>64890932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U118">
        <f>ROUND(AT118*Source!I383*AH118*AL118,0)</f>
        <v>3</v>
      </c>
      <c r="CV118">
        <f>ROUND(Y118*Source!I383,7)</f>
        <v>0.26956799999999997</v>
      </c>
      <c r="CW118">
        <v>0</v>
      </c>
      <c r="CX118">
        <f>ROUND(Y118*Source!I383,7)</f>
        <v>0.26956799999999997</v>
      </c>
      <c r="CY118">
        <f t="shared" si="30"/>
        <v>12.69</v>
      </c>
      <c r="CZ118">
        <f t="shared" si="31"/>
        <v>12.69</v>
      </c>
      <c r="DA118">
        <f t="shared" si="32"/>
        <v>1</v>
      </c>
      <c r="DB118">
        <f t="shared" si="35"/>
        <v>85.52</v>
      </c>
      <c r="DC118">
        <f t="shared" si="36"/>
        <v>0</v>
      </c>
      <c r="DD118" t="s">
        <v>3</v>
      </c>
      <c r="DE118" t="s">
        <v>3</v>
      </c>
      <c r="DF118">
        <f>ROUND(ROUND(AE118,2)*CX118,2)</f>
        <v>0</v>
      </c>
      <c r="DG118">
        <f>ROUND(ROUND(AF118,2)*CX118,2)</f>
        <v>0</v>
      </c>
      <c r="DH118">
        <f>ROUND(ROUND(AG118,2)*CX118,2)</f>
        <v>0</v>
      </c>
      <c r="DI118">
        <f>ROUND(ROUND(AH118,2)*CX118,2)</f>
        <v>3.42</v>
      </c>
      <c r="DJ118">
        <f t="shared" si="33"/>
        <v>3.42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ROW(Source!A384)</f>
        <v>384</v>
      </c>
      <c r="B119">
        <v>64890177</v>
      </c>
      <c r="C119">
        <v>64890928</v>
      </c>
      <c r="D119">
        <v>29478568</v>
      </c>
      <c r="E119">
        <v>1</v>
      </c>
      <c r="F119">
        <v>1</v>
      </c>
      <c r="G119">
        <v>1</v>
      </c>
      <c r="H119">
        <v>1</v>
      </c>
      <c r="I119" t="s">
        <v>276</v>
      </c>
      <c r="J119" t="s">
        <v>3</v>
      </c>
      <c r="K119" t="s">
        <v>277</v>
      </c>
      <c r="L119">
        <v>1369</v>
      </c>
      <c r="N119">
        <v>1013</v>
      </c>
      <c r="O119" t="s">
        <v>265</v>
      </c>
      <c r="P119" t="s">
        <v>265</v>
      </c>
      <c r="Q119">
        <v>1</v>
      </c>
      <c r="W119">
        <v>0</v>
      </c>
      <c r="X119">
        <v>177969336</v>
      </c>
      <c r="Y119">
        <f t="shared" si="34"/>
        <v>6.7392000000000003</v>
      </c>
      <c r="AA119">
        <v>0</v>
      </c>
      <c r="AB119">
        <v>0</v>
      </c>
      <c r="AC119">
        <v>0</v>
      </c>
      <c r="AD119">
        <v>12.92</v>
      </c>
      <c r="AE119">
        <v>0</v>
      </c>
      <c r="AF119">
        <v>0</v>
      </c>
      <c r="AG119">
        <v>0</v>
      </c>
      <c r="AH119">
        <v>12.92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6.48</v>
      </c>
      <c r="AU119" t="s">
        <v>34</v>
      </c>
      <c r="AV119">
        <v>1</v>
      </c>
      <c r="AW119">
        <v>2</v>
      </c>
      <c r="AX119">
        <v>64890931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U119">
        <f>ROUND(AT119*Source!I384*AH119*AL119,0)</f>
        <v>3</v>
      </c>
      <c r="CV119">
        <f>ROUND(Y119*Source!I384,7)</f>
        <v>0.26956799999999997</v>
      </c>
      <c r="CW119">
        <v>0</v>
      </c>
      <c r="CX119">
        <f>ROUND(Y119*Source!I384,7)</f>
        <v>0.26956799999999997</v>
      </c>
      <c r="CY119">
        <f t="shared" si="30"/>
        <v>12.92</v>
      </c>
      <c r="CZ119">
        <f t="shared" si="31"/>
        <v>12.92</v>
      </c>
      <c r="DA119">
        <f t="shared" si="32"/>
        <v>1</v>
      </c>
      <c r="DB119">
        <f t="shared" si="35"/>
        <v>87.07</v>
      </c>
      <c r="DC119">
        <f t="shared" si="36"/>
        <v>0</v>
      </c>
      <c r="DD119" t="s">
        <v>3</v>
      </c>
      <c r="DE119" t="s">
        <v>3</v>
      </c>
      <c r="DF119">
        <f>ROUND(ROUND(AE119,0)*CX119,0)</f>
        <v>0</v>
      </c>
      <c r="DG119">
        <f>ROUND(ROUND(AF119,0)*CX119,0)</f>
        <v>0</v>
      </c>
      <c r="DH119">
        <f>ROUND(ROUND(AG119,0)*CX119,0)</f>
        <v>0</v>
      </c>
      <c r="DI119">
        <f>ROUND(ROUND(AH119,0)*CX119,0)</f>
        <v>4</v>
      </c>
      <c r="DJ119">
        <f t="shared" si="33"/>
        <v>4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ROW(Source!A384)</f>
        <v>384</v>
      </c>
      <c r="B120">
        <v>64890177</v>
      </c>
      <c r="C120">
        <v>64890928</v>
      </c>
      <c r="D120">
        <v>29477608</v>
      </c>
      <c r="E120">
        <v>1</v>
      </c>
      <c r="F120">
        <v>1</v>
      </c>
      <c r="G120">
        <v>1</v>
      </c>
      <c r="H120">
        <v>1</v>
      </c>
      <c r="I120" t="s">
        <v>266</v>
      </c>
      <c r="J120" t="s">
        <v>3</v>
      </c>
      <c r="K120" t="s">
        <v>267</v>
      </c>
      <c r="L120">
        <v>1369</v>
      </c>
      <c r="N120">
        <v>1013</v>
      </c>
      <c r="O120" t="s">
        <v>265</v>
      </c>
      <c r="P120" t="s">
        <v>265</v>
      </c>
      <c r="Q120">
        <v>1</v>
      </c>
      <c r="W120">
        <v>0</v>
      </c>
      <c r="X120">
        <v>2087786099</v>
      </c>
      <c r="Y120">
        <f t="shared" si="34"/>
        <v>6.7392000000000003</v>
      </c>
      <c r="AA120">
        <v>0</v>
      </c>
      <c r="AB120">
        <v>0</v>
      </c>
      <c r="AC120">
        <v>0</v>
      </c>
      <c r="AD120">
        <v>12.69</v>
      </c>
      <c r="AE120">
        <v>0</v>
      </c>
      <c r="AF120">
        <v>0</v>
      </c>
      <c r="AG120">
        <v>0</v>
      </c>
      <c r="AH120">
        <v>12.69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6.48</v>
      </c>
      <c r="AU120" t="s">
        <v>34</v>
      </c>
      <c r="AV120">
        <v>1</v>
      </c>
      <c r="AW120">
        <v>2</v>
      </c>
      <c r="AX120">
        <v>64890932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U120">
        <f>ROUND(AT120*Source!I384*AH120*AL120,0)</f>
        <v>3</v>
      </c>
      <c r="CV120">
        <f>ROUND(Y120*Source!I384,7)</f>
        <v>0.26956799999999997</v>
      </c>
      <c r="CW120">
        <v>0</v>
      </c>
      <c r="CX120">
        <f>ROUND(Y120*Source!I384,7)</f>
        <v>0.26956799999999997</v>
      </c>
      <c r="CY120">
        <f t="shared" si="30"/>
        <v>12.69</v>
      </c>
      <c r="CZ120">
        <f t="shared" si="31"/>
        <v>12.69</v>
      </c>
      <c r="DA120">
        <f t="shared" si="32"/>
        <v>1</v>
      </c>
      <c r="DB120">
        <f t="shared" si="35"/>
        <v>85.52</v>
      </c>
      <c r="DC120">
        <f t="shared" si="36"/>
        <v>0</v>
      </c>
      <c r="DD120" t="s">
        <v>3</v>
      </c>
      <c r="DE120" t="s">
        <v>3</v>
      </c>
      <c r="DF120">
        <f>ROUND(ROUND(AE120,0)*CX120,0)</f>
        <v>0</v>
      </c>
      <c r="DG120">
        <f>ROUND(ROUND(AF120,0)*CX120,0)</f>
        <v>0</v>
      </c>
      <c r="DH120">
        <f>ROUND(ROUND(AG120,0)*CX120,0)</f>
        <v>0</v>
      </c>
      <c r="DI120">
        <f>ROUND(ROUND(AH120,0)*CX120,0)</f>
        <v>4</v>
      </c>
      <c r="DJ120">
        <f t="shared" si="33"/>
        <v>4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ROW(Source!A385)</f>
        <v>385</v>
      </c>
      <c r="B121">
        <v>64890179</v>
      </c>
      <c r="C121">
        <v>64890933</v>
      </c>
      <c r="D121">
        <v>29478568</v>
      </c>
      <c r="E121">
        <v>1</v>
      </c>
      <c r="F121">
        <v>1</v>
      </c>
      <c r="G121">
        <v>1</v>
      </c>
      <c r="H121">
        <v>1</v>
      </c>
      <c r="I121" t="s">
        <v>276</v>
      </c>
      <c r="J121" t="s">
        <v>3</v>
      </c>
      <c r="K121" t="s">
        <v>277</v>
      </c>
      <c r="L121">
        <v>1369</v>
      </c>
      <c r="N121">
        <v>1013</v>
      </c>
      <c r="O121" t="s">
        <v>265</v>
      </c>
      <c r="P121" t="s">
        <v>265</v>
      </c>
      <c r="Q121">
        <v>1</v>
      </c>
      <c r="W121">
        <v>0</v>
      </c>
      <c r="X121">
        <v>177969336</v>
      </c>
      <c r="Y121">
        <f t="shared" si="34"/>
        <v>0.63439999999999996</v>
      </c>
      <c r="AA121">
        <v>0</v>
      </c>
      <c r="AB121">
        <v>0</v>
      </c>
      <c r="AC121">
        <v>0</v>
      </c>
      <c r="AD121">
        <v>12.92</v>
      </c>
      <c r="AE121">
        <v>0</v>
      </c>
      <c r="AF121">
        <v>0</v>
      </c>
      <c r="AG121">
        <v>0</v>
      </c>
      <c r="AH121">
        <v>12.92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0.61</v>
      </c>
      <c r="AU121" t="s">
        <v>191</v>
      </c>
      <c r="AV121">
        <v>1</v>
      </c>
      <c r="AW121">
        <v>2</v>
      </c>
      <c r="AX121">
        <v>64890936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U121">
        <f>ROUND(AT121*Source!I385*AH121*AL121,0)</f>
        <v>32</v>
      </c>
      <c r="CV121">
        <f>ROUND(Y121*Source!I385,7)</f>
        <v>2.5375999999999999</v>
      </c>
      <c r="CW121">
        <v>0</v>
      </c>
      <c r="CX121">
        <f>ROUND(Y121*Source!I385,7)</f>
        <v>2.5375999999999999</v>
      </c>
      <c r="CY121">
        <f t="shared" si="30"/>
        <v>12.92</v>
      </c>
      <c r="CZ121">
        <f t="shared" si="31"/>
        <v>12.92</v>
      </c>
      <c r="DA121">
        <f t="shared" si="32"/>
        <v>1</v>
      </c>
      <c r="DB121">
        <f t="shared" si="35"/>
        <v>8.1999999999999993</v>
      </c>
      <c r="DC121">
        <f t="shared" si="36"/>
        <v>0</v>
      </c>
      <c r="DD121" t="s">
        <v>3</v>
      </c>
      <c r="DE121" t="s">
        <v>3</v>
      </c>
      <c r="DF121">
        <f>ROUND(ROUND(AE121,2)*CX121,2)</f>
        <v>0</v>
      </c>
      <c r="DG121">
        <f>ROUND(ROUND(AF121,2)*CX121,2)</f>
        <v>0</v>
      </c>
      <c r="DH121">
        <f>ROUND(ROUND(AG121,2)*CX121,2)</f>
        <v>0</v>
      </c>
      <c r="DI121">
        <f>ROUND(ROUND(AH121,2)*CX121,2)</f>
        <v>32.79</v>
      </c>
      <c r="DJ121">
        <f t="shared" si="33"/>
        <v>32.79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ROW(Source!A385)</f>
        <v>385</v>
      </c>
      <c r="B122">
        <v>64890179</v>
      </c>
      <c r="C122">
        <v>64890933</v>
      </c>
      <c r="D122">
        <v>29477608</v>
      </c>
      <c r="E122">
        <v>1</v>
      </c>
      <c r="F122">
        <v>1</v>
      </c>
      <c r="G122">
        <v>1</v>
      </c>
      <c r="H122">
        <v>1</v>
      </c>
      <c r="I122" t="s">
        <v>266</v>
      </c>
      <c r="J122" t="s">
        <v>3</v>
      </c>
      <c r="K122" t="s">
        <v>267</v>
      </c>
      <c r="L122">
        <v>1369</v>
      </c>
      <c r="N122">
        <v>1013</v>
      </c>
      <c r="O122" t="s">
        <v>265</v>
      </c>
      <c r="P122" t="s">
        <v>265</v>
      </c>
      <c r="Q122">
        <v>1</v>
      </c>
      <c r="W122">
        <v>0</v>
      </c>
      <c r="X122">
        <v>2087786099</v>
      </c>
      <c r="Y122">
        <f t="shared" si="34"/>
        <v>0.63439999999999996</v>
      </c>
      <c r="AA122">
        <v>0</v>
      </c>
      <c r="AB122">
        <v>0</v>
      </c>
      <c r="AC122">
        <v>0</v>
      </c>
      <c r="AD122">
        <v>12.69</v>
      </c>
      <c r="AE122">
        <v>0</v>
      </c>
      <c r="AF122">
        <v>0</v>
      </c>
      <c r="AG122">
        <v>0</v>
      </c>
      <c r="AH122">
        <v>12.69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0.61</v>
      </c>
      <c r="AU122" t="s">
        <v>191</v>
      </c>
      <c r="AV122">
        <v>1</v>
      </c>
      <c r="AW122">
        <v>2</v>
      </c>
      <c r="AX122">
        <v>64890937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U122">
        <f>ROUND(AT122*Source!I385*AH122*AL122,0)</f>
        <v>31</v>
      </c>
      <c r="CV122">
        <f>ROUND(Y122*Source!I385,7)</f>
        <v>2.5375999999999999</v>
      </c>
      <c r="CW122">
        <v>0</v>
      </c>
      <c r="CX122">
        <f>ROUND(Y122*Source!I385,7)</f>
        <v>2.5375999999999999</v>
      </c>
      <c r="CY122">
        <f t="shared" si="30"/>
        <v>12.69</v>
      </c>
      <c r="CZ122">
        <f t="shared" si="31"/>
        <v>12.69</v>
      </c>
      <c r="DA122">
        <f t="shared" si="32"/>
        <v>1</v>
      </c>
      <c r="DB122">
        <f t="shared" si="35"/>
        <v>8.0500000000000007</v>
      </c>
      <c r="DC122">
        <f t="shared" si="36"/>
        <v>0</v>
      </c>
      <c r="DD122" t="s">
        <v>3</v>
      </c>
      <c r="DE122" t="s">
        <v>3</v>
      </c>
      <c r="DF122">
        <f>ROUND(ROUND(AE122,2)*CX122,2)</f>
        <v>0</v>
      </c>
      <c r="DG122">
        <f>ROUND(ROUND(AF122,2)*CX122,2)</f>
        <v>0</v>
      </c>
      <c r="DH122">
        <f>ROUND(ROUND(AG122,2)*CX122,2)</f>
        <v>0</v>
      </c>
      <c r="DI122">
        <f>ROUND(ROUND(AH122,2)*CX122,2)</f>
        <v>32.200000000000003</v>
      </c>
      <c r="DJ122">
        <f t="shared" si="33"/>
        <v>32.200000000000003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ROW(Source!A386)</f>
        <v>386</v>
      </c>
      <c r="B123">
        <v>64890177</v>
      </c>
      <c r="C123">
        <v>64890933</v>
      </c>
      <c r="D123">
        <v>29478568</v>
      </c>
      <c r="E123">
        <v>1</v>
      </c>
      <c r="F123">
        <v>1</v>
      </c>
      <c r="G123">
        <v>1</v>
      </c>
      <c r="H123">
        <v>1</v>
      </c>
      <c r="I123" t="s">
        <v>276</v>
      </c>
      <c r="J123" t="s">
        <v>3</v>
      </c>
      <c r="K123" t="s">
        <v>277</v>
      </c>
      <c r="L123">
        <v>1369</v>
      </c>
      <c r="N123">
        <v>1013</v>
      </c>
      <c r="O123" t="s">
        <v>265</v>
      </c>
      <c r="P123" t="s">
        <v>265</v>
      </c>
      <c r="Q123">
        <v>1</v>
      </c>
      <c r="W123">
        <v>0</v>
      </c>
      <c r="X123">
        <v>177969336</v>
      </c>
      <c r="Y123">
        <f t="shared" si="34"/>
        <v>0.63439999999999996</v>
      </c>
      <c r="AA123">
        <v>0</v>
      </c>
      <c r="AB123">
        <v>0</v>
      </c>
      <c r="AC123">
        <v>0</v>
      </c>
      <c r="AD123">
        <v>12.92</v>
      </c>
      <c r="AE123">
        <v>0</v>
      </c>
      <c r="AF123">
        <v>0</v>
      </c>
      <c r="AG123">
        <v>0</v>
      </c>
      <c r="AH123">
        <v>12.92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0.61</v>
      </c>
      <c r="AU123" t="s">
        <v>191</v>
      </c>
      <c r="AV123">
        <v>1</v>
      </c>
      <c r="AW123">
        <v>2</v>
      </c>
      <c r="AX123">
        <v>64890936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U123">
        <f>ROUND(AT123*Source!I386*AH123*AL123,0)</f>
        <v>32</v>
      </c>
      <c r="CV123">
        <f>ROUND(Y123*Source!I386,7)</f>
        <v>2.5375999999999999</v>
      </c>
      <c r="CW123">
        <v>0</v>
      </c>
      <c r="CX123">
        <f>ROUND(Y123*Source!I386,7)</f>
        <v>2.5375999999999999</v>
      </c>
      <c r="CY123">
        <f t="shared" si="30"/>
        <v>12.92</v>
      </c>
      <c r="CZ123">
        <f t="shared" si="31"/>
        <v>12.92</v>
      </c>
      <c r="DA123">
        <f t="shared" si="32"/>
        <v>1</v>
      </c>
      <c r="DB123">
        <f t="shared" si="35"/>
        <v>8.1999999999999993</v>
      </c>
      <c r="DC123">
        <f t="shared" si="36"/>
        <v>0</v>
      </c>
      <c r="DD123" t="s">
        <v>3</v>
      </c>
      <c r="DE123" t="s">
        <v>3</v>
      </c>
      <c r="DF123">
        <f>ROUND(ROUND(AE123,0)*CX123,0)</f>
        <v>0</v>
      </c>
      <c r="DG123">
        <f>ROUND(ROUND(AF123,0)*CX123,0)</f>
        <v>0</v>
      </c>
      <c r="DH123">
        <f>ROUND(ROUND(AG123,0)*CX123,0)</f>
        <v>0</v>
      </c>
      <c r="DI123">
        <f>ROUND(ROUND(AH123,0)*CX123,0)</f>
        <v>33</v>
      </c>
      <c r="DJ123">
        <f t="shared" si="33"/>
        <v>33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ROW(Source!A386)</f>
        <v>386</v>
      </c>
      <c r="B124">
        <v>64890177</v>
      </c>
      <c r="C124">
        <v>64890933</v>
      </c>
      <c r="D124">
        <v>29477608</v>
      </c>
      <c r="E124">
        <v>1</v>
      </c>
      <c r="F124">
        <v>1</v>
      </c>
      <c r="G124">
        <v>1</v>
      </c>
      <c r="H124">
        <v>1</v>
      </c>
      <c r="I124" t="s">
        <v>266</v>
      </c>
      <c r="J124" t="s">
        <v>3</v>
      </c>
      <c r="K124" t="s">
        <v>267</v>
      </c>
      <c r="L124">
        <v>1369</v>
      </c>
      <c r="N124">
        <v>1013</v>
      </c>
      <c r="O124" t="s">
        <v>265</v>
      </c>
      <c r="P124" t="s">
        <v>265</v>
      </c>
      <c r="Q124">
        <v>1</v>
      </c>
      <c r="W124">
        <v>0</v>
      </c>
      <c r="X124">
        <v>2087786099</v>
      </c>
      <c r="Y124">
        <f t="shared" si="34"/>
        <v>0.63439999999999996</v>
      </c>
      <c r="AA124">
        <v>0</v>
      </c>
      <c r="AB124">
        <v>0</v>
      </c>
      <c r="AC124">
        <v>0</v>
      </c>
      <c r="AD124">
        <v>12.69</v>
      </c>
      <c r="AE124">
        <v>0</v>
      </c>
      <c r="AF124">
        <v>0</v>
      </c>
      <c r="AG124">
        <v>0</v>
      </c>
      <c r="AH124">
        <v>12.69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0.61</v>
      </c>
      <c r="AU124" t="s">
        <v>191</v>
      </c>
      <c r="AV124">
        <v>1</v>
      </c>
      <c r="AW124">
        <v>2</v>
      </c>
      <c r="AX124">
        <v>64890937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U124">
        <f>ROUND(AT124*Source!I386*AH124*AL124,0)</f>
        <v>31</v>
      </c>
      <c r="CV124">
        <f>ROUND(Y124*Source!I386,7)</f>
        <v>2.5375999999999999</v>
      </c>
      <c r="CW124">
        <v>0</v>
      </c>
      <c r="CX124">
        <f>ROUND(Y124*Source!I386,7)</f>
        <v>2.5375999999999999</v>
      </c>
      <c r="CY124">
        <f t="shared" si="30"/>
        <v>12.69</v>
      </c>
      <c r="CZ124">
        <f t="shared" si="31"/>
        <v>12.69</v>
      </c>
      <c r="DA124">
        <f t="shared" si="32"/>
        <v>1</v>
      </c>
      <c r="DB124">
        <f t="shared" si="35"/>
        <v>8.0500000000000007</v>
      </c>
      <c r="DC124">
        <f t="shared" si="36"/>
        <v>0</v>
      </c>
      <c r="DD124" t="s">
        <v>3</v>
      </c>
      <c r="DE124" t="s">
        <v>3</v>
      </c>
      <c r="DF124">
        <f>ROUND(ROUND(AE124,0)*CX124,0)</f>
        <v>0</v>
      </c>
      <c r="DG124">
        <f>ROUND(ROUND(AF124,0)*CX124,0)</f>
        <v>0</v>
      </c>
      <c r="DH124">
        <f>ROUND(ROUND(AG124,0)*CX124,0)</f>
        <v>0</v>
      </c>
      <c r="DI124">
        <f>ROUND(ROUND(AH124,0)*CX124,0)</f>
        <v>33</v>
      </c>
      <c r="DJ124">
        <f t="shared" si="33"/>
        <v>33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ROW(Source!A387)</f>
        <v>387</v>
      </c>
      <c r="B125">
        <v>64890179</v>
      </c>
      <c r="C125">
        <v>64890938</v>
      </c>
      <c r="D125">
        <v>29477854</v>
      </c>
      <c r="E125">
        <v>1</v>
      </c>
      <c r="F125">
        <v>1</v>
      </c>
      <c r="G125">
        <v>1</v>
      </c>
      <c r="H125">
        <v>1</v>
      </c>
      <c r="I125" t="s">
        <v>278</v>
      </c>
      <c r="J125" t="s">
        <v>3</v>
      </c>
      <c r="K125" t="s">
        <v>279</v>
      </c>
      <c r="L125">
        <v>1369</v>
      </c>
      <c r="N125">
        <v>1013</v>
      </c>
      <c r="O125" t="s">
        <v>265</v>
      </c>
      <c r="P125" t="s">
        <v>265</v>
      </c>
      <c r="Q125">
        <v>1</v>
      </c>
      <c r="W125">
        <v>0</v>
      </c>
      <c r="X125">
        <v>1377046079</v>
      </c>
      <c r="Y125">
        <f t="shared" si="34"/>
        <v>0.70720000000000005</v>
      </c>
      <c r="AA125">
        <v>0</v>
      </c>
      <c r="AB125">
        <v>0</v>
      </c>
      <c r="AC125">
        <v>0</v>
      </c>
      <c r="AD125">
        <v>9.6199999999999992</v>
      </c>
      <c r="AE125">
        <v>0</v>
      </c>
      <c r="AF125">
        <v>0</v>
      </c>
      <c r="AG125">
        <v>0</v>
      </c>
      <c r="AH125">
        <v>9.6199999999999992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0.68</v>
      </c>
      <c r="AU125" t="s">
        <v>34</v>
      </c>
      <c r="AV125">
        <v>1</v>
      </c>
      <c r="AW125">
        <v>2</v>
      </c>
      <c r="AX125">
        <v>64890941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U125">
        <f>ROUND(AT125*Source!I387*AH125*AL125,0)</f>
        <v>26</v>
      </c>
      <c r="CV125">
        <f>ROUND(Y125*Source!I387,7)</f>
        <v>2.8288000000000002</v>
      </c>
      <c r="CW125">
        <v>0</v>
      </c>
      <c r="CX125">
        <f>ROUND(Y125*Source!I387,7)</f>
        <v>2.8288000000000002</v>
      </c>
      <c r="CY125">
        <f t="shared" si="30"/>
        <v>9.6199999999999992</v>
      </c>
      <c r="CZ125">
        <f t="shared" si="31"/>
        <v>9.6199999999999992</v>
      </c>
      <c r="DA125">
        <f t="shared" si="32"/>
        <v>1</v>
      </c>
      <c r="DB125">
        <f t="shared" si="35"/>
        <v>6.8</v>
      </c>
      <c r="DC125">
        <f t="shared" si="36"/>
        <v>0</v>
      </c>
      <c r="DD125" t="s">
        <v>3</v>
      </c>
      <c r="DE125" t="s">
        <v>3</v>
      </c>
      <c r="DF125">
        <f>ROUND(ROUND(AE125,2)*CX125,2)</f>
        <v>0</v>
      </c>
      <c r="DG125">
        <f>ROUND(ROUND(AF125,2)*CX125,2)</f>
        <v>0</v>
      </c>
      <c r="DH125">
        <f>ROUND(ROUND(AG125,2)*CX125,2)</f>
        <v>0</v>
      </c>
      <c r="DI125">
        <f>ROUND(ROUND(AH125,2)*CX125,2)</f>
        <v>27.21</v>
      </c>
      <c r="DJ125">
        <f t="shared" si="33"/>
        <v>27.21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ROW(Source!A387)</f>
        <v>387</v>
      </c>
      <c r="B126">
        <v>64890179</v>
      </c>
      <c r="C126">
        <v>64890938</v>
      </c>
      <c r="D126">
        <v>29477609</v>
      </c>
      <c r="E126">
        <v>1</v>
      </c>
      <c r="F126">
        <v>1</v>
      </c>
      <c r="G126">
        <v>1</v>
      </c>
      <c r="H126">
        <v>1</v>
      </c>
      <c r="I126" t="s">
        <v>274</v>
      </c>
      <c r="J126" t="s">
        <v>3</v>
      </c>
      <c r="K126" t="s">
        <v>275</v>
      </c>
      <c r="L126">
        <v>1369</v>
      </c>
      <c r="N126">
        <v>1013</v>
      </c>
      <c r="O126" t="s">
        <v>265</v>
      </c>
      <c r="P126" t="s">
        <v>265</v>
      </c>
      <c r="Q126">
        <v>1</v>
      </c>
      <c r="W126">
        <v>0</v>
      </c>
      <c r="X126">
        <v>868395144</v>
      </c>
      <c r="Y126">
        <f t="shared" si="34"/>
        <v>0.70720000000000005</v>
      </c>
      <c r="AA126">
        <v>0</v>
      </c>
      <c r="AB126">
        <v>0</v>
      </c>
      <c r="AC126">
        <v>0</v>
      </c>
      <c r="AD126">
        <v>9.17</v>
      </c>
      <c r="AE126">
        <v>0</v>
      </c>
      <c r="AF126">
        <v>0</v>
      </c>
      <c r="AG126">
        <v>0</v>
      </c>
      <c r="AH126">
        <v>9.17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0.68</v>
      </c>
      <c r="AU126" t="s">
        <v>34</v>
      </c>
      <c r="AV126">
        <v>1</v>
      </c>
      <c r="AW126">
        <v>2</v>
      </c>
      <c r="AX126">
        <v>64890942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U126">
        <f>ROUND(AT126*Source!I387*AH126*AL126,0)</f>
        <v>25</v>
      </c>
      <c r="CV126">
        <f>ROUND(Y126*Source!I387,7)</f>
        <v>2.8288000000000002</v>
      </c>
      <c r="CW126">
        <v>0</v>
      </c>
      <c r="CX126">
        <f>ROUND(Y126*Source!I387,7)</f>
        <v>2.8288000000000002</v>
      </c>
      <c r="CY126">
        <f t="shared" si="30"/>
        <v>9.17</v>
      </c>
      <c r="CZ126">
        <f t="shared" si="31"/>
        <v>9.17</v>
      </c>
      <c r="DA126">
        <f t="shared" si="32"/>
        <v>1</v>
      </c>
      <c r="DB126">
        <f t="shared" si="35"/>
        <v>6.49</v>
      </c>
      <c r="DC126">
        <f t="shared" si="36"/>
        <v>0</v>
      </c>
      <c r="DD126" t="s">
        <v>3</v>
      </c>
      <c r="DE126" t="s">
        <v>3</v>
      </c>
      <c r="DF126">
        <f>ROUND(ROUND(AE126,2)*CX126,2)</f>
        <v>0</v>
      </c>
      <c r="DG126">
        <f>ROUND(ROUND(AF126,2)*CX126,2)</f>
        <v>0</v>
      </c>
      <c r="DH126">
        <f>ROUND(ROUND(AG126,2)*CX126,2)</f>
        <v>0</v>
      </c>
      <c r="DI126">
        <f>ROUND(ROUND(AH126,2)*CX126,2)</f>
        <v>25.94</v>
      </c>
      <c r="DJ126">
        <f t="shared" si="33"/>
        <v>25.94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ROW(Source!A388)</f>
        <v>388</v>
      </c>
      <c r="B127">
        <v>64890177</v>
      </c>
      <c r="C127">
        <v>64890938</v>
      </c>
      <c r="D127">
        <v>29477854</v>
      </c>
      <c r="E127">
        <v>1</v>
      </c>
      <c r="F127">
        <v>1</v>
      </c>
      <c r="G127">
        <v>1</v>
      </c>
      <c r="H127">
        <v>1</v>
      </c>
      <c r="I127" t="s">
        <v>278</v>
      </c>
      <c r="J127" t="s">
        <v>3</v>
      </c>
      <c r="K127" t="s">
        <v>279</v>
      </c>
      <c r="L127">
        <v>1369</v>
      </c>
      <c r="N127">
        <v>1013</v>
      </c>
      <c r="O127" t="s">
        <v>265</v>
      </c>
      <c r="P127" t="s">
        <v>265</v>
      </c>
      <c r="Q127">
        <v>1</v>
      </c>
      <c r="W127">
        <v>0</v>
      </c>
      <c r="X127">
        <v>1377046079</v>
      </c>
      <c r="Y127">
        <f t="shared" si="34"/>
        <v>0.70720000000000005</v>
      </c>
      <c r="AA127">
        <v>0</v>
      </c>
      <c r="AB127">
        <v>0</v>
      </c>
      <c r="AC127">
        <v>0</v>
      </c>
      <c r="AD127">
        <v>9.6199999999999992</v>
      </c>
      <c r="AE127">
        <v>0</v>
      </c>
      <c r="AF127">
        <v>0</v>
      </c>
      <c r="AG127">
        <v>0</v>
      </c>
      <c r="AH127">
        <v>9.6199999999999992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0.68</v>
      </c>
      <c r="AU127" t="s">
        <v>34</v>
      </c>
      <c r="AV127">
        <v>1</v>
      </c>
      <c r="AW127">
        <v>2</v>
      </c>
      <c r="AX127">
        <v>64890941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U127">
        <f>ROUND(AT127*Source!I388*AH127*AL127,0)</f>
        <v>26</v>
      </c>
      <c r="CV127">
        <f>ROUND(Y127*Source!I388,7)</f>
        <v>2.8288000000000002</v>
      </c>
      <c r="CW127">
        <v>0</v>
      </c>
      <c r="CX127">
        <f>ROUND(Y127*Source!I388,7)</f>
        <v>2.8288000000000002</v>
      </c>
      <c r="CY127">
        <f t="shared" si="30"/>
        <v>9.6199999999999992</v>
      </c>
      <c r="CZ127">
        <f t="shared" si="31"/>
        <v>9.6199999999999992</v>
      </c>
      <c r="DA127">
        <f t="shared" si="32"/>
        <v>1</v>
      </c>
      <c r="DB127">
        <f t="shared" si="35"/>
        <v>6.8</v>
      </c>
      <c r="DC127">
        <f t="shared" si="36"/>
        <v>0</v>
      </c>
      <c r="DD127" t="s">
        <v>3</v>
      </c>
      <c r="DE127" t="s">
        <v>3</v>
      </c>
      <c r="DF127">
        <f>ROUND(ROUND(AE127,0)*CX127,0)</f>
        <v>0</v>
      </c>
      <c r="DG127">
        <f>ROUND(ROUND(AF127,0)*CX127,0)</f>
        <v>0</v>
      </c>
      <c r="DH127">
        <f>ROUND(ROUND(AG127,0)*CX127,0)</f>
        <v>0</v>
      </c>
      <c r="DI127">
        <f>ROUND(ROUND(AH127,0)*CX127,0)</f>
        <v>28</v>
      </c>
      <c r="DJ127">
        <f t="shared" si="33"/>
        <v>28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ROW(Source!A388)</f>
        <v>388</v>
      </c>
      <c r="B128">
        <v>64890177</v>
      </c>
      <c r="C128">
        <v>64890938</v>
      </c>
      <c r="D128">
        <v>29477609</v>
      </c>
      <c r="E128">
        <v>1</v>
      </c>
      <c r="F128">
        <v>1</v>
      </c>
      <c r="G128">
        <v>1</v>
      </c>
      <c r="H128">
        <v>1</v>
      </c>
      <c r="I128" t="s">
        <v>274</v>
      </c>
      <c r="J128" t="s">
        <v>3</v>
      </c>
      <c r="K128" t="s">
        <v>275</v>
      </c>
      <c r="L128">
        <v>1369</v>
      </c>
      <c r="N128">
        <v>1013</v>
      </c>
      <c r="O128" t="s">
        <v>265</v>
      </c>
      <c r="P128" t="s">
        <v>265</v>
      </c>
      <c r="Q128">
        <v>1</v>
      </c>
      <c r="W128">
        <v>0</v>
      </c>
      <c r="X128">
        <v>868395144</v>
      </c>
      <c r="Y128">
        <f t="shared" si="34"/>
        <v>0.70720000000000005</v>
      </c>
      <c r="AA128">
        <v>0</v>
      </c>
      <c r="AB128">
        <v>0</v>
      </c>
      <c r="AC128">
        <v>0</v>
      </c>
      <c r="AD128">
        <v>9.17</v>
      </c>
      <c r="AE128">
        <v>0</v>
      </c>
      <c r="AF128">
        <v>0</v>
      </c>
      <c r="AG128">
        <v>0</v>
      </c>
      <c r="AH128">
        <v>9.17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0.68</v>
      </c>
      <c r="AU128" t="s">
        <v>34</v>
      </c>
      <c r="AV128">
        <v>1</v>
      </c>
      <c r="AW128">
        <v>2</v>
      </c>
      <c r="AX128">
        <v>64890942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U128">
        <f>ROUND(AT128*Source!I388*AH128*AL128,0)</f>
        <v>25</v>
      </c>
      <c r="CV128">
        <f>ROUND(Y128*Source!I388,7)</f>
        <v>2.8288000000000002</v>
      </c>
      <c r="CW128">
        <v>0</v>
      </c>
      <c r="CX128">
        <f>ROUND(Y128*Source!I388,7)</f>
        <v>2.8288000000000002</v>
      </c>
      <c r="CY128">
        <f t="shared" si="30"/>
        <v>9.17</v>
      </c>
      <c r="CZ128">
        <f t="shared" si="31"/>
        <v>9.17</v>
      </c>
      <c r="DA128">
        <f t="shared" si="32"/>
        <v>1</v>
      </c>
      <c r="DB128">
        <f t="shared" si="35"/>
        <v>6.49</v>
      </c>
      <c r="DC128">
        <f t="shared" si="36"/>
        <v>0</v>
      </c>
      <c r="DD128" t="s">
        <v>3</v>
      </c>
      <c r="DE128" t="s">
        <v>3</v>
      </c>
      <c r="DF128">
        <f>ROUND(ROUND(AE128,0)*CX128,0)</f>
        <v>0</v>
      </c>
      <c r="DG128">
        <f>ROUND(ROUND(AF128,0)*CX128,0)</f>
        <v>0</v>
      </c>
      <c r="DH128">
        <f>ROUND(ROUND(AG128,0)*CX128,0)</f>
        <v>0</v>
      </c>
      <c r="DI128">
        <f>ROUND(ROUND(AH128,0)*CX128,0)</f>
        <v>25</v>
      </c>
      <c r="DJ128">
        <f t="shared" si="33"/>
        <v>25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ROW(Source!A389)</f>
        <v>389</v>
      </c>
      <c r="B129">
        <v>64890179</v>
      </c>
      <c r="C129">
        <v>64890943</v>
      </c>
      <c r="D129">
        <v>29477606</v>
      </c>
      <c r="E129">
        <v>1</v>
      </c>
      <c r="F129">
        <v>1</v>
      </c>
      <c r="G129">
        <v>1</v>
      </c>
      <c r="H129">
        <v>1</v>
      </c>
      <c r="I129" t="s">
        <v>268</v>
      </c>
      <c r="J129" t="s">
        <v>3</v>
      </c>
      <c r="K129" t="s">
        <v>269</v>
      </c>
      <c r="L129">
        <v>1369</v>
      </c>
      <c r="N129">
        <v>1013</v>
      </c>
      <c r="O129" t="s">
        <v>265</v>
      </c>
      <c r="P129" t="s">
        <v>265</v>
      </c>
      <c r="Q129">
        <v>1</v>
      </c>
      <c r="W129">
        <v>0</v>
      </c>
      <c r="X129">
        <v>-1750091588</v>
      </c>
      <c r="Y129">
        <f t="shared" si="34"/>
        <v>0.67600000000000005</v>
      </c>
      <c r="AA129">
        <v>0</v>
      </c>
      <c r="AB129">
        <v>0</v>
      </c>
      <c r="AC129">
        <v>0</v>
      </c>
      <c r="AD129">
        <v>11.09</v>
      </c>
      <c r="AE129">
        <v>0</v>
      </c>
      <c r="AF129">
        <v>0</v>
      </c>
      <c r="AG129">
        <v>0</v>
      </c>
      <c r="AH129">
        <v>11.09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0.65</v>
      </c>
      <c r="AU129" t="s">
        <v>34</v>
      </c>
      <c r="AV129">
        <v>1</v>
      </c>
      <c r="AW129">
        <v>2</v>
      </c>
      <c r="AX129">
        <v>64890946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U129">
        <f>ROUND(AT129*Source!I389*AH129*AL129,0)</f>
        <v>29</v>
      </c>
      <c r="CV129">
        <f>ROUND(Y129*Source!I389,7)</f>
        <v>2.7040000000000002</v>
      </c>
      <c r="CW129">
        <v>0</v>
      </c>
      <c r="CX129">
        <f>ROUND(Y129*Source!I389,7)</f>
        <v>2.7040000000000002</v>
      </c>
      <c r="CY129">
        <f t="shared" ref="CY129:CY136" si="37">AD129</f>
        <v>11.09</v>
      </c>
      <c r="CZ129">
        <f t="shared" ref="CZ129:CZ136" si="38">AH129</f>
        <v>11.09</v>
      </c>
      <c r="DA129">
        <f t="shared" ref="DA129:DA136" si="39">AL129</f>
        <v>1</v>
      </c>
      <c r="DB129">
        <f t="shared" si="35"/>
        <v>7.5</v>
      </c>
      <c r="DC129">
        <f t="shared" si="36"/>
        <v>0</v>
      </c>
      <c r="DD129" t="s">
        <v>3</v>
      </c>
      <c r="DE129" t="s">
        <v>3</v>
      </c>
      <c r="DF129">
        <f>ROUND(ROUND(AE129,2)*CX129,2)</f>
        <v>0</v>
      </c>
      <c r="DG129">
        <f>ROUND(ROUND(AF129,2)*CX129,2)</f>
        <v>0</v>
      </c>
      <c r="DH129">
        <f>ROUND(ROUND(AG129,2)*CX129,2)</f>
        <v>0</v>
      </c>
      <c r="DI129">
        <f>ROUND(ROUND(AH129,2)*CX129,2)</f>
        <v>29.99</v>
      </c>
      <c r="DJ129">
        <f t="shared" ref="DJ129:DJ136" si="40">DI129</f>
        <v>29.99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ROW(Source!A389)</f>
        <v>389</v>
      </c>
      <c r="B130">
        <v>64890179</v>
      </c>
      <c r="C130">
        <v>64890943</v>
      </c>
      <c r="D130">
        <v>29477608</v>
      </c>
      <c r="E130">
        <v>1</v>
      </c>
      <c r="F130">
        <v>1</v>
      </c>
      <c r="G130">
        <v>1</v>
      </c>
      <c r="H130">
        <v>1</v>
      </c>
      <c r="I130" t="s">
        <v>266</v>
      </c>
      <c r="J130" t="s">
        <v>3</v>
      </c>
      <c r="K130" t="s">
        <v>267</v>
      </c>
      <c r="L130">
        <v>1369</v>
      </c>
      <c r="N130">
        <v>1013</v>
      </c>
      <c r="O130" t="s">
        <v>265</v>
      </c>
      <c r="P130" t="s">
        <v>265</v>
      </c>
      <c r="Q130">
        <v>1</v>
      </c>
      <c r="W130">
        <v>0</v>
      </c>
      <c r="X130">
        <v>2087786099</v>
      </c>
      <c r="Y130">
        <f t="shared" si="34"/>
        <v>1.0087999999999999</v>
      </c>
      <c r="AA130">
        <v>0</v>
      </c>
      <c r="AB130">
        <v>0</v>
      </c>
      <c r="AC130">
        <v>0</v>
      </c>
      <c r="AD130">
        <v>12.69</v>
      </c>
      <c r="AE130">
        <v>0</v>
      </c>
      <c r="AF130">
        <v>0</v>
      </c>
      <c r="AG130">
        <v>0</v>
      </c>
      <c r="AH130">
        <v>12.69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0.97</v>
      </c>
      <c r="AU130" t="s">
        <v>34</v>
      </c>
      <c r="AV130">
        <v>1</v>
      </c>
      <c r="AW130">
        <v>2</v>
      </c>
      <c r="AX130">
        <v>64890947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U130">
        <f>ROUND(AT130*Source!I389*AH130*AL130,0)</f>
        <v>49</v>
      </c>
      <c r="CV130">
        <f>ROUND(Y130*Source!I389,7)</f>
        <v>4.0351999999999997</v>
      </c>
      <c r="CW130">
        <v>0</v>
      </c>
      <c r="CX130">
        <f>ROUND(Y130*Source!I389,7)</f>
        <v>4.0351999999999997</v>
      </c>
      <c r="CY130">
        <f t="shared" si="37"/>
        <v>12.69</v>
      </c>
      <c r="CZ130">
        <f t="shared" si="38"/>
        <v>12.69</v>
      </c>
      <c r="DA130">
        <f t="shared" si="39"/>
        <v>1</v>
      </c>
      <c r="DB130">
        <f t="shared" si="35"/>
        <v>12.8</v>
      </c>
      <c r="DC130">
        <f t="shared" si="36"/>
        <v>0</v>
      </c>
      <c r="DD130" t="s">
        <v>3</v>
      </c>
      <c r="DE130" t="s">
        <v>3</v>
      </c>
      <c r="DF130">
        <f>ROUND(ROUND(AE130,2)*CX130,2)</f>
        <v>0</v>
      </c>
      <c r="DG130">
        <f>ROUND(ROUND(AF130,2)*CX130,2)</f>
        <v>0</v>
      </c>
      <c r="DH130">
        <f>ROUND(ROUND(AG130,2)*CX130,2)</f>
        <v>0</v>
      </c>
      <c r="DI130">
        <f>ROUND(ROUND(AH130,2)*CX130,2)</f>
        <v>51.21</v>
      </c>
      <c r="DJ130">
        <f t="shared" si="40"/>
        <v>51.21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ROW(Source!A390)</f>
        <v>390</v>
      </c>
      <c r="B131">
        <v>64890177</v>
      </c>
      <c r="C131">
        <v>64890943</v>
      </c>
      <c r="D131">
        <v>29477606</v>
      </c>
      <c r="E131">
        <v>1</v>
      </c>
      <c r="F131">
        <v>1</v>
      </c>
      <c r="G131">
        <v>1</v>
      </c>
      <c r="H131">
        <v>1</v>
      </c>
      <c r="I131" t="s">
        <v>268</v>
      </c>
      <c r="J131" t="s">
        <v>3</v>
      </c>
      <c r="K131" t="s">
        <v>269</v>
      </c>
      <c r="L131">
        <v>1369</v>
      </c>
      <c r="N131">
        <v>1013</v>
      </c>
      <c r="O131" t="s">
        <v>265</v>
      </c>
      <c r="P131" t="s">
        <v>265</v>
      </c>
      <c r="Q131">
        <v>1</v>
      </c>
      <c r="W131">
        <v>0</v>
      </c>
      <c r="X131">
        <v>-1750091588</v>
      </c>
      <c r="Y131">
        <f t="shared" si="34"/>
        <v>0.67600000000000005</v>
      </c>
      <c r="AA131">
        <v>0</v>
      </c>
      <c r="AB131">
        <v>0</v>
      </c>
      <c r="AC131">
        <v>0</v>
      </c>
      <c r="AD131">
        <v>11.09</v>
      </c>
      <c r="AE131">
        <v>0</v>
      </c>
      <c r="AF131">
        <v>0</v>
      </c>
      <c r="AG131">
        <v>0</v>
      </c>
      <c r="AH131">
        <v>11.09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0.65</v>
      </c>
      <c r="AU131" t="s">
        <v>34</v>
      </c>
      <c r="AV131">
        <v>1</v>
      </c>
      <c r="AW131">
        <v>2</v>
      </c>
      <c r="AX131">
        <v>64890946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ROUND(AT131*Source!I390*AH131*AL131,0)</f>
        <v>29</v>
      </c>
      <c r="CV131">
        <f>ROUND(Y131*Source!I390,7)</f>
        <v>2.7040000000000002</v>
      </c>
      <c r="CW131">
        <v>0</v>
      </c>
      <c r="CX131">
        <f>ROUND(Y131*Source!I390,7)</f>
        <v>2.7040000000000002</v>
      </c>
      <c r="CY131">
        <f t="shared" si="37"/>
        <v>11.09</v>
      </c>
      <c r="CZ131">
        <f t="shared" si="38"/>
        <v>11.09</v>
      </c>
      <c r="DA131">
        <f t="shared" si="39"/>
        <v>1</v>
      </c>
      <c r="DB131">
        <f t="shared" si="35"/>
        <v>7.5</v>
      </c>
      <c r="DC131">
        <f t="shared" si="36"/>
        <v>0</v>
      </c>
      <c r="DD131" t="s">
        <v>3</v>
      </c>
      <c r="DE131" t="s">
        <v>3</v>
      </c>
      <c r="DF131">
        <f>ROUND(ROUND(AE131,0)*CX131,0)</f>
        <v>0</v>
      </c>
      <c r="DG131">
        <f>ROUND(ROUND(AF131,0)*CX131,0)</f>
        <v>0</v>
      </c>
      <c r="DH131">
        <f>ROUND(ROUND(AG131,0)*CX131,0)</f>
        <v>0</v>
      </c>
      <c r="DI131">
        <f>ROUND(ROUND(AH131,0)*CX131,0)</f>
        <v>30</v>
      </c>
      <c r="DJ131">
        <f t="shared" si="40"/>
        <v>30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ROW(Source!A390)</f>
        <v>390</v>
      </c>
      <c r="B132">
        <v>64890177</v>
      </c>
      <c r="C132">
        <v>64890943</v>
      </c>
      <c r="D132">
        <v>29477608</v>
      </c>
      <c r="E132">
        <v>1</v>
      </c>
      <c r="F132">
        <v>1</v>
      </c>
      <c r="G132">
        <v>1</v>
      </c>
      <c r="H132">
        <v>1</v>
      </c>
      <c r="I132" t="s">
        <v>266</v>
      </c>
      <c r="J132" t="s">
        <v>3</v>
      </c>
      <c r="K132" t="s">
        <v>267</v>
      </c>
      <c r="L132">
        <v>1369</v>
      </c>
      <c r="N132">
        <v>1013</v>
      </c>
      <c r="O132" t="s">
        <v>265</v>
      </c>
      <c r="P132" t="s">
        <v>265</v>
      </c>
      <c r="Q132">
        <v>1</v>
      </c>
      <c r="W132">
        <v>0</v>
      </c>
      <c r="X132">
        <v>2087786099</v>
      </c>
      <c r="Y132">
        <f t="shared" si="34"/>
        <v>1.0087999999999999</v>
      </c>
      <c r="AA132">
        <v>0</v>
      </c>
      <c r="AB132">
        <v>0</v>
      </c>
      <c r="AC132">
        <v>0</v>
      </c>
      <c r="AD132">
        <v>12.69</v>
      </c>
      <c r="AE132">
        <v>0</v>
      </c>
      <c r="AF132">
        <v>0</v>
      </c>
      <c r="AG132">
        <v>0</v>
      </c>
      <c r="AH132">
        <v>12.69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0.97</v>
      </c>
      <c r="AU132" t="s">
        <v>34</v>
      </c>
      <c r="AV132">
        <v>1</v>
      </c>
      <c r="AW132">
        <v>2</v>
      </c>
      <c r="AX132">
        <v>64890947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U132">
        <f>ROUND(AT132*Source!I390*AH132*AL132,0)</f>
        <v>49</v>
      </c>
      <c r="CV132">
        <f>ROUND(Y132*Source!I390,7)</f>
        <v>4.0351999999999997</v>
      </c>
      <c r="CW132">
        <v>0</v>
      </c>
      <c r="CX132">
        <f>ROUND(Y132*Source!I390,7)</f>
        <v>4.0351999999999997</v>
      </c>
      <c r="CY132">
        <f t="shared" si="37"/>
        <v>12.69</v>
      </c>
      <c r="CZ132">
        <f t="shared" si="38"/>
        <v>12.69</v>
      </c>
      <c r="DA132">
        <f t="shared" si="39"/>
        <v>1</v>
      </c>
      <c r="DB132">
        <f t="shared" si="35"/>
        <v>12.8</v>
      </c>
      <c r="DC132">
        <f t="shared" si="36"/>
        <v>0</v>
      </c>
      <c r="DD132" t="s">
        <v>3</v>
      </c>
      <c r="DE132" t="s">
        <v>3</v>
      </c>
      <c r="DF132">
        <f>ROUND(ROUND(AE132,0)*CX132,0)</f>
        <v>0</v>
      </c>
      <c r="DG132">
        <f>ROUND(ROUND(AF132,0)*CX132,0)</f>
        <v>0</v>
      </c>
      <c r="DH132">
        <f>ROUND(ROUND(AG132,0)*CX132,0)</f>
        <v>0</v>
      </c>
      <c r="DI132">
        <f>ROUND(ROUND(AH132,0)*CX132,0)</f>
        <v>52</v>
      </c>
      <c r="DJ132">
        <f t="shared" si="40"/>
        <v>52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ROW(Source!A391)</f>
        <v>391</v>
      </c>
      <c r="B133">
        <v>64890179</v>
      </c>
      <c r="C133">
        <v>64890948</v>
      </c>
      <c r="D133">
        <v>29477606</v>
      </c>
      <c r="E133">
        <v>1</v>
      </c>
      <c r="F133">
        <v>1</v>
      </c>
      <c r="G133">
        <v>1</v>
      </c>
      <c r="H133">
        <v>1</v>
      </c>
      <c r="I133" t="s">
        <v>268</v>
      </c>
      <c r="J133" t="s">
        <v>3</v>
      </c>
      <c r="K133" t="s">
        <v>269</v>
      </c>
      <c r="L133">
        <v>1369</v>
      </c>
      <c r="N133">
        <v>1013</v>
      </c>
      <c r="O133" t="s">
        <v>265</v>
      </c>
      <c r="P133" t="s">
        <v>265</v>
      </c>
      <c r="Q133">
        <v>1</v>
      </c>
      <c r="W133">
        <v>0</v>
      </c>
      <c r="X133">
        <v>-1750091588</v>
      </c>
      <c r="Y133">
        <f t="shared" si="34"/>
        <v>2.0175999999999998</v>
      </c>
      <c r="AA133">
        <v>0</v>
      </c>
      <c r="AB133">
        <v>0</v>
      </c>
      <c r="AC133">
        <v>0</v>
      </c>
      <c r="AD133">
        <v>11.09</v>
      </c>
      <c r="AE133">
        <v>0</v>
      </c>
      <c r="AF133">
        <v>0</v>
      </c>
      <c r="AG133">
        <v>0</v>
      </c>
      <c r="AH133">
        <v>11.09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1.94</v>
      </c>
      <c r="AU133" t="s">
        <v>34</v>
      </c>
      <c r="AV133">
        <v>1</v>
      </c>
      <c r="AW133">
        <v>2</v>
      </c>
      <c r="AX133">
        <v>64890951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U133">
        <f>ROUND(AT133*Source!I391*AH133*AL133,0)</f>
        <v>430</v>
      </c>
      <c r="CV133">
        <f>ROUND(Y133*Source!I391,7)</f>
        <v>40.351999999999997</v>
      </c>
      <c r="CW133">
        <v>0</v>
      </c>
      <c r="CX133">
        <f>ROUND(Y133*Source!I391,7)</f>
        <v>40.351999999999997</v>
      </c>
      <c r="CY133">
        <f t="shared" si="37"/>
        <v>11.09</v>
      </c>
      <c r="CZ133">
        <f t="shared" si="38"/>
        <v>11.09</v>
      </c>
      <c r="DA133">
        <f t="shared" si="39"/>
        <v>1</v>
      </c>
      <c r="DB133">
        <f t="shared" si="35"/>
        <v>22.37</v>
      </c>
      <c r="DC133">
        <f t="shared" si="36"/>
        <v>0</v>
      </c>
      <c r="DD133" t="s">
        <v>3</v>
      </c>
      <c r="DE133" t="s">
        <v>3</v>
      </c>
      <c r="DF133">
        <f>ROUND(ROUND(AE133,2)*CX133,2)</f>
        <v>0</v>
      </c>
      <c r="DG133">
        <f>ROUND(ROUND(AF133,2)*CX133,2)</f>
        <v>0</v>
      </c>
      <c r="DH133">
        <f>ROUND(ROUND(AG133,2)*CX133,2)</f>
        <v>0</v>
      </c>
      <c r="DI133">
        <f>ROUND(ROUND(AH133,2)*CX133,2)</f>
        <v>447.5</v>
      </c>
      <c r="DJ133">
        <f t="shared" si="40"/>
        <v>447.5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ROW(Source!A391)</f>
        <v>391</v>
      </c>
      <c r="B134">
        <v>64890179</v>
      </c>
      <c r="C134">
        <v>64890948</v>
      </c>
      <c r="D134">
        <v>29477608</v>
      </c>
      <c r="E134">
        <v>1</v>
      </c>
      <c r="F134">
        <v>1</v>
      </c>
      <c r="G134">
        <v>1</v>
      </c>
      <c r="H134">
        <v>1</v>
      </c>
      <c r="I134" t="s">
        <v>266</v>
      </c>
      <c r="J134" t="s">
        <v>3</v>
      </c>
      <c r="K134" t="s">
        <v>267</v>
      </c>
      <c r="L134">
        <v>1369</v>
      </c>
      <c r="N134">
        <v>1013</v>
      </c>
      <c r="O134" t="s">
        <v>265</v>
      </c>
      <c r="P134" t="s">
        <v>265</v>
      </c>
      <c r="Q134">
        <v>1</v>
      </c>
      <c r="W134">
        <v>0</v>
      </c>
      <c r="X134">
        <v>2087786099</v>
      </c>
      <c r="Y134">
        <f t="shared" si="34"/>
        <v>3.0367999999999999</v>
      </c>
      <c r="AA134">
        <v>0</v>
      </c>
      <c r="AB134">
        <v>0</v>
      </c>
      <c r="AC134">
        <v>0</v>
      </c>
      <c r="AD134">
        <v>12.69</v>
      </c>
      <c r="AE134">
        <v>0</v>
      </c>
      <c r="AF134">
        <v>0</v>
      </c>
      <c r="AG134">
        <v>0</v>
      </c>
      <c r="AH134">
        <v>12.69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2.92</v>
      </c>
      <c r="AU134" t="s">
        <v>34</v>
      </c>
      <c r="AV134">
        <v>1</v>
      </c>
      <c r="AW134">
        <v>2</v>
      </c>
      <c r="AX134">
        <v>64890952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U134">
        <f>ROUND(AT134*Source!I391*AH134*AL134,0)</f>
        <v>741</v>
      </c>
      <c r="CV134">
        <f>ROUND(Y134*Source!I391,7)</f>
        <v>60.735999999999997</v>
      </c>
      <c r="CW134">
        <v>0</v>
      </c>
      <c r="CX134">
        <f>ROUND(Y134*Source!I391,7)</f>
        <v>60.735999999999997</v>
      </c>
      <c r="CY134">
        <f t="shared" si="37"/>
        <v>12.69</v>
      </c>
      <c r="CZ134">
        <f t="shared" si="38"/>
        <v>12.69</v>
      </c>
      <c r="DA134">
        <f t="shared" si="39"/>
        <v>1</v>
      </c>
      <c r="DB134">
        <f t="shared" si="35"/>
        <v>38.53</v>
      </c>
      <c r="DC134">
        <f t="shared" si="36"/>
        <v>0</v>
      </c>
      <c r="DD134" t="s">
        <v>3</v>
      </c>
      <c r="DE134" t="s">
        <v>3</v>
      </c>
      <c r="DF134">
        <f>ROUND(ROUND(AE134,2)*CX134,2)</f>
        <v>0</v>
      </c>
      <c r="DG134">
        <f>ROUND(ROUND(AF134,2)*CX134,2)</f>
        <v>0</v>
      </c>
      <c r="DH134">
        <f>ROUND(ROUND(AG134,2)*CX134,2)</f>
        <v>0</v>
      </c>
      <c r="DI134">
        <f>ROUND(ROUND(AH134,2)*CX134,2)</f>
        <v>770.74</v>
      </c>
      <c r="DJ134">
        <f t="shared" si="40"/>
        <v>770.74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ROW(Source!A392)</f>
        <v>392</v>
      </c>
      <c r="B135">
        <v>64890177</v>
      </c>
      <c r="C135">
        <v>64890948</v>
      </c>
      <c r="D135">
        <v>29477606</v>
      </c>
      <c r="E135">
        <v>1</v>
      </c>
      <c r="F135">
        <v>1</v>
      </c>
      <c r="G135">
        <v>1</v>
      </c>
      <c r="H135">
        <v>1</v>
      </c>
      <c r="I135" t="s">
        <v>268</v>
      </c>
      <c r="J135" t="s">
        <v>3</v>
      </c>
      <c r="K135" t="s">
        <v>269</v>
      </c>
      <c r="L135">
        <v>1369</v>
      </c>
      <c r="N135">
        <v>1013</v>
      </c>
      <c r="O135" t="s">
        <v>265</v>
      </c>
      <c r="P135" t="s">
        <v>265</v>
      </c>
      <c r="Q135">
        <v>1</v>
      </c>
      <c r="W135">
        <v>0</v>
      </c>
      <c r="X135">
        <v>-1750091588</v>
      </c>
      <c r="Y135">
        <f t="shared" si="34"/>
        <v>2.0175999999999998</v>
      </c>
      <c r="AA135">
        <v>0</v>
      </c>
      <c r="AB135">
        <v>0</v>
      </c>
      <c r="AC135">
        <v>0</v>
      </c>
      <c r="AD135">
        <v>11.09</v>
      </c>
      <c r="AE135">
        <v>0</v>
      </c>
      <c r="AF135">
        <v>0</v>
      </c>
      <c r="AG135">
        <v>0</v>
      </c>
      <c r="AH135">
        <v>11.09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1.94</v>
      </c>
      <c r="AU135" t="s">
        <v>34</v>
      </c>
      <c r="AV135">
        <v>1</v>
      </c>
      <c r="AW135">
        <v>2</v>
      </c>
      <c r="AX135">
        <v>64890951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U135">
        <f>ROUND(AT135*Source!I392*AH135*AL135,0)</f>
        <v>430</v>
      </c>
      <c r="CV135">
        <f>ROUND(Y135*Source!I392,7)</f>
        <v>40.351999999999997</v>
      </c>
      <c r="CW135">
        <v>0</v>
      </c>
      <c r="CX135">
        <f>ROUND(Y135*Source!I392,7)</f>
        <v>40.351999999999997</v>
      </c>
      <c r="CY135">
        <f t="shared" si="37"/>
        <v>11.09</v>
      </c>
      <c r="CZ135">
        <f t="shared" si="38"/>
        <v>11.09</v>
      </c>
      <c r="DA135">
        <f t="shared" si="39"/>
        <v>1</v>
      </c>
      <c r="DB135">
        <f t="shared" si="35"/>
        <v>22.37</v>
      </c>
      <c r="DC135">
        <f t="shared" si="36"/>
        <v>0</v>
      </c>
      <c r="DD135" t="s">
        <v>3</v>
      </c>
      <c r="DE135" t="s">
        <v>3</v>
      </c>
      <c r="DF135">
        <f>ROUND(ROUND(AE135,0)*CX135,0)</f>
        <v>0</v>
      </c>
      <c r="DG135">
        <f>ROUND(ROUND(AF135,0)*CX135,0)</f>
        <v>0</v>
      </c>
      <c r="DH135">
        <f>ROUND(ROUND(AG135,0)*CX135,0)</f>
        <v>0</v>
      </c>
      <c r="DI135">
        <f>ROUND(ROUND(AH135,0)*CX135,0)</f>
        <v>444</v>
      </c>
      <c r="DJ135">
        <f t="shared" si="40"/>
        <v>444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ROW(Source!A392)</f>
        <v>392</v>
      </c>
      <c r="B136">
        <v>64890177</v>
      </c>
      <c r="C136">
        <v>64890948</v>
      </c>
      <c r="D136">
        <v>29477608</v>
      </c>
      <c r="E136">
        <v>1</v>
      </c>
      <c r="F136">
        <v>1</v>
      </c>
      <c r="G136">
        <v>1</v>
      </c>
      <c r="H136">
        <v>1</v>
      </c>
      <c r="I136" t="s">
        <v>266</v>
      </c>
      <c r="J136" t="s">
        <v>3</v>
      </c>
      <c r="K136" t="s">
        <v>267</v>
      </c>
      <c r="L136">
        <v>1369</v>
      </c>
      <c r="N136">
        <v>1013</v>
      </c>
      <c r="O136" t="s">
        <v>265</v>
      </c>
      <c r="P136" t="s">
        <v>265</v>
      </c>
      <c r="Q136">
        <v>1</v>
      </c>
      <c r="W136">
        <v>0</v>
      </c>
      <c r="X136">
        <v>2087786099</v>
      </c>
      <c r="Y136">
        <f t="shared" si="34"/>
        <v>3.0367999999999999</v>
      </c>
      <c r="AA136">
        <v>0</v>
      </c>
      <c r="AB136">
        <v>0</v>
      </c>
      <c r="AC136">
        <v>0</v>
      </c>
      <c r="AD136">
        <v>12.69</v>
      </c>
      <c r="AE136">
        <v>0</v>
      </c>
      <c r="AF136">
        <v>0</v>
      </c>
      <c r="AG136">
        <v>0</v>
      </c>
      <c r="AH136">
        <v>12.69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2.92</v>
      </c>
      <c r="AU136" t="s">
        <v>34</v>
      </c>
      <c r="AV136">
        <v>1</v>
      </c>
      <c r="AW136">
        <v>2</v>
      </c>
      <c r="AX136">
        <v>64890952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U136">
        <f>ROUND(AT136*Source!I392*AH136*AL136,0)</f>
        <v>741</v>
      </c>
      <c r="CV136">
        <f>ROUND(Y136*Source!I392,7)</f>
        <v>60.735999999999997</v>
      </c>
      <c r="CW136">
        <v>0</v>
      </c>
      <c r="CX136">
        <f>ROUND(Y136*Source!I392,7)</f>
        <v>60.735999999999997</v>
      </c>
      <c r="CY136">
        <f t="shared" si="37"/>
        <v>12.69</v>
      </c>
      <c r="CZ136">
        <f t="shared" si="38"/>
        <v>12.69</v>
      </c>
      <c r="DA136">
        <f t="shared" si="39"/>
        <v>1</v>
      </c>
      <c r="DB136">
        <f t="shared" si="35"/>
        <v>38.53</v>
      </c>
      <c r="DC136">
        <f t="shared" si="36"/>
        <v>0</v>
      </c>
      <c r="DD136" t="s">
        <v>3</v>
      </c>
      <c r="DE136" t="s">
        <v>3</v>
      </c>
      <c r="DF136">
        <f>ROUND(ROUND(AE136,0)*CX136,0)</f>
        <v>0</v>
      </c>
      <c r="DG136">
        <f>ROUND(ROUND(AF136,0)*CX136,0)</f>
        <v>0</v>
      </c>
      <c r="DH136">
        <f>ROUND(ROUND(AG136,0)*CX136,0)</f>
        <v>0</v>
      </c>
      <c r="DI136">
        <f>ROUND(ROUND(AH136,0)*CX136,0)</f>
        <v>790</v>
      </c>
      <c r="DJ136">
        <f t="shared" si="40"/>
        <v>790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484" spans="9:9" x14ac:dyDescent="0.2">
      <c r="I48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3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ROW(Source!A30)</f>
        <v>30</v>
      </c>
      <c r="B1">
        <v>64890713</v>
      </c>
      <c r="C1">
        <v>64890710</v>
      </c>
      <c r="D1">
        <v>29477607</v>
      </c>
      <c r="E1">
        <v>1</v>
      </c>
      <c r="F1">
        <v>1</v>
      </c>
      <c r="G1">
        <v>1</v>
      </c>
      <c r="H1">
        <v>1</v>
      </c>
      <c r="I1" t="s">
        <v>263</v>
      </c>
      <c r="J1" t="s">
        <v>3</v>
      </c>
      <c r="K1" t="s">
        <v>264</v>
      </c>
      <c r="L1">
        <v>1369</v>
      </c>
      <c r="N1">
        <v>1013</v>
      </c>
      <c r="O1" t="s">
        <v>265</v>
      </c>
      <c r="P1" t="s">
        <v>265</v>
      </c>
      <c r="Q1">
        <v>1</v>
      </c>
      <c r="X1">
        <v>35.24</v>
      </c>
      <c r="Y1">
        <v>0</v>
      </c>
      <c r="Z1">
        <v>0</v>
      </c>
      <c r="AA1">
        <v>0</v>
      </c>
      <c r="AB1">
        <v>15.49</v>
      </c>
      <c r="AC1">
        <v>0</v>
      </c>
      <c r="AD1">
        <v>1</v>
      </c>
      <c r="AE1">
        <v>1</v>
      </c>
      <c r="AF1" t="s">
        <v>34</v>
      </c>
      <c r="AG1">
        <v>36.649600000000007</v>
      </c>
      <c r="AH1">
        <v>2</v>
      </c>
      <c r="AI1">
        <v>64890711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64890714</v>
      </c>
      <c r="C2">
        <v>64890710</v>
      </c>
      <c r="D2">
        <v>29477608</v>
      </c>
      <c r="E2">
        <v>1</v>
      </c>
      <c r="F2">
        <v>1</v>
      </c>
      <c r="G2">
        <v>1</v>
      </c>
      <c r="H2">
        <v>1</v>
      </c>
      <c r="I2" t="s">
        <v>266</v>
      </c>
      <c r="J2" t="s">
        <v>3</v>
      </c>
      <c r="K2" t="s">
        <v>267</v>
      </c>
      <c r="L2">
        <v>1369</v>
      </c>
      <c r="N2">
        <v>1013</v>
      </c>
      <c r="O2" t="s">
        <v>265</v>
      </c>
      <c r="P2" t="s">
        <v>265</v>
      </c>
      <c r="Q2">
        <v>1</v>
      </c>
      <c r="X2">
        <v>35.24</v>
      </c>
      <c r="Y2">
        <v>0</v>
      </c>
      <c r="Z2">
        <v>0</v>
      </c>
      <c r="AA2">
        <v>0</v>
      </c>
      <c r="AB2">
        <v>12.69</v>
      </c>
      <c r="AC2">
        <v>0</v>
      </c>
      <c r="AD2">
        <v>1</v>
      </c>
      <c r="AE2">
        <v>1</v>
      </c>
      <c r="AF2" t="s">
        <v>34</v>
      </c>
      <c r="AG2">
        <v>36.649600000000007</v>
      </c>
      <c r="AH2">
        <v>2</v>
      </c>
      <c r="AI2">
        <v>64890712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ROW(Source!A31)</f>
        <v>31</v>
      </c>
      <c r="B3">
        <v>64890713</v>
      </c>
      <c r="C3">
        <v>64890710</v>
      </c>
      <c r="D3">
        <v>29477607</v>
      </c>
      <c r="E3">
        <v>1</v>
      </c>
      <c r="F3">
        <v>1</v>
      </c>
      <c r="G3">
        <v>1</v>
      </c>
      <c r="H3">
        <v>1</v>
      </c>
      <c r="I3" t="s">
        <v>263</v>
      </c>
      <c r="J3" t="s">
        <v>3</v>
      </c>
      <c r="K3" t="s">
        <v>264</v>
      </c>
      <c r="L3">
        <v>1369</v>
      </c>
      <c r="N3">
        <v>1013</v>
      </c>
      <c r="O3" t="s">
        <v>265</v>
      </c>
      <c r="P3" t="s">
        <v>265</v>
      </c>
      <c r="Q3">
        <v>1</v>
      </c>
      <c r="X3">
        <v>35.24</v>
      </c>
      <c r="Y3">
        <v>0</v>
      </c>
      <c r="Z3">
        <v>0</v>
      </c>
      <c r="AA3">
        <v>0</v>
      </c>
      <c r="AB3">
        <v>15.49</v>
      </c>
      <c r="AC3">
        <v>0</v>
      </c>
      <c r="AD3">
        <v>1</v>
      </c>
      <c r="AE3">
        <v>1</v>
      </c>
      <c r="AF3" t="s">
        <v>34</v>
      </c>
      <c r="AG3">
        <v>36.649600000000007</v>
      </c>
      <c r="AH3">
        <v>2</v>
      </c>
      <c r="AI3">
        <v>64890711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64890714</v>
      </c>
      <c r="C4">
        <v>64890710</v>
      </c>
      <c r="D4">
        <v>29477608</v>
      </c>
      <c r="E4">
        <v>1</v>
      </c>
      <c r="F4">
        <v>1</v>
      </c>
      <c r="G4">
        <v>1</v>
      </c>
      <c r="H4">
        <v>1</v>
      </c>
      <c r="I4" t="s">
        <v>266</v>
      </c>
      <c r="J4" t="s">
        <v>3</v>
      </c>
      <c r="K4" t="s">
        <v>267</v>
      </c>
      <c r="L4">
        <v>1369</v>
      </c>
      <c r="N4">
        <v>1013</v>
      </c>
      <c r="O4" t="s">
        <v>265</v>
      </c>
      <c r="P4" t="s">
        <v>265</v>
      </c>
      <c r="Q4">
        <v>1</v>
      </c>
      <c r="X4">
        <v>35.24</v>
      </c>
      <c r="Y4">
        <v>0</v>
      </c>
      <c r="Z4">
        <v>0</v>
      </c>
      <c r="AA4">
        <v>0</v>
      </c>
      <c r="AB4">
        <v>12.69</v>
      </c>
      <c r="AC4">
        <v>0</v>
      </c>
      <c r="AD4">
        <v>1</v>
      </c>
      <c r="AE4">
        <v>1</v>
      </c>
      <c r="AF4" t="s">
        <v>34</v>
      </c>
      <c r="AG4">
        <v>36.649600000000007</v>
      </c>
      <c r="AH4">
        <v>2</v>
      </c>
      <c r="AI4">
        <v>64890712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ROW(Source!A36)</f>
        <v>36</v>
      </c>
      <c r="B5">
        <v>64890724</v>
      </c>
      <c r="C5">
        <v>64890721</v>
      </c>
      <c r="D5">
        <v>29477606</v>
      </c>
      <c r="E5">
        <v>1</v>
      </c>
      <c r="F5">
        <v>1</v>
      </c>
      <c r="G5">
        <v>1</v>
      </c>
      <c r="H5">
        <v>1</v>
      </c>
      <c r="I5" t="s">
        <v>268</v>
      </c>
      <c r="J5" t="s">
        <v>3</v>
      </c>
      <c r="K5" t="s">
        <v>269</v>
      </c>
      <c r="L5">
        <v>1369</v>
      </c>
      <c r="N5">
        <v>1013</v>
      </c>
      <c r="O5" t="s">
        <v>265</v>
      </c>
      <c r="P5" t="s">
        <v>265</v>
      </c>
      <c r="Q5">
        <v>1</v>
      </c>
      <c r="X5">
        <v>0.65</v>
      </c>
      <c r="Y5">
        <v>0</v>
      </c>
      <c r="Z5">
        <v>0</v>
      </c>
      <c r="AA5">
        <v>0</v>
      </c>
      <c r="AB5">
        <v>11.09</v>
      </c>
      <c r="AC5">
        <v>0</v>
      </c>
      <c r="AD5">
        <v>1</v>
      </c>
      <c r="AE5">
        <v>1</v>
      </c>
      <c r="AF5" t="s">
        <v>53</v>
      </c>
      <c r="AG5">
        <v>0.65260000000000007</v>
      </c>
      <c r="AH5">
        <v>2</v>
      </c>
      <c r="AI5">
        <v>64890722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ROW(Source!A36)</f>
        <v>36</v>
      </c>
      <c r="B6">
        <v>64890725</v>
      </c>
      <c r="C6">
        <v>64890721</v>
      </c>
      <c r="D6">
        <v>29477608</v>
      </c>
      <c r="E6">
        <v>1</v>
      </c>
      <c r="F6">
        <v>1</v>
      </c>
      <c r="G6">
        <v>1</v>
      </c>
      <c r="H6">
        <v>1</v>
      </c>
      <c r="I6" t="s">
        <v>266</v>
      </c>
      <c r="J6" t="s">
        <v>3</v>
      </c>
      <c r="K6" t="s">
        <v>267</v>
      </c>
      <c r="L6">
        <v>1369</v>
      </c>
      <c r="N6">
        <v>1013</v>
      </c>
      <c r="O6" t="s">
        <v>265</v>
      </c>
      <c r="P6" t="s">
        <v>265</v>
      </c>
      <c r="Q6">
        <v>1</v>
      </c>
      <c r="X6">
        <v>0.97</v>
      </c>
      <c r="Y6">
        <v>0</v>
      </c>
      <c r="Z6">
        <v>0</v>
      </c>
      <c r="AA6">
        <v>0</v>
      </c>
      <c r="AB6">
        <v>12.69</v>
      </c>
      <c r="AC6">
        <v>0</v>
      </c>
      <c r="AD6">
        <v>1</v>
      </c>
      <c r="AE6">
        <v>1</v>
      </c>
      <c r="AF6" t="s">
        <v>53</v>
      </c>
      <c r="AG6">
        <v>0.97387999999999997</v>
      </c>
      <c r="AH6">
        <v>2</v>
      </c>
      <c r="AI6">
        <v>64890723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ROW(Source!A37)</f>
        <v>37</v>
      </c>
      <c r="B7">
        <v>64890724</v>
      </c>
      <c r="C7">
        <v>64890721</v>
      </c>
      <c r="D7">
        <v>29477606</v>
      </c>
      <c r="E7">
        <v>1</v>
      </c>
      <c r="F7">
        <v>1</v>
      </c>
      <c r="G7">
        <v>1</v>
      </c>
      <c r="H7">
        <v>1</v>
      </c>
      <c r="I7" t="s">
        <v>268</v>
      </c>
      <c r="J7" t="s">
        <v>3</v>
      </c>
      <c r="K7" t="s">
        <v>269</v>
      </c>
      <c r="L7">
        <v>1369</v>
      </c>
      <c r="N7">
        <v>1013</v>
      </c>
      <c r="O7" t="s">
        <v>265</v>
      </c>
      <c r="P7" t="s">
        <v>265</v>
      </c>
      <c r="Q7">
        <v>1</v>
      </c>
      <c r="X7">
        <v>0.65</v>
      </c>
      <c r="Y7">
        <v>0</v>
      </c>
      <c r="Z7">
        <v>0</v>
      </c>
      <c r="AA7">
        <v>0</v>
      </c>
      <c r="AB7">
        <v>11.09</v>
      </c>
      <c r="AC7">
        <v>0</v>
      </c>
      <c r="AD7">
        <v>1</v>
      </c>
      <c r="AE7">
        <v>1</v>
      </c>
      <c r="AF7" t="s">
        <v>53</v>
      </c>
      <c r="AG7">
        <v>0.65260000000000007</v>
      </c>
      <c r="AH7">
        <v>2</v>
      </c>
      <c r="AI7">
        <v>64890722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ROW(Source!A37)</f>
        <v>37</v>
      </c>
      <c r="B8">
        <v>64890725</v>
      </c>
      <c r="C8">
        <v>64890721</v>
      </c>
      <c r="D8">
        <v>29477608</v>
      </c>
      <c r="E8">
        <v>1</v>
      </c>
      <c r="F8">
        <v>1</v>
      </c>
      <c r="G8">
        <v>1</v>
      </c>
      <c r="H8">
        <v>1</v>
      </c>
      <c r="I8" t="s">
        <v>266</v>
      </c>
      <c r="J8" t="s">
        <v>3</v>
      </c>
      <c r="K8" t="s">
        <v>267</v>
      </c>
      <c r="L8">
        <v>1369</v>
      </c>
      <c r="N8">
        <v>1013</v>
      </c>
      <c r="O8" t="s">
        <v>265</v>
      </c>
      <c r="P8" t="s">
        <v>265</v>
      </c>
      <c r="Q8">
        <v>1</v>
      </c>
      <c r="X8">
        <v>0.97</v>
      </c>
      <c r="Y8">
        <v>0</v>
      </c>
      <c r="Z8">
        <v>0</v>
      </c>
      <c r="AA8">
        <v>0</v>
      </c>
      <c r="AB8">
        <v>12.69</v>
      </c>
      <c r="AC8">
        <v>0</v>
      </c>
      <c r="AD8">
        <v>1</v>
      </c>
      <c r="AE8">
        <v>1</v>
      </c>
      <c r="AF8" t="s">
        <v>53</v>
      </c>
      <c r="AG8">
        <v>0.97387999999999997</v>
      </c>
      <c r="AH8">
        <v>2</v>
      </c>
      <c r="AI8">
        <v>64890723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ROW(Source!A38)</f>
        <v>38</v>
      </c>
      <c r="B9">
        <v>64904117</v>
      </c>
      <c r="C9">
        <v>64890726</v>
      </c>
      <c r="D9">
        <v>29477608</v>
      </c>
      <c r="E9">
        <v>1</v>
      </c>
      <c r="F9">
        <v>1</v>
      </c>
      <c r="G9">
        <v>1</v>
      </c>
      <c r="H9">
        <v>1</v>
      </c>
      <c r="I9" t="s">
        <v>266</v>
      </c>
      <c r="J9" t="s">
        <v>3</v>
      </c>
      <c r="K9" t="s">
        <v>267</v>
      </c>
      <c r="L9">
        <v>1369</v>
      </c>
      <c r="N9">
        <v>1013</v>
      </c>
      <c r="O9" t="s">
        <v>265</v>
      </c>
      <c r="P9" t="s">
        <v>265</v>
      </c>
      <c r="Q9">
        <v>1</v>
      </c>
      <c r="X9">
        <v>0.73</v>
      </c>
      <c r="Y9">
        <v>0</v>
      </c>
      <c r="Z9">
        <v>0</v>
      </c>
      <c r="AA9">
        <v>0</v>
      </c>
      <c r="AB9">
        <v>12.69</v>
      </c>
      <c r="AC9">
        <v>0</v>
      </c>
      <c r="AD9">
        <v>1</v>
      </c>
      <c r="AE9">
        <v>1</v>
      </c>
      <c r="AF9" t="s">
        <v>59</v>
      </c>
      <c r="AG9">
        <v>0.73292000000000002</v>
      </c>
      <c r="AH9">
        <v>2</v>
      </c>
      <c r="AI9">
        <v>64904117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ROW(Source!A38)</f>
        <v>38</v>
      </c>
      <c r="B10">
        <v>64904118</v>
      </c>
      <c r="C10">
        <v>64890726</v>
      </c>
      <c r="D10">
        <v>29478197</v>
      </c>
      <c r="E10">
        <v>1</v>
      </c>
      <c r="F10">
        <v>1</v>
      </c>
      <c r="G10">
        <v>1</v>
      </c>
      <c r="H10">
        <v>1</v>
      </c>
      <c r="I10" t="s">
        <v>270</v>
      </c>
      <c r="J10" t="s">
        <v>3</v>
      </c>
      <c r="K10" t="s">
        <v>271</v>
      </c>
      <c r="L10">
        <v>1369</v>
      </c>
      <c r="N10">
        <v>1013</v>
      </c>
      <c r="O10" t="s">
        <v>265</v>
      </c>
      <c r="P10" t="s">
        <v>265</v>
      </c>
      <c r="Q10">
        <v>1</v>
      </c>
      <c r="X10">
        <v>0.49</v>
      </c>
      <c r="Y10">
        <v>0</v>
      </c>
      <c r="Z10">
        <v>0</v>
      </c>
      <c r="AA10">
        <v>0</v>
      </c>
      <c r="AB10">
        <v>10.210000000000001</v>
      </c>
      <c r="AC10">
        <v>0</v>
      </c>
      <c r="AD10">
        <v>1</v>
      </c>
      <c r="AE10">
        <v>1</v>
      </c>
      <c r="AF10" t="s">
        <v>59</v>
      </c>
      <c r="AG10">
        <v>0.49195999999999995</v>
      </c>
      <c r="AH10">
        <v>2</v>
      </c>
      <c r="AI10">
        <v>64904118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ROW(Source!A39)</f>
        <v>39</v>
      </c>
      <c r="B11">
        <v>64904117</v>
      </c>
      <c r="C11">
        <v>64890726</v>
      </c>
      <c r="D11">
        <v>29477608</v>
      </c>
      <c r="E11">
        <v>1</v>
      </c>
      <c r="F11">
        <v>1</v>
      </c>
      <c r="G11">
        <v>1</v>
      </c>
      <c r="H11">
        <v>1</v>
      </c>
      <c r="I11" t="s">
        <v>266</v>
      </c>
      <c r="J11" t="s">
        <v>3</v>
      </c>
      <c r="K11" t="s">
        <v>267</v>
      </c>
      <c r="L11">
        <v>1369</v>
      </c>
      <c r="N11">
        <v>1013</v>
      </c>
      <c r="O11" t="s">
        <v>265</v>
      </c>
      <c r="P11" t="s">
        <v>265</v>
      </c>
      <c r="Q11">
        <v>1</v>
      </c>
      <c r="X11">
        <v>0.73</v>
      </c>
      <c r="Y11">
        <v>0</v>
      </c>
      <c r="Z11">
        <v>0</v>
      </c>
      <c r="AA11">
        <v>0</v>
      </c>
      <c r="AB11">
        <v>12.69</v>
      </c>
      <c r="AC11">
        <v>0</v>
      </c>
      <c r="AD11">
        <v>1</v>
      </c>
      <c r="AE11">
        <v>1</v>
      </c>
      <c r="AF11" t="s">
        <v>59</v>
      </c>
      <c r="AG11">
        <v>0.73292000000000002</v>
      </c>
      <c r="AH11">
        <v>2</v>
      </c>
      <c r="AI11">
        <v>64904117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ROW(Source!A39)</f>
        <v>39</v>
      </c>
      <c r="B12">
        <v>64904118</v>
      </c>
      <c r="C12">
        <v>64890726</v>
      </c>
      <c r="D12">
        <v>29478197</v>
      </c>
      <c r="E12">
        <v>1</v>
      </c>
      <c r="F12">
        <v>1</v>
      </c>
      <c r="G12">
        <v>1</v>
      </c>
      <c r="H12">
        <v>1</v>
      </c>
      <c r="I12" t="s">
        <v>270</v>
      </c>
      <c r="J12" t="s">
        <v>3</v>
      </c>
      <c r="K12" t="s">
        <v>271</v>
      </c>
      <c r="L12">
        <v>1369</v>
      </c>
      <c r="N12">
        <v>1013</v>
      </c>
      <c r="O12" t="s">
        <v>265</v>
      </c>
      <c r="P12" t="s">
        <v>265</v>
      </c>
      <c r="Q12">
        <v>1</v>
      </c>
      <c r="X12">
        <v>0.49</v>
      </c>
      <c r="Y12">
        <v>0</v>
      </c>
      <c r="Z12">
        <v>0</v>
      </c>
      <c r="AA12">
        <v>0</v>
      </c>
      <c r="AB12">
        <v>10.210000000000001</v>
      </c>
      <c r="AC12">
        <v>0</v>
      </c>
      <c r="AD12">
        <v>1</v>
      </c>
      <c r="AE12">
        <v>1</v>
      </c>
      <c r="AF12" t="s">
        <v>59</v>
      </c>
      <c r="AG12">
        <v>0.49195999999999995</v>
      </c>
      <c r="AH12">
        <v>2</v>
      </c>
      <c r="AI12">
        <v>64904118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ROW(Source!A40)</f>
        <v>40</v>
      </c>
      <c r="B13">
        <v>64890732</v>
      </c>
      <c r="C13">
        <v>64890729</v>
      </c>
      <c r="D13">
        <v>29477607</v>
      </c>
      <c r="E13">
        <v>1</v>
      </c>
      <c r="F13">
        <v>1</v>
      </c>
      <c r="G13">
        <v>1</v>
      </c>
      <c r="H13">
        <v>1</v>
      </c>
      <c r="I13" t="s">
        <v>263</v>
      </c>
      <c r="J13" t="s">
        <v>3</v>
      </c>
      <c r="K13" t="s">
        <v>264</v>
      </c>
      <c r="L13">
        <v>1369</v>
      </c>
      <c r="N13">
        <v>1013</v>
      </c>
      <c r="O13" t="s">
        <v>265</v>
      </c>
      <c r="P13" t="s">
        <v>265</v>
      </c>
      <c r="Q13">
        <v>1</v>
      </c>
      <c r="X13">
        <v>173.5</v>
      </c>
      <c r="Y13">
        <v>0</v>
      </c>
      <c r="Z13">
        <v>0</v>
      </c>
      <c r="AA13">
        <v>0</v>
      </c>
      <c r="AB13">
        <v>15.49</v>
      </c>
      <c r="AC13">
        <v>0</v>
      </c>
      <c r="AD13">
        <v>1</v>
      </c>
      <c r="AE13">
        <v>1</v>
      </c>
      <c r="AF13" t="s">
        <v>34</v>
      </c>
      <c r="AG13">
        <v>180.44000000000003</v>
      </c>
      <c r="AH13">
        <v>2</v>
      </c>
      <c r="AI13">
        <v>64890730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ROW(Source!A40)</f>
        <v>40</v>
      </c>
      <c r="B14">
        <v>64890733</v>
      </c>
      <c r="C14">
        <v>64890729</v>
      </c>
      <c r="D14">
        <v>29477608</v>
      </c>
      <c r="E14">
        <v>1</v>
      </c>
      <c r="F14">
        <v>1</v>
      </c>
      <c r="G14">
        <v>1</v>
      </c>
      <c r="H14">
        <v>1</v>
      </c>
      <c r="I14" t="s">
        <v>266</v>
      </c>
      <c r="J14" t="s">
        <v>3</v>
      </c>
      <c r="K14" t="s">
        <v>267</v>
      </c>
      <c r="L14">
        <v>1369</v>
      </c>
      <c r="N14">
        <v>1013</v>
      </c>
      <c r="O14" t="s">
        <v>265</v>
      </c>
      <c r="P14" t="s">
        <v>265</v>
      </c>
      <c r="Q14">
        <v>1</v>
      </c>
      <c r="X14">
        <v>115.67</v>
      </c>
      <c r="Y14">
        <v>0</v>
      </c>
      <c r="Z14">
        <v>0</v>
      </c>
      <c r="AA14">
        <v>0</v>
      </c>
      <c r="AB14">
        <v>12.69</v>
      </c>
      <c r="AC14">
        <v>0</v>
      </c>
      <c r="AD14">
        <v>1</v>
      </c>
      <c r="AE14">
        <v>1</v>
      </c>
      <c r="AF14" t="s">
        <v>34</v>
      </c>
      <c r="AG14">
        <v>120.29680000000002</v>
      </c>
      <c r="AH14">
        <v>2</v>
      </c>
      <c r="AI14">
        <v>64890731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ROW(Source!A41)</f>
        <v>41</v>
      </c>
      <c r="B15">
        <v>64890732</v>
      </c>
      <c r="C15">
        <v>64890729</v>
      </c>
      <c r="D15">
        <v>29477607</v>
      </c>
      <c r="E15">
        <v>1</v>
      </c>
      <c r="F15">
        <v>1</v>
      </c>
      <c r="G15">
        <v>1</v>
      </c>
      <c r="H15">
        <v>1</v>
      </c>
      <c r="I15" t="s">
        <v>263</v>
      </c>
      <c r="J15" t="s">
        <v>3</v>
      </c>
      <c r="K15" t="s">
        <v>264</v>
      </c>
      <c r="L15">
        <v>1369</v>
      </c>
      <c r="N15">
        <v>1013</v>
      </c>
      <c r="O15" t="s">
        <v>265</v>
      </c>
      <c r="P15" t="s">
        <v>265</v>
      </c>
      <c r="Q15">
        <v>1</v>
      </c>
      <c r="X15">
        <v>173.5</v>
      </c>
      <c r="Y15">
        <v>0</v>
      </c>
      <c r="Z15">
        <v>0</v>
      </c>
      <c r="AA15">
        <v>0</v>
      </c>
      <c r="AB15">
        <v>15.49</v>
      </c>
      <c r="AC15">
        <v>0</v>
      </c>
      <c r="AD15">
        <v>1</v>
      </c>
      <c r="AE15">
        <v>1</v>
      </c>
      <c r="AF15" t="s">
        <v>34</v>
      </c>
      <c r="AG15">
        <v>180.44000000000003</v>
      </c>
      <c r="AH15">
        <v>2</v>
      </c>
      <c r="AI15">
        <v>64890730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ROW(Source!A41)</f>
        <v>41</v>
      </c>
      <c r="B16">
        <v>64890733</v>
      </c>
      <c r="C16">
        <v>64890729</v>
      </c>
      <c r="D16">
        <v>29477608</v>
      </c>
      <c r="E16">
        <v>1</v>
      </c>
      <c r="F16">
        <v>1</v>
      </c>
      <c r="G16">
        <v>1</v>
      </c>
      <c r="H16">
        <v>1</v>
      </c>
      <c r="I16" t="s">
        <v>266</v>
      </c>
      <c r="J16" t="s">
        <v>3</v>
      </c>
      <c r="K16" t="s">
        <v>267</v>
      </c>
      <c r="L16">
        <v>1369</v>
      </c>
      <c r="N16">
        <v>1013</v>
      </c>
      <c r="O16" t="s">
        <v>265</v>
      </c>
      <c r="P16" t="s">
        <v>265</v>
      </c>
      <c r="Q16">
        <v>1</v>
      </c>
      <c r="X16">
        <v>115.67</v>
      </c>
      <c r="Y16">
        <v>0</v>
      </c>
      <c r="Z16">
        <v>0</v>
      </c>
      <c r="AA16">
        <v>0</v>
      </c>
      <c r="AB16">
        <v>12.69</v>
      </c>
      <c r="AC16">
        <v>0</v>
      </c>
      <c r="AD16">
        <v>1</v>
      </c>
      <c r="AE16">
        <v>1</v>
      </c>
      <c r="AF16" t="s">
        <v>34</v>
      </c>
      <c r="AG16">
        <v>120.29680000000002</v>
      </c>
      <c r="AH16">
        <v>2</v>
      </c>
      <c r="AI16">
        <v>64890731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ROW(Source!A77)</f>
        <v>77</v>
      </c>
      <c r="B17">
        <v>64890921</v>
      </c>
      <c r="C17">
        <v>64890918</v>
      </c>
      <c r="D17">
        <v>29477606</v>
      </c>
      <c r="E17">
        <v>1</v>
      </c>
      <c r="F17">
        <v>1</v>
      </c>
      <c r="G17">
        <v>1</v>
      </c>
      <c r="H17">
        <v>1</v>
      </c>
      <c r="I17" t="s">
        <v>268</v>
      </c>
      <c r="J17" t="s">
        <v>3</v>
      </c>
      <c r="K17" t="s">
        <v>269</v>
      </c>
      <c r="L17">
        <v>1369</v>
      </c>
      <c r="N17">
        <v>1013</v>
      </c>
      <c r="O17" t="s">
        <v>265</v>
      </c>
      <c r="P17" t="s">
        <v>265</v>
      </c>
      <c r="Q17">
        <v>1</v>
      </c>
      <c r="X17">
        <v>1.94</v>
      </c>
      <c r="Y17">
        <v>0</v>
      </c>
      <c r="Z17">
        <v>0</v>
      </c>
      <c r="AA17">
        <v>0</v>
      </c>
      <c r="AB17">
        <v>11.09</v>
      </c>
      <c r="AC17">
        <v>0</v>
      </c>
      <c r="AD17">
        <v>1</v>
      </c>
      <c r="AE17">
        <v>1</v>
      </c>
      <c r="AF17" t="s">
        <v>34</v>
      </c>
      <c r="AG17">
        <v>2.0175999999999998</v>
      </c>
      <c r="AH17">
        <v>2</v>
      </c>
      <c r="AI17">
        <v>64890919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ROW(Source!A77)</f>
        <v>77</v>
      </c>
      <c r="B18">
        <v>64890922</v>
      </c>
      <c r="C18">
        <v>64890918</v>
      </c>
      <c r="D18">
        <v>29477608</v>
      </c>
      <c r="E18">
        <v>1</v>
      </c>
      <c r="F18">
        <v>1</v>
      </c>
      <c r="G18">
        <v>1</v>
      </c>
      <c r="H18">
        <v>1</v>
      </c>
      <c r="I18" t="s">
        <v>266</v>
      </c>
      <c r="J18" t="s">
        <v>3</v>
      </c>
      <c r="K18" t="s">
        <v>267</v>
      </c>
      <c r="L18">
        <v>1369</v>
      </c>
      <c r="N18">
        <v>1013</v>
      </c>
      <c r="O18" t="s">
        <v>265</v>
      </c>
      <c r="P18" t="s">
        <v>265</v>
      </c>
      <c r="Q18">
        <v>1</v>
      </c>
      <c r="X18">
        <v>2.92</v>
      </c>
      <c r="Y18">
        <v>0</v>
      </c>
      <c r="Z18">
        <v>0</v>
      </c>
      <c r="AA18">
        <v>0</v>
      </c>
      <c r="AB18">
        <v>12.69</v>
      </c>
      <c r="AC18">
        <v>0</v>
      </c>
      <c r="AD18">
        <v>1</v>
      </c>
      <c r="AE18">
        <v>1</v>
      </c>
      <c r="AF18" t="s">
        <v>34</v>
      </c>
      <c r="AG18">
        <v>3.0367999999999999</v>
      </c>
      <c r="AH18">
        <v>2</v>
      </c>
      <c r="AI18">
        <v>64890920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ROW(Source!A78)</f>
        <v>78</v>
      </c>
      <c r="B19">
        <v>64890921</v>
      </c>
      <c r="C19">
        <v>64890918</v>
      </c>
      <c r="D19">
        <v>29477606</v>
      </c>
      <c r="E19">
        <v>1</v>
      </c>
      <c r="F19">
        <v>1</v>
      </c>
      <c r="G19">
        <v>1</v>
      </c>
      <c r="H19">
        <v>1</v>
      </c>
      <c r="I19" t="s">
        <v>268</v>
      </c>
      <c r="J19" t="s">
        <v>3</v>
      </c>
      <c r="K19" t="s">
        <v>269</v>
      </c>
      <c r="L19">
        <v>1369</v>
      </c>
      <c r="N19">
        <v>1013</v>
      </c>
      <c r="O19" t="s">
        <v>265</v>
      </c>
      <c r="P19" t="s">
        <v>265</v>
      </c>
      <c r="Q19">
        <v>1</v>
      </c>
      <c r="X19">
        <v>1.94</v>
      </c>
      <c r="Y19">
        <v>0</v>
      </c>
      <c r="Z19">
        <v>0</v>
      </c>
      <c r="AA19">
        <v>0</v>
      </c>
      <c r="AB19">
        <v>11.09</v>
      </c>
      <c r="AC19">
        <v>0</v>
      </c>
      <c r="AD19">
        <v>1</v>
      </c>
      <c r="AE19">
        <v>1</v>
      </c>
      <c r="AF19" t="s">
        <v>34</v>
      </c>
      <c r="AG19">
        <v>2.0175999999999998</v>
      </c>
      <c r="AH19">
        <v>2</v>
      </c>
      <c r="AI19">
        <v>64890919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ROW(Source!A78)</f>
        <v>78</v>
      </c>
      <c r="B20">
        <v>64890922</v>
      </c>
      <c r="C20">
        <v>64890918</v>
      </c>
      <c r="D20">
        <v>29477608</v>
      </c>
      <c r="E20">
        <v>1</v>
      </c>
      <c r="F20">
        <v>1</v>
      </c>
      <c r="G20">
        <v>1</v>
      </c>
      <c r="H20">
        <v>1</v>
      </c>
      <c r="I20" t="s">
        <v>266</v>
      </c>
      <c r="J20" t="s">
        <v>3</v>
      </c>
      <c r="K20" t="s">
        <v>267</v>
      </c>
      <c r="L20">
        <v>1369</v>
      </c>
      <c r="N20">
        <v>1013</v>
      </c>
      <c r="O20" t="s">
        <v>265</v>
      </c>
      <c r="P20" t="s">
        <v>265</v>
      </c>
      <c r="Q20">
        <v>1</v>
      </c>
      <c r="X20">
        <v>2.92</v>
      </c>
      <c r="Y20">
        <v>0</v>
      </c>
      <c r="Z20">
        <v>0</v>
      </c>
      <c r="AA20">
        <v>0</v>
      </c>
      <c r="AB20">
        <v>12.69</v>
      </c>
      <c r="AC20">
        <v>0</v>
      </c>
      <c r="AD20">
        <v>1</v>
      </c>
      <c r="AE20">
        <v>1</v>
      </c>
      <c r="AF20" t="s">
        <v>34</v>
      </c>
      <c r="AG20">
        <v>3.0367999999999999</v>
      </c>
      <c r="AH20">
        <v>2</v>
      </c>
      <c r="AI20">
        <v>64890920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ROW(Source!A79)</f>
        <v>79</v>
      </c>
      <c r="B21">
        <v>64890926</v>
      </c>
      <c r="C21">
        <v>64890923</v>
      </c>
      <c r="D21">
        <v>29477658</v>
      </c>
      <c r="E21">
        <v>1</v>
      </c>
      <c r="F21">
        <v>1</v>
      </c>
      <c r="G21">
        <v>1</v>
      </c>
      <c r="H21">
        <v>1</v>
      </c>
      <c r="I21" t="s">
        <v>272</v>
      </c>
      <c r="J21" t="s">
        <v>3</v>
      </c>
      <c r="K21" t="s">
        <v>273</v>
      </c>
      <c r="L21">
        <v>1369</v>
      </c>
      <c r="N21">
        <v>1013</v>
      </c>
      <c r="O21" t="s">
        <v>265</v>
      </c>
      <c r="P21" t="s">
        <v>265</v>
      </c>
      <c r="Q21">
        <v>1</v>
      </c>
      <c r="X21">
        <v>0.81</v>
      </c>
      <c r="Y21">
        <v>0</v>
      </c>
      <c r="Z21">
        <v>0</v>
      </c>
      <c r="AA21">
        <v>0</v>
      </c>
      <c r="AB21">
        <v>14.09</v>
      </c>
      <c r="AC21">
        <v>0</v>
      </c>
      <c r="AD21">
        <v>1</v>
      </c>
      <c r="AE21">
        <v>1</v>
      </c>
      <c r="AF21" t="s">
        <v>53</v>
      </c>
      <c r="AG21">
        <v>0.81324000000000007</v>
      </c>
      <c r="AH21">
        <v>2</v>
      </c>
      <c r="AI21">
        <v>64890924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ROW(Source!A79)</f>
        <v>79</v>
      </c>
      <c r="B22">
        <v>64890927</v>
      </c>
      <c r="C22">
        <v>64890923</v>
      </c>
      <c r="D22">
        <v>29477609</v>
      </c>
      <c r="E22">
        <v>1</v>
      </c>
      <c r="F22">
        <v>1</v>
      </c>
      <c r="G22">
        <v>1</v>
      </c>
      <c r="H22">
        <v>1</v>
      </c>
      <c r="I22" t="s">
        <v>274</v>
      </c>
      <c r="J22" t="s">
        <v>3</v>
      </c>
      <c r="K22" t="s">
        <v>275</v>
      </c>
      <c r="L22">
        <v>1369</v>
      </c>
      <c r="N22">
        <v>1013</v>
      </c>
      <c r="O22" t="s">
        <v>265</v>
      </c>
      <c r="P22" t="s">
        <v>265</v>
      </c>
      <c r="Q22">
        <v>1</v>
      </c>
      <c r="X22">
        <v>0.54</v>
      </c>
      <c r="Y22">
        <v>0</v>
      </c>
      <c r="Z22">
        <v>0</v>
      </c>
      <c r="AA22">
        <v>0</v>
      </c>
      <c r="AB22">
        <v>9.17</v>
      </c>
      <c r="AC22">
        <v>0</v>
      </c>
      <c r="AD22">
        <v>1</v>
      </c>
      <c r="AE22">
        <v>1</v>
      </c>
      <c r="AF22" t="s">
        <v>53</v>
      </c>
      <c r="AG22">
        <v>0.54215999999999998</v>
      </c>
      <c r="AH22">
        <v>2</v>
      </c>
      <c r="AI22">
        <v>64890925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ROW(Source!A80)</f>
        <v>80</v>
      </c>
      <c r="B23">
        <v>64890926</v>
      </c>
      <c r="C23">
        <v>64890923</v>
      </c>
      <c r="D23">
        <v>29477658</v>
      </c>
      <c r="E23">
        <v>1</v>
      </c>
      <c r="F23">
        <v>1</v>
      </c>
      <c r="G23">
        <v>1</v>
      </c>
      <c r="H23">
        <v>1</v>
      </c>
      <c r="I23" t="s">
        <v>272</v>
      </c>
      <c r="J23" t="s">
        <v>3</v>
      </c>
      <c r="K23" t="s">
        <v>273</v>
      </c>
      <c r="L23">
        <v>1369</v>
      </c>
      <c r="N23">
        <v>1013</v>
      </c>
      <c r="O23" t="s">
        <v>265</v>
      </c>
      <c r="P23" t="s">
        <v>265</v>
      </c>
      <c r="Q23">
        <v>1</v>
      </c>
      <c r="X23">
        <v>0.81</v>
      </c>
      <c r="Y23">
        <v>0</v>
      </c>
      <c r="Z23">
        <v>0</v>
      </c>
      <c r="AA23">
        <v>0</v>
      </c>
      <c r="AB23">
        <v>14.09</v>
      </c>
      <c r="AC23">
        <v>0</v>
      </c>
      <c r="AD23">
        <v>1</v>
      </c>
      <c r="AE23">
        <v>1</v>
      </c>
      <c r="AF23" t="s">
        <v>53</v>
      </c>
      <c r="AG23">
        <v>0.81324000000000007</v>
      </c>
      <c r="AH23">
        <v>2</v>
      </c>
      <c r="AI23">
        <v>64890924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ROW(Source!A80)</f>
        <v>80</v>
      </c>
      <c r="B24">
        <v>64890927</v>
      </c>
      <c r="C24">
        <v>64890923</v>
      </c>
      <c r="D24">
        <v>29477609</v>
      </c>
      <c r="E24">
        <v>1</v>
      </c>
      <c r="F24">
        <v>1</v>
      </c>
      <c r="G24">
        <v>1</v>
      </c>
      <c r="H24">
        <v>1</v>
      </c>
      <c r="I24" t="s">
        <v>274</v>
      </c>
      <c r="J24" t="s">
        <v>3</v>
      </c>
      <c r="K24" t="s">
        <v>275</v>
      </c>
      <c r="L24">
        <v>1369</v>
      </c>
      <c r="N24">
        <v>1013</v>
      </c>
      <c r="O24" t="s">
        <v>265</v>
      </c>
      <c r="P24" t="s">
        <v>265</v>
      </c>
      <c r="Q24">
        <v>1</v>
      </c>
      <c r="X24">
        <v>0.54</v>
      </c>
      <c r="Y24">
        <v>0</v>
      </c>
      <c r="Z24">
        <v>0</v>
      </c>
      <c r="AA24">
        <v>0</v>
      </c>
      <c r="AB24">
        <v>9.17</v>
      </c>
      <c r="AC24">
        <v>0</v>
      </c>
      <c r="AD24">
        <v>1</v>
      </c>
      <c r="AE24">
        <v>1</v>
      </c>
      <c r="AF24" t="s">
        <v>53</v>
      </c>
      <c r="AG24">
        <v>0.54215999999999998</v>
      </c>
      <c r="AH24">
        <v>2</v>
      </c>
      <c r="AI24">
        <v>64890925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ROW(Source!A118)</f>
        <v>118</v>
      </c>
      <c r="B25">
        <v>64890740</v>
      </c>
      <c r="C25">
        <v>64890737</v>
      </c>
      <c r="D25">
        <v>29478568</v>
      </c>
      <c r="E25">
        <v>1</v>
      </c>
      <c r="F25">
        <v>1</v>
      </c>
      <c r="G25">
        <v>1</v>
      </c>
      <c r="H25">
        <v>1</v>
      </c>
      <c r="I25" t="s">
        <v>276</v>
      </c>
      <c r="J25" t="s">
        <v>3</v>
      </c>
      <c r="K25" t="s">
        <v>277</v>
      </c>
      <c r="L25">
        <v>1369</v>
      </c>
      <c r="N25">
        <v>1013</v>
      </c>
      <c r="O25" t="s">
        <v>265</v>
      </c>
      <c r="P25" t="s">
        <v>265</v>
      </c>
      <c r="Q25">
        <v>1</v>
      </c>
      <c r="X25">
        <v>6.48</v>
      </c>
      <c r="Y25">
        <v>0</v>
      </c>
      <c r="Z25">
        <v>0</v>
      </c>
      <c r="AA25">
        <v>0</v>
      </c>
      <c r="AB25">
        <v>12.92</v>
      </c>
      <c r="AC25">
        <v>0</v>
      </c>
      <c r="AD25">
        <v>1</v>
      </c>
      <c r="AE25">
        <v>1</v>
      </c>
      <c r="AF25" t="s">
        <v>53</v>
      </c>
      <c r="AG25">
        <v>6.5059200000000006</v>
      </c>
      <c r="AH25">
        <v>2</v>
      </c>
      <c r="AI25">
        <v>64890738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ROW(Source!A118)</f>
        <v>118</v>
      </c>
      <c r="B26">
        <v>64890741</v>
      </c>
      <c r="C26">
        <v>64890737</v>
      </c>
      <c r="D26">
        <v>29477608</v>
      </c>
      <c r="E26">
        <v>1</v>
      </c>
      <c r="F26">
        <v>1</v>
      </c>
      <c r="G26">
        <v>1</v>
      </c>
      <c r="H26">
        <v>1</v>
      </c>
      <c r="I26" t="s">
        <v>266</v>
      </c>
      <c r="J26" t="s">
        <v>3</v>
      </c>
      <c r="K26" t="s">
        <v>267</v>
      </c>
      <c r="L26">
        <v>1369</v>
      </c>
      <c r="N26">
        <v>1013</v>
      </c>
      <c r="O26" t="s">
        <v>265</v>
      </c>
      <c r="P26" t="s">
        <v>265</v>
      </c>
      <c r="Q26">
        <v>1</v>
      </c>
      <c r="X26">
        <v>6.48</v>
      </c>
      <c r="Y26">
        <v>0</v>
      </c>
      <c r="Z26">
        <v>0</v>
      </c>
      <c r="AA26">
        <v>0</v>
      </c>
      <c r="AB26">
        <v>12.69</v>
      </c>
      <c r="AC26">
        <v>0</v>
      </c>
      <c r="AD26">
        <v>1</v>
      </c>
      <c r="AE26">
        <v>1</v>
      </c>
      <c r="AF26" t="s">
        <v>53</v>
      </c>
      <c r="AG26">
        <v>6.5059200000000006</v>
      </c>
      <c r="AH26">
        <v>2</v>
      </c>
      <c r="AI26">
        <v>64890739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ROW(Source!A119)</f>
        <v>119</v>
      </c>
      <c r="B27">
        <v>64890740</v>
      </c>
      <c r="C27">
        <v>64890737</v>
      </c>
      <c r="D27">
        <v>29478568</v>
      </c>
      <c r="E27">
        <v>1</v>
      </c>
      <c r="F27">
        <v>1</v>
      </c>
      <c r="G27">
        <v>1</v>
      </c>
      <c r="H27">
        <v>1</v>
      </c>
      <c r="I27" t="s">
        <v>276</v>
      </c>
      <c r="J27" t="s">
        <v>3</v>
      </c>
      <c r="K27" t="s">
        <v>277</v>
      </c>
      <c r="L27">
        <v>1369</v>
      </c>
      <c r="N27">
        <v>1013</v>
      </c>
      <c r="O27" t="s">
        <v>265</v>
      </c>
      <c r="P27" t="s">
        <v>265</v>
      </c>
      <c r="Q27">
        <v>1</v>
      </c>
      <c r="X27">
        <v>6.48</v>
      </c>
      <c r="Y27">
        <v>0</v>
      </c>
      <c r="Z27">
        <v>0</v>
      </c>
      <c r="AA27">
        <v>0</v>
      </c>
      <c r="AB27">
        <v>12.92</v>
      </c>
      <c r="AC27">
        <v>0</v>
      </c>
      <c r="AD27">
        <v>1</v>
      </c>
      <c r="AE27">
        <v>1</v>
      </c>
      <c r="AF27" t="s">
        <v>53</v>
      </c>
      <c r="AG27">
        <v>6.5059200000000006</v>
      </c>
      <c r="AH27">
        <v>2</v>
      </c>
      <c r="AI27">
        <v>64890738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ROW(Source!A119)</f>
        <v>119</v>
      </c>
      <c r="B28">
        <v>64890741</v>
      </c>
      <c r="C28">
        <v>64890737</v>
      </c>
      <c r="D28">
        <v>29477608</v>
      </c>
      <c r="E28">
        <v>1</v>
      </c>
      <c r="F28">
        <v>1</v>
      </c>
      <c r="G28">
        <v>1</v>
      </c>
      <c r="H28">
        <v>1</v>
      </c>
      <c r="I28" t="s">
        <v>266</v>
      </c>
      <c r="J28" t="s">
        <v>3</v>
      </c>
      <c r="K28" t="s">
        <v>267</v>
      </c>
      <c r="L28">
        <v>1369</v>
      </c>
      <c r="N28">
        <v>1013</v>
      </c>
      <c r="O28" t="s">
        <v>265</v>
      </c>
      <c r="P28" t="s">
        <v>265</v>
      </c>
      <c r="Q28">
        <v>1</v>
      </c>
      <c r="X28">
        <v>6.48</v>
      </c>
      <c r="Y28">
        <v>0</v>
      </c>
      <c r="Z28">
        <v>0</v>
      </c>
      <c r="AA28">
        <v>0</v>
      </c>
      <c r="AB28">
        <v>12.69</v>
      </c>
      <c r="AC28">
        <v>0</v>
      </c>
      <c r="AD28">
        <v>1</v>
      </c>
      <c r="AE28">
        <v>1</v>
      </c>
      <c r="AF28" t="s">
        <v>53</v>
      </c>
      <c r="AG28">
        <v>6.5059200000000006</v>
      </c>
      <c r="AH28">
        <v>2</v>
      </c>
      <c r="AI28">
        <v>64890739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ROW(Source!A122)</f>
        <v>122</v>
      </c>
      <c r="B29">
        <v>64890748</v>
      </c>
      <c r="C29">
        <v>64890745</v>
      </c>
      <c r="D29">
        <v>29478568</v>
      </c>
      <c r="E29">
        <v>1</v>
      </c>
      <c r="F29">
        <v>1</v>
      </c>
      <c r="G29">
        <v>1</v>
      </c>
      <c r="H29">
        <v>1</v>
      </c>
      <c r="I29" t="s">
        <v>276</v>
      </c>
      <c r="J29" t="s">
        <v>3</v>
      </c>
      <c r="K29" t="s">
        <v>277</v>
      </c>
      <c r="L29">
        <v>1369</v>
      </c>
      <c r="N29">
        <v>1013</v>
      </c>
      <c r="O29" t="s">
        <v>265</v>
      </c>
      <c r="P29" t="s">
        <v>265</v>
      </c>
      <c r="Q29">
        <v>1</v>
      </c>
      <c r="X29">
        <v>0.61</v>
      </c>
      <c r="Y29">
        <v>0</v>
      </c>
      <c r="Z29">
        <v>0</v>
      </c>
      <c r="AA29">
        <v>0</v>
      </c>
      <c r="AB29">
        <v>12.92</v>
      </c>
      <c r="AC29">
        <v>0</v>
      </c>
      <c r="AD29">
        <v>1</v>
      </c>
      <c r="AE29">
        <v>1</v>
      </c>
      <c r="AF29" t="s">
        <v>53</v>
      </c>
      <c r="AG29">
        <v>0.61243999999999998</v>
      </c>
      <c r="AH29">
        <v>2</v>
      </c>
      <c r="AI29">
        <v>64890746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ROW(Source!A122)</f>
        <v>122</v>
      </c>
      <c r="B30">
        <v>64890749</v>
      </c>
      <c r="C30">
        <v>64890745</v>
      </c>
      <c r="D30">
        <v>29477608</v>
      </c>
      <c r="E30">
        <v>1</v>
      </c>
      <c r="F30">
        <v>1</v>
      </c>
      <c r="G30">
        <v>1</v>
      </c>
      <c r="H30">
        <v>1</v>
      </c>
      <c r="I30" t="s">
        <v>266</v>
      </c>
      <c r="J30" t="s">
        <v>3</v>
      </c>
      <c r="K30" t="s">
        <v>267</v>
      </c>
      <c r="L30">
        <v>1369</v>
      </c>
      <c r="N30">
        <v>1013</v>
      </c>
      <c r="O30" t="s">
        <v>265</v>
      </c>
      <c r="P30" t="s">
        <v>265</v>
      </c>
      <c r="Q30">
        <v>1</v>
      </c>
      <c r="X30">
        <v>0.61</v>
      </c>
      <c r="Y30">
        <v>0</v>
      </c>
      <c r="Z30">
        <v>0</v>
      </c>
      <c r="AA30">
        <v>0</v>
      </c>
      <c r="AB30">
        <v>12.69</v>
      </c>
      <c r="AC30">
        <v>0</v>
      </c>
      <c r="AD30">
        <v>1</v>
      </c>
      <c r="AE30">
        <v>1</v>
      </c>
      <c r="AF30" t="s">
        <v>53</v>
      </c>
      <c r="AG30">
        <v>0.61243999999999998</v>
      </c>
      <c r="AH30">
        <v>2</v>
      </c>
      <c r="AI30">
        <v>64890747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ROW(Source!A123)</f>
        <v>123</v>
      </c>
      <c r="B31">
        <v>64890748</v>
      </c>
      <c r="C31">
        <v>64890745</v>
      </c>
      <c r="D31">
        <v>29478568</v>
      </c>
      <c r="E31">
        <v>1</v>
      </c>
      <c r="F31">
        <v>1</v>
      </c>
      <c r="G31">
        <v>1</v>
      </c>
      <c r="H31">
        <v>1</v>
      </c>
      <c r="I31" t="s">
        <v>276</v>
      </c>
      <c r="J31" t="s">
        <v>3</v>
      </c>
      <c r="K31" t="s">
        <v>277</v>
      </c>
      <c r="L31">
        <v>1369</v>
      </c>
      <c r="N31">
        <v>1013</v>
      </c>
      <c r="O31" t="s">
        <v>265</v>
      </c>
      <c r="P31" t="s">
        <v>265</v>
      </c>
      <c r="Q31">
        <v>1</v>
      </c>
      <c r="X31">
        <v>0.61</v>
      </c>
      <c r="Y31">
        <v>0</v>
      </c>
      <c r="Z31">
        <v>0</v>
      </c>
      <c r="AA31">
        <v>0</v>
      </c>
      <c r="AB31">
        <v>12.92</v>
      </c>
      <c r="AC31">
        <v>0</v>
      </c>
      <c r="AD31">
        <v>1</v>
      </c>
      <c r="AE31">
        <v>1</v>
      </c>
      <c r="AF31" t="s">
        <v>53</v>
      </c>
      <c r="AG31">
        <v>0.61243999999999998</v>
      </c>
      <c r="AH31">
        <v>2</v>
      </c>
      <c r="AI31">
        <v>64890746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ROW(Source!A123)</f>
        <v>123</v>
      </c>
      <c r="B32">
        <v>64890749</v>
      </c>
      <c r="C32">
        <v>64890745</v>
      </c>
      <c r="D32">
        <v>29477608</v>
      </c>
      <c r="E32">
        <v>1</v>
      </c>
      <c r="F32">
        <v>1</v>
      </c>
      <c r="G32">
        <v>1</v>
      </c>
      <c r="H32">
        <v>1</v>
      </c>
      <c r="I32" t="s">
        <v>266</v>
      </c>
      <c r="J32" t="s">
        <v>3</v>
      </c>
      <c r="K32" t="s">
        <v>267</v>
      </c>
      <c r="L32">
        <v>1369</v>
      </c>
      <c r="N32">
        <v>1013</v>
      </c>
      <c r="O32" t="s">
        <v>265</v>
      </c>
      <c r="P32" t="s">
        <v>265</v>
      </c>
      <c r="Q32">
        <v>1</v>
      </c>
      <c r="X32">
        <v>0.61</v>
      </c>
      <c r="Y32">
        <v>0</v>
      </c>
      <c r="Z32">
        <v>0</v>
      </c>
      <c r="AA32">
        <v>0</v>
      </c>
      <c r="AB32">
        <v>12.69</v>
      </c>
      <c r="AC32">
        <v>0</v>
      </c>
      <c r="AD32">
        <v>1</v>
      </c>
      <c r="AE32">
        <v>1</v>
      </c>
      <c r="AF32" t="s">
        <v>53</v>
      </c>
      <c r="AG32">
        <v>0.61243999999999998</v>
      </c>
      <c r="AH32">
        <v>2</v>
      </c>
      <c r="AI32">
        <v>64890747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ROW(Source!A126)</f>
        <v>126</v>
      </c>
      <c r="B33">
        <v>64890756</v>
      </c>
      <c r="C33">
        <v>64890753</v>
      </c>
      <c r="D33">
        <v>29477854</v>
      </c>
      <c r="E33">
        <v>1</v>
      </c>
      <c r="F33">
        <v>1</v>
      </c>
      <c r="G33">
        <v>1</v>
      </c>
      <c r="H33">
        <v>1</v>
      </c>
      <c r="I33" t="s">
        <v>278</v>
      </c>
      <c r="J33" t="s">
        <v>3</v>
      </c>
      <c r="K33" t="s">
        <v>279</v>
      </c>
      <c r="L33">
        <v>1369</v>
      </c>
      <c r="N33">
        <v>1013</v>
      </c>
      <c r="O33" t="s">
        <v>265</v>
      </c>
      <c r="P33" t="s">
        <v>265</v>
      </c>
      <c r="Q33">
        <v>1</v>
      </c>
      <c r="X33">
        <v>0.68</v>
      </c>
      <c r="Y33">
        <v>0</v>
      </c>
      <c r="Z33">
        <v>0</v>
      </c>
      <c r="AA33">
        <v>0</v>
      </c>
      <c r="AB33">
        <v>9.6199999999999992</v>
      </c>
      <c r="AC33">
        <v>0</v>
      </c>
      <c r="AD33">
        <v>1</v>
      </c>
      <c r="AE33">
        <v>1</v>
      </c>
      <c r="AF33" t="s">
        <v>53</v>
      </c>
      <c r="AG33">
        <v>0.68271999999999999</v>
      </c>
      <c r="AH33">
        <v>2</v>
      </c>
      <c r="AI33">
        <v>64890754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ROW(Source!A126)</f>
        <v>126</v>
      </c>
      <c r="B34">
        <v>64890757</v>
      </c>
      <c r="C34">
        <v>64890753</v>
      </c>
      <c r="D34">
        <v>29477609</v>
      </c>
      <c r="E34">
        <v>1</v>
      </c>
      <c r="F34">
        <v>1</v>
      </c>
      <c r="G34">
        <v>1</v>
      </c>
      <c r="H34">
        <v>1</v>
      </c>
      <c r="I34" t="s">
        <v>274</v>
      </c>
      <c r="J34" t="s">
        <v>3</v>
      </c>
      <c r="K34" t="s">
        <v>275</v>
      </c>
      <c r="L34">
        <v>1369</v>
      </c>
      <c r="N34">
        <v>1013</v>
      </c>
      <c r="O34" t="s">
        <v>265</v>
      </c>
      <c r="P34" t="s">
        <v>265</v>
      </c>
      <c r="Q34">
        <v>1</v>
      </c>
      <c r="X34">
        <v>0.68</v>
      </c>
      <c r="Y34">
        <v>0</v>
      </c>
      <c r="Z34">
        <v>0</v>
      </c>
      <c r="AA34">
        <v>0</v>
      </c>
      <c r="AB34">
        <v>9.17</v>
      </c>
      <c r="AC34">
        <v>0</v>
      </c>
      <c r="AD34">
        <v>1</v>
      </c>
      <c r="AE34">
        <v>1</v>
      </c>
      <c r="AF34" t="s">
        <v>53</v>
      </c>
      <c r="AG34">
        <v>0.68271999999999999</v>
      </c>
      <c r="AH34">
        <v>2</v>
      </c>
      <c r="AI34">
        <v>64890755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ROW(Source!A127)</f>
        <v>127</v>
      </c>
      <c r="B35">
        <v>64890756</v>
      </c>
      <c r="C35">
        <v>64890753</v>
      </c>
      <c r="D35">
        <v>29477854</v>
      </c>
      <c r="E35">
        <v>1</v>
      </c>
      <c r="F35">
        <v>1</v>
      </c>
      <c r="G35">
        <v>1</v>
      </c>
      <c r="H35">
        <v>1</v>
      </c>
      <c r="I35" t="s">
        <v>278</v>
      </c>
      <c r="J35" t="s">
        <v>3</v>
      </c>
      <c r="K35" t="s">
        <v>279</v>
      </c>
      <c r="L35">
        <v>1369</v>
      </c>
      <c r="N35">
        <v>1013</v>
      </c>
      <c r="O35" t="s">
        <v>265</v>
      </c>
      <c r="P35" t="s">
        <v>265</v>
      </c>
      <c r="Q35">
        <v>1</v>
      </c>
      <c r="X35">
        <v>0.68</v>
      </c>
      <c r="Y35">
        <v>0</v>
      </c>
      <c r="Z35">
        <v>0</v>
      </c>
      <c r="AA35">
        <v>0</v>
      </c>
      <c r="AB35">
        <v>9.6199999999999992</v>
      </c>
      <c r="AC35">
        <v>0</v>
      </c>
      <c r="AD35">
        <v>1</v>
      </c>
      <c r="AE35">
        <v>1</v>
      </c>
      <c r="AF35" t="s">
        <v>53</v>
      </c>
      <c r="AG35">
        <v>0.68271999999999999</v>
      </c>
      <c r="AH35">
        <v>2</v>
      </c>
      <c r="AI35">
        <v>64890754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ROW(Source!A127)</f>
        <v>127</v>
      </c>
      <c r="B36">
        <v>64890757</v>
      </c>
      <c r="C36">
        <v>64890753</v>
      </c>
      <c r="D36">
        <v>29477609</v>
      </c>
      <c r="E36">
        <v>1</v>
      </c>
      <c r="F36">
        <v>1</v>
      </c>
      <c r="G36">
        <v>1</v>
      </c>
      <c r="H36">
        <v>1</v>
      </c>
      <c r="I36" t="s">
        <v>274</v>
      </c>
      <c r="J36" t="s">
        <v>3</v>
      </c>
      <c r="K36" t="s">
        <v>275</v>
      </c>
      <c r="L36">
        <v>1369</v>
      </c>
      <c r="N36">
        <v>1013</v>
      </c>
      <c r="O36" t="s">
        <v>265</v>
      </c>
      <c r="P36" t="s">
        <v>265</v>
      </c>
      <c r="Q36">
        <v>1</v>
      </c>
      <c r="X36">
        <v>0.68</v>
      </c>
      <c r="Y36">
        <v>0</v>
      </c>
      <c r="Z36">
        <v>0</v>
      </c>
      <c r="AA36">
        <v>0</v>
      </c>
      <c r="AB36">
        <v>9.17</v>
      </c>
      <c r="AC36">
        <v>0</v>
      </c>
      <c r="AD36">
        <v>1</v>
      </c>
      <c r="AE36">
        <v>1</v>
      </c>
      <c r="AF36" t="s">
        <v>53</v>
      </c>
      <c r="AG36">
        <v>0.68271999999999999</v>
      </c>
      <c r="AH36">
        <v>2</v>
      </c>
      <c r="AI36">
        <v>64890755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ROW(Source!A130)</f>
        <v>130</v>
      </c>
      <c r="B37">
        <v>64890764</v>
      </c>
      <c r="C37">
        <v>64890761</v>
      </c>
      <c r="D37">
        <v>29477606</v>
      </c>
      <c r="E37">
        <v>1</v>
      </c>
      <c r="F37">
        <v>1</v>
      </c>
      <c r="G37">
        <v>1</v>
      </c>
      <c r="H37">
        <v>1</v>
      </c>
      <c r="I37" t="s">
        <v>268</v>
      </c>
      <c r="J37" t="s">
        <v>3</v>
      </c>
      <c r="K37" t="s">
        <v>269</v>
      </c>
      <c r="L37">
        <v>1369</v>
      </c>
      <c r="N37">
        <v>1013</v>
      </c>
      <c r="O37" t="s">
        <v>265</v>
      </c>
      <c r="P37" t="s">
        <v>265</v>
      </c>
      <c r="Q37">
        <v>1</v>
      </c>
      <c r="X37">
        <v>0.65</v>
      </c>
      <c r="Y37">
        <v>0</v>
      </c>
      <c r="Z37">
        <v>0</v>
      </c>
      <c r="AA37">
        <v>0</v>
      </c>
      <c r="AB37">
        <v>11.09</v>
      </c>
      <c r="AC37">
        <v>0</v>
      </c>
      <c r="AD37">
        <v>1</v>
      </c>
      <c r="AE37">
        <v>1</v>
      </c>
      <c r="AF37" t="s">
        <v>53</v>
      </c>
      <c r="AG37">
        <v>0.65260000000000007</v>
      </c>
      <c r="AH37">
        <v>2</v>
      </c>
      <c r="AI37">
        <v>64890762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ROW(Source!A130)</f>
        <v>130</v>
      </c>
      <c r="B38">
        <v>64890765</v>
      </c>
      <c r="C38">
        <v>64890761</v>
      </c>
      <c r="D38">
        <v>29477608</v>
      </c>
      <c r="E38">
        <v>1</v>
      </c>
      <c r="F38">
        <v>1</v>
      </c>
      <c r="G38">
        <v>1</v>
      </c>
      <c r="H38">
        <v>1</v>
      </c>
      <c r="I38" t="s">
        <v>266</v>
      </c>
      <c r="J38" t="s">
        <v>3</v>
      </c>
      <c r="K38" t="s">
        <v>267</v>
      </c>
      <c r="L38">
        <v>1369</v>
      </c>
      <c r="N38">
        <v>1013</v>
      </c>
      <c r="O38" t="s">
        <v>265</v>
      </c>
      <c r="P38" t="s">
        <v>265</v>
      </c>
      <c r="Q38">
        <v>1</v>
      </c>
      <c r="X38">
        <v>0.97</v>
      </c>
      <c r="Y38">
        <v>0</v>
      </c>
      <c r="Z38">
        <v>0</v>
      </c>
      <c r="AA38">
        <v>0</v>
      </c>
      <c r="AB38">
        <v>12.69</v>
      </c>
      <c r="AC38">
        <v>0</v>
      </c>
      <c r="AD38">
        <v>1</v>
      </c>
      <c r="AE38">
        <v>1</v>
      </c>
      <c r="AF38" t="s">
        <v>53</v>
      </c>
      <c r="AG38">
        <v>0.97387999999999997</v>
      </c>
      <c r="AH38">
        <v>2</v>
      </c>
      <c r="AI38">
        <v>64890763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ROW(Source!A131)</f>
        <v>131</v>
      </c>
      <c r="B39">
        <v>64890764</v>
      </c>
      <c r="C39">
        <v>64890761</v>
      </c>
      <c r="D39">
        <v>29477606</v>
      </c>
      <c r="E39">
        <v>1</v>
      </c>
      <c r="F39">
        <v>1</v>
      </c>
      <c r="G39">
        <v>1</v>
      </c>
      <c r="H39">
        <v>1</v>
      </c>
      <c r="I39" t="s">
        <v>268</v>
      </c>
      <c r="J39" t="s">
        <v>3</v>
      </c>
      <c r="K39" t="s">
        <v>269</v>
      </c>
      <c r="L39">
        <v>1369</v>
      </c>
      <c r="N39">
        <v>1013</v>
      </c>
      <c r="O39" t="s">
        <v>265</v>
      </c>
      <c r="P39" t="s">
        <v>265</v>
      </c>
      <c r="Q39">
        <v>1</v>
      </c>
      <c r="X39">
        <v>0.65</v>
      </c>
      <c r="Y39">
        <v>0</v>
      </c>
      <c r="Z39">
        <v>0</v>
      </c>
      <c r="AA39">
        <v>0</v>
      </c>
      <c r="AB39">
        <v>11.09</v>
      </c>
      <c r="AC39">
        <v>0</v>
      </c>
      <c r="AD39">
        <v>1</v>
      </c>
      <c r="AE39">
        <v>1</v>
      </c>
      <c r="AF39" t="s">
        <v>53</v>
      </c>
      <c r="AG39">
        <v>0.65260000000000007</v>
      </c>
      <c r="AH39">
        <v>2</v>
      </c>
      <c r="AI39">
        <v>64890762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ROW(Source!A131)</f>
        <v>131</v>
      </c>
      <c r="B40">
        <v>64890765</v>
      </c>
      <c r="C40">
        <v>64890761</v>
      </c>
      <c r="D40">
        <v>29477608</v>
      </c>
      <c r="E40">
        <v>1</v>
      </c>
      <c r="F40">
        <v>1</v>
      </c>
      <c r="G40">
        <v>1</v>
      </c>
      <c r="H40">
        <v>1</v>
      </c>
      <c r="I40" t="s">
        <v>266</v>
      </c>
      <c r="J40" t="s">
        <v>3</v>
      </c>
      <c r="K40" t="s">
        <v>267</v>
      </c>
      <c r="L40">
        <v>1369</v>
      </c>
      <c r="N40">
        <v>1013</v>
      </c>
      <c r="O40" t="s">
        <v>265</v>
      </c>
      <c r="P40" t="s">
        <v>265</v>
      </c>
      <c r="Q40">
        <v>1</v>
      </c>
      <c r="X40">
        <v>0.97</v>
      </c>
      <c r="Y40">
        <v>0</v>
      </c>
      <c r="Z40">
        <v>0</v>
      </c>
      <c r="AA40">
        <v>0</v>
      </c>
      <c r="AB40">
        <v>12.69</v>
      </c>
      <c r="AC40">
        <v>0</v>
      </c>
      <c r="AD40">
        <v>1</v>
      </c>
      <c r="AE40">
        <v>1</v>
      </c>
      <c r="AF40" t="s">
        <v>53</v>
      </c>
      <c r="AG40">
        <v>0.97387999999999997</v>
      </c>
      <c r="AH40">
        <v>2</v>
      </c>
      <c r="AI40">
        <v>64890763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ROW(Source!A134)</f>
        <v>134</v>
      </c>
      <c r="B41">
        <v>64890772</v>
      </c>
      <c r="C41">
        <v>64890769</v>
      </c>
      <c r="D41">
        <v>29477606</v>
      </c>
      <c r="E41">
        <v>1</v>
      </c>
      <c r="F41">
        <v>1</v>
      </c>
      <c r="G41">
        <v>1</v>
      </c>
      <c r="H41">
        <v>1</v>
      </c>
      <c r="I41" t="s">
        <v>268</v>
      </c>
      <c r="J41" t="s">
        <v>3</v>
      </c>
      <c r="K41" t="s">
        <v>269</v>
      </c>
      <c r="L41">
        <v>1369</v>
      </c>
      <c r="N41">
        <v>1013</v>
      </c>
      <c r="O41" t="s">
        <v>265</v>
      </c>
      <c r="P41" t="s">
        <v>265</v>
      </c>
      <c r="Q41">
        <v>1</v>
      </c>
      <c r="X41">
        <v>1.94</v>
      </c>
      <c r="Y41">
        <v>0</v>
      </c>
      <c r="Z41">
        <v>0</v>
      </c>
      <c r="AA41">
        <v>0</v>
      </c>
      <c r="AB41">
        <v>11.09</v>
      </c>
      <c r="AC41">
        <v>0</v>
      </c>
      <c r="AD41">
        <v>1</v>
      </c>
      <c r="AE41">
        <v>1</v>
      </c>
      <c r="AF41" t="s">
        <v>34</v>
      </c>
      <c r="AG41">
        <v>2.0175999999999998</v>
      </c>
      <c r="AH41">
        <v>2</v>
      </c>
      <c r="AI41">
        <v>64890770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ROW(Source!A134)</f>
        <v>134</v>
      </c>
      <c r="B42">
        <v>64890773</v>
      </c>
      <c r="C42">
        <v>64890769</v>
      </c>
      <c r="D42">
        <v>29477608</v>
      </c>
      <c r="E42">
        <v>1</v>
      </c>
      <c r="F42">
        <v>1</v>
      </c>
      <c r="G42">
        <v>1</v>
      </c>
      <c r="H42">
        <v>1</v>
      </c>
      <c r="I42" t="s">
        <v>266</v>
      </c>
      <c r="J42" t="s">
        <v>3</v>
      </c>
      <c r="K42" t="s">
        <v>267</v>
      </c>
      <c r="L42">
        <v>1369</v>
      </c>
      <c r="N42">
        <v>1013</v>
      </c>
      <c r="O42" t="s">
        <v>265</v>
      </c>
      <c r="P42" t="s">
        <v>265</v>
      </c>
      <c r="Q42">
        <v>1</v>
      </c>
      <c r="X42">
        <v>2.92</v>
      </c>
      <c r="Y42">
        <v>0</v>
      </c>
      <c r="Z42">
        <v>0</v>
      </c>
      <c r="AA42">
        <v>0</v>
      </c>
      <c r="AB42">
        <v>12.69</v>
      </c>
      <c r="AC42">
        <v>0</v>
      </c>
      <c r="AD42">
        <v>1</v>
      </c>
      <c r="AE42">
        <v>1</v>
      </c>
      <c r="AF42" t="s">
        <v>34</v>
      </c>
      <c r="AG42">
        <v>3.0367999999999999</v>
      </c>
      <c r="AH42">
        <v>2</v>
      </c>
      <c r="AI42">
        <v>64890771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ROW(Source!A135)</f>
        <v>135</v>
      </c>
      <c r="B43">
        <v>64890772</v>
      </c>
      <c r="C43">
        <v>64890769</v>
      </c>
      <c r="D43">
        <v>29477606</v>
      </c>
      <c r="E43">
        <v>1</v>
      </c>
      <c r="F43">
        <v>1</v>
      </c>
      <c r="G43">
        <v>1</v>
      </c>
      <c r="H43">
        <v>1</v>
      </c>
      <c r="I43" t="s">
        <v>268</v>
      </c>
      <c r="J43" t="s">
        <v>3</v>
      </c>
      <c r="K43" t="s">
        <v>269</v>
      </c>
      <c r="L43">
        <v>1369</v>
      </c>
      <c r="N43">
        <v>1013</v>
      </c>
      <c r="O43" t="s">
        <v>265</v>
      </c>
      <c r="P43" t="s">
        <v>265</v>
      </c>
      <c r="Q43">
        <v>1</v>
      </c>
      <c r="X43">
        <v>1.94</v>
      </c>
      <c r="Y43">
        <v>0</v>
      </c>
      <c r="Z43">
        <v>0</v>
      </c>
      <c r="AA43">
        <v>0</v>
      </c>
      <c r="AB43">
        <v>11.09</v>
      </c>
      <c r="AC43">
        <v>0</v>
      </c>
      <c r="AD43">
        <v>1</v>
      </c>
      <c r="AE43">
        <v>1</v>
      </c>
      <c r="AF43" t="s">
        <v>34</v>
      </c>
      <c r="AG43">
        <v>2.0175999999999998</v>
      </c>
      <c r="AH43">
        <v>2</v>
      </c>
      <c r="AI43">
        <v>64890770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ROW(Source!A135)</f>
        <v>135</v>
      </c>
      <c r="B44">
        <v>64890773</v>
      </c>
      <c r="C44">
        <v>64890769</v>
      </c>
      <c r="D44">
        <v>29477608</v>
      </c>
      <c r="E44">
        <v>1</v>
      </c>
      <c r="F44">
        <v>1</v>
      </c>
      <c r="G44">
        <v>1</v>
      </c>
      <c r="H44">
        <v>1</v>
      </c>
      <c r="I44" t="s">
        <v>266</v>
      </c>
      <c r="J44" t="s">
        <v>3</v>
      </c>
      <c r="K44" t="s">
        <v>267</v>
      </c>
      <c r="L44">
        <v>1369</v>
      </c>
      <c r="N44">
        <v>1013</v>
      </c>
      <c r="O44" t="s">
        <v>265</v>
      </c>
      <c r="P44" t="s">
        <v>265</v>
      </c>
      <c r="Q44">
        <v>1</v>
      </c>
      <c r="X44">
        <v>2.92</v>
      </c>
      <c r="Y44">
        <v>0</v>
      </c>
      <c r="Z44">
        <v>0</v>
      </c>
      <c r="AA44">
        <v>0</v>
      </c>
      <c r="AB44">
        <v>12.69</v>
      </c>
      <c r="AC44">
        <v>0</v>
      </c>
      <c r="AD44">
        <v>1</v>
      </c>
      <c r="AE44">
        <v>1</v>
      </c>
      <c r="AF44" t="s">
        <v>34</v>
      </c>
      <c r="AG44">
        <v>3.0367999999999999</v>
      </c>
      <c r="AH44">
        <v>2</v>
      </c>
      <c r="AI44">
        <v>64890771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ROW(Source!A173)</f>
        <v>173</v>
      </c>
      <c r="B45">
        <v>64890780</v>
      </c>
      <c r="C45">
        <v>64890777</v>
      </c>
      <c r="D45">
        <v>29478568</v>
      </c>
      <c r="E45">
        <v>1</v>
      </c>
      <c r="F45">
        <v>1</v>
      </c>
      <c r="G45">
        <v>1</v>
      </c>
      <c r="H45">
        <v>1</v>
      </c>
      <c r="I45" t="s">
        <v>276</v>
      </c>
      <c r="J45" t="s">
        <v>3</v>
      </c>
      <c r="K45" t="s">
        <v>277</v>
      </c>
      <c r="L45">
        <v>1369</v>
      </c>
      <c r="N45">
        <v>1013</v>
      </c>
      <c r="O45" t="s">
        <v>265</v>
      </c>
      <c r="P45" t="s">
        <v>265</v>
      </c>
      <c r="Q45">
        <v>1</v>
      </c>
      <c r="X45">
        <v>6.48</v>
      </c>
      <c r="Y45">
        <v>0</v>
      </c>
      <c r="Z45">
        <v>0</v>
      </c>
      <c r="AA45">
        <v>0</v>
      </c>
      <c r="AB45">
        <v>12.92</v>
      </c>
      <c r="AC45">
        <v>0</v>
      </c>
      <c r="AD45">
        <v>1</v>
      </c>
      <c r="AE45">
        <v>1</v>
      </c>
      <c r="AF45" t="s">
        <v>53</v>
      </c>
      <c r="AG45">
        <v>6.5059200000000006</v>
      </c>
      <c r="AH45">
        <v>2</v>
      </c>
      <c r="AI45">
        <v>64890778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ROW(Source!A173)</f>
        <v>173</v>
      </c>
      <c r="B46">
        <v>64890781</v>
      </c>
      <c r="C46">
        <v>64890777</v>
      </c>
      <c r="D46">
        <v>29477608</v>
      </c>
      <c r="E46">
        <v>1</v>
      </c>
      <c r="F46">
        <v>1</v>
      </c>
      <c r="G46">
        <v>1</v>
      </c>
      <c r="H46">
        <v>1</v>
      </c>
      <c r="I46" t="s">
        <v>266</v>
      </c>
      <c r="J46" t="s">
        <v>3</v>
      </c>
      <c r="K46" t="s">
        <v>267</v>
      </c>
      <c r="L46">
        <v>1369</v>
      </c>
      <c r="N46">
        <v>1013</v>
      </c>
      <c r="O46" t="s">
        <v>265</v>
      </c>
      <c r="P46" t="s">
        <v>265</v>
      </c>
      <c r="Q46">
        <v>1</v>
      </c>
      <c r="X46">
        <v>6.48</v>
      </c>
      <c r="Y46">
        <v>0</v>
      </c>
      <c r="Z46">
        <v>0</v>
      </c>
      <c r="AA46">
        <v>0</v>
      </c>
      <c r="AB46">
        <v>12.69</v>
      </c>
      <c r="AC46">
        <v>0</v>
      </c>
      <c r="AD46">
        <v>1</v>
      </c>
      <c r="AE46">
        <v>1</v>
      </c>
      <c r="AF46" t="s">
        <v>53</v>
      </c>
      <c r="AG46">
        <v>6.5059200000000006</v>
      </c>
      <c r="AH46">
        <v>2</v>
      </c>
      <c r="AI46">
        <v>64890779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ROW(Source!A174)</f>
        <v>174</v>
      </c>
      <c r="B47">
        <v>64890780</v>
      </c>
      <c r="C47">
        <v>64890777</v>
      </c>
      <c r="D47">
        <v>29478568</v>
      </c>
      <c r="E47">
        <v>1</v>
      </c>
      <c r="F47">
        <v>1</v>
      </c>
      <c r="G47">
        <v>1</v>
      </c>
      <c r="H47">
        <v>1</v>
      </c>
      <c r="I47" t="s">
        <v>276</v>
      </c>
      <c r="J47" t="s">
        <v>3</v>
      </c>
      <c r="K47" t="s">
        <v>277</v>
      </c>
      <c r="L47">
        <v>1369</v>
      </c>
      <c r="N47">
        <v>1013</v>
      </c>
      <c r="O47" t="s">
        <v>265</v>
      </c>
      <c r="P47" t="s">
        <v>265</v>
      </c>
      <c r="Q47">
        <v>1</v>
      </c>
      <c r="X47">
        <v>6.48</v>
      </c>
      <c r="Y47">
        <v>0</v>
      </c>
      <c r="Z47">
        <v>0</v>
      </c>
      <c r="AA47">
        <v>0</v>
      </c>
      <c r="AB47">
        <v>12.92</v>
      </c>
      <c r="AC47">
        <v>0</v>
      </c>
      <c r="AD47">
        <v>1</v>
      </c>
      <c r="AE47">
        <v>1</v>
      </c>
      <c r="AF47" t="s">
        <v>53</v>
      </c>
      <c r="AG47">
        <v>6.5059200000000006</v>
      </c>
      <c r="AH47">
        <v>2</v>
      </c>
      <c r="AI47">
        <v>64890778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ROW(Source!A174)</f>
        <v>174</v>
      </c>
      <c r="B48">
        <v>64890781</v>
      </c>
      <c r="C48">
        <v>64890777</v>
      </c>
      <c r="D48">
        <v>29477608</v>
      </c>
      <c r="E48">
        <v>1</v>
      </c>
      <c r="F48">
        <v>1</v>
      </c>
      <c r="G48">
        <v>1</v>
      </c>
      <c r="H48">
        <v>1</v>
      </c>
      <c r="I48" t="s">
        <v>266</v>
      </c>
      <c r="J48" t="s">
        <v>3</v>
      </c>
      <c r="K48" t="s">
        <v>267</v>
      </c>
      <c r="L48">
        <v>1369</v>
      </c>
      <c r="N48">
        <v>1013</v>
      </c>
      <c r="O48" t="s">
        <v>265</v>
      </c>
      <c r="P48" t="s">
        <v>265</v>
      </c>
      <c r="Q48">
        <v>1</v>
      </c>
      <c r="X48">
        <v>6.48</v>
      </c>
      <c r="Y48">
        <v>0</v>
      </c>
      <c r="Z48">
        <v>0</v>
      </c>
      <c r="AA48">
        <v>0</v>
      </c>
      <c r="AB48">
        <v>12.69</v>
      </c>
      <c r="AC48">
        <v>0</v>
      </c>
      <c r="AD48">
        <v>1</v>
      </c>
      <c r="AE48">
        <v>1</v>
      </c>
      <c r="AF48" t="s">
        <v>53</v>
      </c>
      <c r="AG48">
        <v>6.5059200000000006</v>
      </c>
      <c r="AH48">
        <v>2</v>
      </c>
      <c r="AI48">
        <v>64890779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ROW(Source!A177)</f>
        <v>177</v>
      </c>
      <c r="B49">
        <v>64890788</v>
      </c>
      <c r="C49">
        <v>64890785</v>
      </c>
      <c r="D49">
        <v>29478568</v>
      </c>
      <c r="E49">
        <v>1</v>
      </c>
      <c r="F49">
        <v>1</v>
      </c>
      <c r="G49">
        <v>1</v>
      </c>
      <c r="H49">
        <v>1</v>
      </c>
      <c r="I49" t="s">
        <v>276</v>
      </c>
      <c r="J49" t="s">
        <v>3</v>
      </c>
      <c r="K49" t="s">
        <v>277</v>
      </c>
      <c r="L49">
        <v>1369</v>
      </c>
      <c r="N49">
        <v>1013</v>
      </c>
      <c r="O49" t="s">
        <v>265</v>
      </c>
      <c r="P49" t="s">
        <v>265</v>
      </c>
      <c r="Q49">
        <v>1</v>
      </c>
      <c r="X49">
        <v>0.61</v>
      </c>
      <c r="Y49">
        <v>0</v>
      </c>
      <c r="Z49">
        <v>0</v>
      </c>
      <c r="AA49">
        <v>0</v>
      </c>
      <c r="AB49">
        <v>12.92</v>
      </c>
      <c r="AC49">
        <v>0</v>
      </c>
      <c r="AD49">
        <v>1</v>
      </c>
      <c r="AE49">
        <v>1</v>
      </c>
      <c r="AF49" t="s">
        <v>53</v>
      </c>
      <c r="AG49">
        <v>0.61243999999999998</v>
      </c>
      <c r="AH49">
        <v>2</v>
      </c>
      <c r="AI49">
        <v>64890786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ROW(Source!A177)</f>
        <v>177</v>
      </c>
      <c r="B50">
        <v>64890789</v>
      </c>
      <c r="C50">
        <v>64890785</v>
      </c>
      <c r="D50">
        <v>29477608</v>
      </c>
      <c r="E50">
        <v>1</v>
      </c>
      <c r="F50">
        <v>1</v>
      </c>
      <c r="G50">
        <v>1</v>
      </c>
      <c r="H50">
        <v>1</v>
      </c>
      <c r="I50" t="s">
        <v>266</v>
      </c>
      <c r="J50" t="s">
        <v>3</v>
      </c>
      <c r="K50" t="s">
        <v>267</v>
      </c>
      <c r="L50">
        <v>1369</v>
      </c>
      <c r="N50">
        <v>1013</v>
      </c>
      <c r="O50" t="s">
        <v>265</v>
      </c>
      <c r="P50" t="s">
        <v>265</v>
      </c>
      <c r="Q50">
        <v>1</v>
      </c>
      <c r="X50">
        <v>0.61</v>
      </c>
      <c r="Y50">
        <v>0</v>
      </c>
      <c r="Z50">
        <v>0</v>
      </c>
      <c r="AA50">
        <v>0</v>
      </c>
      <c r="AB50">
        <v>12.69</v>
      </c>
      <c r="AC50">
        <v>0</v>
      </c>
      <c r="AD50">
        <v>1</v>
      </c>
      <c r="AE50">
        <v>1</v>
      </c>
      <c r="AF50" t="s">
        <v>53</v>
      </c>
      <c r="AG50">
        <v>0.61243999999999998</v>
      </c>
      <c r="AH50">
        <v>2</v>
      </c>
      <c r="AI50">
        <v>64890787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ROW(Source!A178)</f>
        <v>178</v>
      </c>
      <c r="B51">
        <v>64890788</v>
      </c>
      <c r="C51">
        <v>64890785</v>
      </c>
      <c r="D51">
        <v>29478568</v>
      </c>
      <c r="E51">
        <v>1</v>
      </c>
      <c r="F51">
        <v>1</v>
      </c>
      <c r="G51">
        <v>1</v>
      </c>
      <c r="H51">
        <v>1</v>
      </c>
      <c r="I51" t="s">
        <v>276</v>
      </c>
      <c r="J51" t="s">
        <v>3</v>
      </c>
      <c r="K51" t="s">
        <v>277</v>
      </c>
      <c r="L51">
        <v>1369</v>
      </c>
      <c r="N51">
        <v>1013</v>
      </c>
      <c r="O51" t="s">
        <v>265</v>
      </c>
      <c r="P51" t="s">
        <v>265</v>
      </c>
      <c r="Q51">
        <v>1</v>
      </c>
      <c r="X51">
        <v>0.61</v>
      </c>
      <c r="Y51">
        <v>0</v>
      </c>
      <c r="Z51">
        <v>0</v>
      </c>
      <c r="AA51">
        <v>0</v>
      </c>
      <c r="AB51">
        <v>12.92</v>
      </c>
      <c r="AC51">
        <v>0</v>
      </c>
      <c r="AD51">
        <v>1</v>
      </c>
      <c r="AE51">
        <v>1</v>
      </c>
      <c r="AF51" t="s">
        <v>53</v>
      </c>
      <c r="AG51">
        <v>0.61243999999999998</v>
      </c>
      <c r="AH51">
        <v>2</v>
      </c>
      <c r="AI51">
        <v>64890786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ROW(Source!A178)</f>
        <v>178</v>
      </c>
      <c r="B52">
        <v>64890789</v>
      </c>
      <c r="C52">
        <v>64890785</v>
      </c>
      <c r="D52">
        <v>29477608</v>
      </c>
      <c r="E52">
        <v>1</v>
      </c>
      <c r="F52">
        <v>1</v>
      </c>
      <c r="G52">
        <v>1</v>
      </c>
      <c r="H52">
        <v>1</v>
      </c>
      <c r="I52" t="s">
        <v>266</v>
      </c>
      <c r="J52" t="s">
        <v>3</v>
      </c>
      <c r="K52" t="s">
        <v>267</v>
      </c>
      <c r="L52">
        <v>1369</v>
      </c>
      <c r="N52">
        <v>1013</v>
      </c>
      <c r="O52" t="s">
        <v>265</v>
      </c>
      <c r="P52" t="s">
        <v>265</v>
      </c>
      <c r="Q52">
        <v>1</v>
      </c>
      <c r="X52">
        <v>0.61</v>
      </c>
      <c r="Y52">
        <v>0</v>
      </c>
      <c r="Z52">
        <v>0</v>
      </c>
      <c r="AA52">
        <v>0</v>
      </c>
      <c r="AB52">
        <v>12.69</v>
      </c>
      <c r="AC52">
        <v>0</v>
      </c>
      <c r="AD52">
        <v>1</v>
      </c>
      <c r="AE52">
        <v>1</v>
      </c>
      <c r="AF52" t="s">
        <v>53</v>
      </c>
      <c r="AG52">
        <v>0.61243999999999998</v>
      </c>
      <c r="AH52">
        <v>2</v>
      </c>
      <c r="AI52">
        <v>64890787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ROW(Source!A181)</f>
        <v>181</v>
      </c>
      <c r="B53">
        <v>64890796</v>
      </c>
      <c r="C53">
        <v>64890793</v>
      </c>
      <c r="D53">
        <v>29477854</v>
      </c>
      <c r="E53">
        <v>1</v>
      </c>
      <c r="F53">
        <v>1</v>
      </c>
      <c r="G53">
        <v>1</v>
      </c>
      <c r="H53">
        <v>1</v>
      </c>
      <c r="I53" t="s">
        <v>278</v>
      </c>
      <c r="J53" t="s">
        <v>3</v>
      </c>
      <c r="K53" t="s">
        <v>279</v>
      </c>
      <c r="L53">
        <v>1369</v>
      </c>
      <c r="N53">
        <v>1013</v>
      </c>
      <c r="O53" t="s">
        <v>265</v>
      </c>
      <c r="P53" t="s">
        <v>265</v>
      </c>
      <c r="Q53">
        <v>1</v>
      </c>
      <c r="X53">
        <v>0.68</v>
      </c>
      <c r="Y53">
        <v>0</v>
      </c>
      <c r="Z53">
        <v>0</v>
      </c>
      <c r="AA53">
        <v>0</v>
      </c>
      <c r="AB53">
        <v>9.6199999999999992</v>
      </c>
      <c r="AC53">
        <v>0</v>
      </c>
      <c r="AD53">
        <v>1</v>
      </c>
      <c r="AE53">
        <v>1</v>
      </c>
      <c r="AF53" t="s">
        <v>53</v>
      </c>
      <c r="AG53">
        <v>0.68271999999999999</v>
      </c>
      <c r="AH53">
        <v>2</v>
      </c>
      <c r="AI53">
        <v>64890794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ROW(Source!A181)</f>
        <v>181</v>
      </c>
      <c r="B54">
        <v>64890797</v>
      </c>
      <c r="C54">
        <v>64890793</v>
      </c>
      <c r="D54">
        <v>29477609</v>
      </c>
      <c r="E54">
        <v>1</v>
      </c>
      <c r="F54">
        <v>1</v>
      </c>
      <c r="G54">
        <v>1</v>
      </c>
      <c r="H54">
        <v>1</v>
      </c>
      <c r="I54" t="s">
        <v>274</v>
      </c>
      <c r="J54" t="s">
        <v>3</v>
      </c>
      <c r="K54" t="s">
        <v>275</v>
      </c>
      <c r="L54">
        <v>1369</v>
      </c>
      <c r="N54">
        <v>1013</v>
      </c>
      <c r="O54" t="s">
        <v>265</v>
      </c>
      <c r="P54" t="s">
        <v>265</v>
      </c>
      <c r="Q54">
        <v>1</v>
      </c>
      <c r="X54">
        <v>0.68</v>
      </c>
      <c r="Y54">
        <v>0</v>
      </c>
      <c r="Z54">
        <v>0</v>
      </c>
      <c r="AA54">
        <v>0</v>
      </c>
      <c r="AB54">
        <v>9.17</v>
      </c>
      <c r="AC54">
        <v>0</v>
      </c>
      <c r="AD54">
        <v>1</v>
      </c>
      <c r="AE54">
        <v>1</v>
      </c>
      <c r="AF54" t="s">
        <v>53</v>
      </c>
      <c r="AG54">
        <v>0.68271999999999999</v>
      </c>
      <c r="AH54">
        <v>2</v>
      </c>
      <c r="AI54">
        <v>64890795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ROW(Source!A182)</f>
        <v>182</v>
      </c>
      <c r="B55">
        <v>64890796</v>
      </c>
      <c r="C55">
        <v>64890793</v>
      </c>
      <c r="D55">
        <v>29477854</v>
      </c>
      <c r="E55">
        <v>1</v>
      </c>
      <c r="F55">
        <v>1</v>
      </c>
      <c r="G55">
        <v>1</v>
      </c>
      <c r="H55">
        <v>1</v>
      </c>
      <c r="I55" t="s">
        <v>278</v>
      </c>
      <c r="J55" t="s">
        <v>3</v>
      </c>
      <c r="K55" t="s">
        <v>279</v>
      </c>
      <c r="L55">
        <v>1369</v>
      </c>
      <c r="N55">
        <v>1013</v>
      </c>
      <c r="O55" t="s">
        <v>265</v>
      </c>
      <c r="P55" t="s">
        <v>265</v>
      </c>
      <c r="Q55">
        <v>1</v>
      </c>
      <c r="X55">
        <v>0.68</v>
      </c>
      <c r="Y55">
        <v>0</v>
      </c>
      <c r="Z55">
        <v>0</v>
      </c>
      <c r="AA55">
        <v>0</v>
      </c>
      <c r="AB55">
        <v>9.6199999999999992</v>
      </c>
      <c r="AC55">
        <v>0</v>
      </c>
      <c r="AD55">
        <v>1</v>
      </c>
      <c r="AE55">
        <v>1</v>
      </c>
      <c r="AF55" t="s">
        <v>53</v>
      </c>
      <c r="AG55">
        <v>0.68271999999999999</v>
      </c>
      <c r="AH55">
        <v>2</v>
      </c>
      <c r="AI55">
        <v>64890794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ROW(Source!A182)</f>
        <v>182</v>
      </c>
      <c r="B56">
        <v>64890797</v>
      </c>
      <c r="C56">
        <v>64890793</v>
      </c>
      <c r="D56">
        <v>29477609</v>
      </c>
      <c r="E56">
        <v>1</v>
      </c>
      <c r="F56">
        <v>1</v>
      </c>
      <c r="G56">
        <v>1</v>
      </c>
      <c r="H56">
        <v>1</v>
      </c>
      <c r="I56" t="s">
        <v>274</v>
      </c>
      <c r="J56" t="s">
        <v>3</v>
      </c>
      <c r="K56" t="s">
        <v>275</v>
      </c>
      <c r="L56">
        <v>1369</v>
      </c>
      <c r="N56">
        <v>1013</v>
      </c>
      <c r="O56" t="s">
        <v>265</v>
      </c>
      <c r="P56" t="s">
        <v>265</v>
      </c>
      <c r="Q56">
        <v>1</v>
      </c>
      <c r="X56">
        <v>0.68</v>
      </c>
      <c r="Y56">
        <v>0</v>
      </c>
      <c r="Z56">
        <v>0</v>
      </c>
      <c r="AA56">
        <v>0</v>
      </c>
      <c r="AB56">
        <v>9.17</v>
      </c>
      <c r="AC56">
        <v>0</v>
      </c>
      <c r="AD56">
        <v>1</v>
      </c>
      <c r="AE56">
        <v>1</v>
      </c>
      <c r="AF56" t="s">
        <v>53</v>
      </c>
      <c r="AG56">
        <v>0.68271999999999999</v>
      </c>
      <c r="AH56">
        <v>2</v>
      </c>
      <c r="AI56">
        <v>64890795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ROW(Source!A185)</f>
        <v>185</v>
      </c>
      <c r="B57">
        <v>64890804</v>
      </c>
      <c r="C57">
        <v>64890801</v>
      </c>
      <c r="D57">
        <v>29477606</v>
      </c>
      <c r="E57">
        <v>1</v>
      </c>
      <c r="F57">
        <v>1</v>
      </c>
      <c r="G57">
        <v>1</v>
      </c>
      <c r="H57">
        <v>1</v>
      </c>
      <c r="I57" t="s">
        <v>268</v>
      </c>
      <c r="J57" t="s">
        <v>3</v>
      </c>
      <c r="K57" t="s">
        <v>269</v>
      </c>
      <c r="L57">
        <v>1369</v>
      </c>
      <c r="N57">
        <v>1013</v>
      </c>
      <c r="O57" t="s">
        <v>265</v>
      </c>
      <c r="P57" t="s">
        <v>265</v>
      </c>
      <c r="Q57">
        <v>1</v>
      </c>
      <c r="X57">
        <v>0.65</v>
      </c>
      <c r="Y57">
        <v>0</v>
      </c>
      <c r="Z57">
        <v>0</v>
      </c>
      <c r="AA57">
        <v>0</v>
      </c>
      <c r="AB57">
        <v>11.09</v>
      </c>
      <c r="AC57">
        <v>0</v>
      </c>
      <c r="AD57">
        <v>1</v>
      </c>
      <c r="AE57">
        <v>1</v>
      </c>
      <c r="AF57" t="s">
        <v>53</v>
      </c>
      <c r="AG57">
        <v>0.65260000000000007</v>
      </c>
      <c r="AH57">
        <v>2</v>
      </c>
      <c r="AI57">
        <v>64890802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ROW(Source!A185)</f>
        <v>185</v>
      </c>
      <c r="B58">
        <v>64890805</v>
      </c>
      <c r="C58">
        <v>64890801</v>
      </c>
      <c r="D58">
        <v>29477608</v>
      </c>
      <c r="E58">
        <v>1</v>
      </c>
      <c r="F58">
        <v>1</v>
      </c>
      <c r="G58">
        <v>1</v>
      </c>
      <c r="H58">
        <v>1</v>
      </c>
      <c r="I58" t="s">
        <v>266</v>
      </c>
      <c r="J58" t="s">
        <v>3</v>
      </c>
      <c r="K58" t="s">
        <v>267</v>
      </c>
      <c r="L58">
        <v>1369</v>
      </c>
      <c r="N58">
        <v>1013</v>
      </c>
      <c r="O58" t="s">
        <v>265</v>
      </c>
      <c r="P58" t="s">
        <v>265</v>
      </c>
      <c r="Q58">
        <v>1</v>
      </c>
      <c r="X58">
        <v>0.97</v>
      </c>
      <c r="Y58">
        <v>0</v>
      </c>
      <c r="Z58">
        <v>0</v>
      </c>
      <c r="AA58">
        <v>0</v>
      </c>
      <c r="AB58">
        <v>12.69</v>
      </c>
      <c r="AC58">
        <v>0</v>
      </c>
      <c r="AD58">
        <v>1</v>
      </c>
      <c r="AE58">
        <v>1</v>
      </c>
      <c r="AF58" t="s">
        <v>53</v>
      </c>
      <c r="AG58">
        <v>0.97387999999999997</v>
      </c>
      <c r="AH58">
        <v>2</v>
      </c>
      <c r="AI58">
        <v>64890803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ROW(Source!A186)</f>
        <v>186</v>
      </c>
      <c r="B59">
        <v>64890804</v>
      </c>
      <c r="C59">
        <v>64890801</v>
      </c>
      <c r="D59">
        <v>29477606</v>
      </c>
      <c r="E59">
        <v>1</v>
      </c>
      <c r="F59">
        <v>1</v>
      </c>
      <c r="G59">
        <v>1</v>
      </c>
      <c r="H59">
        <v>1</v>
      </c>
      <c r="I59" t="s">
        <v>268</v>
      </c>
      <c r="J59" t="s">
        <v>3</v>
      </c>
      <c r="K59" t="s">
        <v>269</v>
      </c>
      <c r="L59">
        <v>1369</v>
      </c>
      <c r="N59">
        <v>1013</v>
      </c>
      <c r="O59" t="s">
        <v>265</v>
      </c>
      <c r="P59" t="s">
        <v>265</v>
      </c>
      <c r="Q59">
        <v>1</v>
      </c>
      <c r="X59">
        <v>0.65</v>
      </c>
      <c r="Y59">
        <v>0</v>
      </c>
      <c r="Z59">
        <v>0</v>
      </c>
      <c r="AA59">
        <v>0</v>
      </c>
      <c r="AB59">
        <v>11.09</v>
      </c>
      <c r="AC59">
        <v>0</v>
      </c>
      <c r="AD59">
        <v>1</v>
      </c>
      <c r="AE59">
        <v>1</v>
      </c>
      <c r="AF59" t="s">
        <v>53</v>
      </c>
      <c r="AG59">
        <v>0.65260000000000007</v>
      </c>
      <c r="AH59">
        <v>2</v>
      </c>
      <c r="AI59">
        <v>64890802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ROW(Source!A186)</f>
        <v>186</v>
      </c>
      <c r="B60">
        <v>64890805</v>
      </c>
      <c r="C60">
        <v>64890801</v>
      </c>
      <c r="D60">
        <v>29477608</v>
      </c>
      <c r="E60">
        <v>1</v>
      </c>
      <c r="F60">
        <v>1</v>
      </c>
      <c r="G60">
        <v>1</v>
      </c>
      <c r="H60">
        <v>1</v>
      </c>
      <c r="I60" t="s">
        <v>266</v>
      </c>
      <c r="J60" t="s">
        <v>3</v>
      </c>
      <c r="K60" t="s">
        <v>267</v>
      </c>
      <c r="L60">
        <v>1369</v>
      </c>
      <c r="N60">
        <v>1013</v>
      </c>
      <c r="O60" t="s">
        <v>265</v>
      </c>
      <c r="P60" t="s">
        <v>265</v>
      </c>
      <c r="Q60">
        <v>1</v>
      </c>
      <c r="X60">
        <v>0.97</v>
      </c>
      <c r="Y60">
        <v>0</v>
      </c>
      <c r="Z60">
        <v>0</v>
      </c>
      <c r="AA60">
        <v>0</v>
      </c>
      <c r="AB60">
        <v>12.69</v>
      </c>
      <c r="AC60">
        <v>0</v>
      </c>
      <c r="AD60">
        <v>1</v>
      </c>
      <c r="AE60">
        <v>1</v>
      </c>
      <c r="AF60" t="s">
        <v>53</v>
      </c>
      <c r="AG60">
        <v>0.97387999999999997</v>
      </c>
      <c r="AH60">
        <v>2</v>
      </c>
      <c r="AI60">
        <v>64890803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ROW(Source!A189)</f>
        <v>189</v>
      </c>
      <c r="B61">
        <v>64890812</v>
      </c>
      <c r="C61">
        <v>64890809</v>
      </c>
      <c r="D61">
        <v>29477606</v>
      </c>
      <c r="E61">
        <v>1</v>
      </c>
      <c r="F61">
        <v>1</v>
      </c>
      <c r="G61">
        <v>1</v>
      </c>
      <c r="H61">
        <v>1</v>
      </c>
      <c r="I61" t="s">
        <v>268</v>
      </c>
      <c r="J61" t="s">
        <v>3</v>
      </c>
      <c r="K61" t="s">
        <v>269</v>
      </c>
      <c r="L61">
        <v>1369</v>
      </c>
      <c r="N61">
        <v>1013</v>
      </c>
      <c r="O61" t="s">
        <v>265</v>
      </c>
      <c r="P61" t="s">
        <v>265</v>
      </c>
      <c r="Q61">
        <v>1</v>
      </c>
      <c r="X61">
        <v>1.94</v>
      </c>
      <c r="Y61">
        <v>0</v>
      </c>
      <c r="Z61">
        <v>0</v>
      </c>
      <c r="AA61">
        <v>0</v>
      </c>
      <c r="AB61">
        <v>11.09</v>
      </c>
      <c r="AC61">
        <v>0</v>
      </c>
      <c r="AD61">
        <v>1</v>
      </c>
      <c r="AE61">
        <v>1</v>
      </c>
      <c r="AF61" t="s">
        <v>34</v>
      </c>
      <c r="AG61">
        <v>2.0175999999999998</v>
      </c>
      <c r="AH61">
        <v>2</v>
      </c>
      <c r="AI61">
        <v>64890810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ROW(Source!A189)</f>
        <v>189</v>
      </c>
      <c r="B62">
        <v>64890813</v>
      </c>
      <c r="C62">
        <v>64890809</v>
      </c>
      <c r="D62">
        <v>29477608</v>
      </c>
      <c r="E62">
        <v>1</v>
      </c>
      <c r="F62">
        <v>1</v>
      </c>
      <c r="G62">
        <v>1</v>
      </c>
      <c r="H62">
        <v>1</v>
      </c>
      <c r="I62" t="s">
        <v>266</v>
      </c>
      <c r="J62" t="s">
        <v>3</v>
      </c>
      <c r="K62" t="s">
        <v>267</v>
      </c>
      <c r="L62">
        <v>1369</v>
      </c>
      <c r="N62">
        <v>1013</v>
      </c>
      <c r="O62" t="s">
        <v>265</v>
      </c>
      <c r="P62" t="s">
        <v>265</v>
      </c>
      <c r="Q62">
        <v>1</v>
      </c>
      <c r="X62">
        <v>2.92</v>
      </c>
      <c r="Y62">
        <v>0</v>
      </c>
      <c r="Z62">
        <v>0</v>
      </c>
      <c r="AA62">
        <v>0</v>
      </c>
      <c r="AB62">
        <v>12.69</v>
      </c>
      <c r="AC62">
        <v>0</v>
      </c>
      <c r="AD62">
        <v>1</v>
      </c>
      <c r="AE62">
        <v>1</v>
      </c>
      <c r="AF62" t="s">
        <v>34</v>
      </c>
      <c r="AG62">
        <v>3.0367999999999999</v>
      </c>
      <c r="AH62">
        <v>2</v>
      </c>
      <c r="AI62">
        <v>64890811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ROW(Source!A190)</f>
        <v>190</v>
      </c>
      <c r="B63">
        <v>64890812</v>
      </c>
      <c r="C63">
        <v>64890809</v>
      </c>
      <c r="D63">
        <v>29477606</v>
      </c>
      <c r="E63">
        <v>1</v>
      </c>
      <c r="F63">
        <v>1</v>
      </c>
      <c r="G63">
        <v>1</v>
      </c>
      <c r="H63">
        <v>1</v>
      </c>
      <c r="I63" t="s">
        <v>268</v>
      </c>
      <c r="J63" t="s">
        <v>3</v>
      </c>
      <c r="K63" t="s">
        <v>269</v>
      </c>
      <c r="L63">
        <v>1369</v>
      </c>
      <c r="N63">
        <v>1013</v>
      </c>
      <c r="O63" t="s">
        <v>265</v>
      </c>
      <c r="P63" t="s">
        <v>265</v>
      </c>
      <c r="Q63">
        <v>1</v>
      </c>
      <c r="X63">
        <v>1.94</v>
      </c>
      <c r="Y63">
        <v>0</v>
      </c>
      <c r="Z63">
        <v>0</v>
      </c>
      <c r="AA63">
        <v>0</v>
      </c>
      <c r="AB63">
        <v>11.09</v>
      </c>
      <c r="AC63">
        <v>0</v>
      </c>
      <c r="AD63">
        <v>1</v>
      </c>
      <c r="AE63">
        <v>1</v>
      </c>
      <c r="AF63" t="s">
        <v>34</v>
      </c>
      <c r="AG63">
        <v>2.0175999999999998</v>
      </c>
      <c r="AH63">
        <v>2</v>
      </c>
      <c r="AI63">
        <v>64890810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ROW(Source!A190)</f>
        <v>190</v>
      </c>
      <c r="B64">
        <v>64890813</v>
      </c>
      <c r="C64">
        <v>64890809</v>
      </c>
      <c r="D64">
        <v>29477608</v>
      </c>
      <c r="E64">
        <v>1</v>
      </c>
      <c r="F64">
        <v>1</v>
      </c>
      <c r="G64">
        <v>1</v>
      </c>
      <c r="H64">
        <v>1</v>
      </c>
      <c r="I64" t="s">
        <v>266</v>
      </c>
      <c r="J64" t="s">
        <v>3</v>
      </c>
      <c r="K64" t="s">
        <v>267</v>
      </c>
      <c r="L64">
        <v>1369</v>
      </c>
      <c r="N64">
        <v>1013</v>
      </c>
      <c r="O64" t="s">
        <v>265</v>
      </c>
      <c r="P64" t="s">
        <v>265</v>
      </c>
      <c r="Q64">
        <v>1</v>
      </c>
      <c r="X64">
        <v>2.92</v>
      </c>
      <c r="Y64">
        <v>0</v>
      </c>
      <c r="Z64">
        <v>0</v>
      </c>
      <c r="AA64">
        <v>0</v>
      </c>
      <c r="AB64">
        <v>12.69</v>
      </c>
      <c r="AC64">
        <v>0</v>
      </c>
      <c r="AD64">
        <v>1</v>
      </c>
      <c r="AE64">
        <v>1</v>
      </c>
      <c r="AF64" t="s">
        <v>34</v>
      </c>
      <c r="AG64">
        <v>3.0367999999999999</v>
      </c>
      <c r="AH64">
        <v>2</v>
      </c>
      <c r="AI64">
        <v>64890811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ROW(Source!A228)</f>
        <v>228</v>
      </c>
      <c r="B65">
        <v>64890820</v>
      </c>
      <c r="C65">
        <v>64890817</v>
      </c>
      <c r="D65">
        <v>29478568</v>
      </c>
      <c r="E65">
        <v>1</v>
      </c>
      <c r="F65">
        <v>1</v>
      </c>
      <c r="G65">
        <v>1</v>
      </c>
      <c r="H65">
        <v>1</v>
      </c>
      <c r="I65" t="s">
        <v>276</v>
      </c>
      <c r="J65" t="s">
        <v>3</v>
      </c>
      <c r="K65" t="s">
        <v>277</v>
      </c>
      <c r="L65">
        <v>1369</v>
      </c>
      <c r="N65">
        <v>1013</v>
      </c>
      <c r="O65" t="s">
        <v>265</v>
      </c>
      <c r="P65" t="s">
        <v>265</v>
      </c>
      <c r="Q65">
        <v>1</v>
      </c>
      <c r="X65">
        <v>0.16</v>
      </c>
      <c r="Y65">
        <v>0</v>
      </c>
      <c r="Z65">
        <v>0</v>
      </c>
      <c r="AA65">
        <v>0</v>
      </c>
      <c r="AB65">
        <v>12.92</v>
      </c>
      <c r="AC65">
        <v>0</v>
      </c>
      <c r="AD65">
        <v>1</v>
      </c>
      <c r="AE65">
        <v>1</v>
      </c>
      <c r="AF65" t="s">
        <v>53</v>
      </c>
      <c r="AG65">
        <v>0.16064000000000001</v>
      </c>
      <c r="AH65">
        <v>2</v>
      </c>
      <c r="AI65">
        <v>64890818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ROW(Source!A228)</f>
        <v>228</v>
      </c>
      <c r="B66">
        <v>64890821</v>
      </c>
      <c r="C66">
        <v>64890817</v>
      </c>
      <c r="D66">
        <v>29477608</v>
      </c>
      <c r="E66">
        <v>1</v>
      </c>
      <c r="F66">
        <v>1</v>
      </c>
      <c r="G66">
        <v>1</v>
      </c>
      <c r="H66">
        <v>1</v>
      </c>
      <c r="I66" t="s">
        <v>266</v>
      </c>
      <c r="J66" t="s">
        <v>3</v>
      </c>
      <c r="K66" t="s">
        <v>267</v>
      </c>
      <c r="L66">
        <v>1369</v>
      </c>
      <c r="N66">
        <v>1013</v>
      </c>
      <c r="O66" t="s">
        <v>265</v>
      </c>
      <c r="P66" t="s">
        <v>265</v>
      </c>
      <c r="Q66">
        <v>1</v>
      </c>
      <c r="X66">
        <v>0.16</v>
      </c>
      <c r="Y66">
        <v>0</v>
      </c>
      <c r="Z66">
        <v>0</v>
      </c>
      <c r="AA66">
        <v>0</v>
      </c>
      <c r="AB66">
        <v>12.69</v>
      </c>
      <c r="AC66">
        <v>0</v>
      </c>
      <c r="AD66">
        <v>1</v>
      </c>
      <c r="AE66">
        <v>1</v>
      </c>
      <c r="AF66" t="s">
        <v>53</v>
      </c>
      <c r="AG66">
        <v>0.16064000000000001</v>
      </c>
      <c r="AH66">
        <v>2</v>
      </c>
      <c r="AI66">
        <v>64890819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ROW(Source!A229)</f>
        <v>229</v>
      </c>
      <c r="B67">
        <v>64890820</v>
      </c>
      <c r="C67">
        <v>64890817</v>
      </c>
      <c r="D67">
        <v>29478568</v>
      </c>
      <c r="E67">
        <v>1</v>
      </c>
      <c r="F67">
        <v>1</v>
      </c>
      <c r="G67">
        <v>1</v>
      </c>
      <c r="H67">
        <v>1</v>
      </c>
      <c r="I67" t="s">
        <v>276</v>
      </c>
      <c r="J67" t="s">
        <v>3</v>
      </c>
      <c r="K67" t="s">
        <v>277</v>
      </c>
      <c r="L67">
        <v>1369</v>
      </c>
      <c r="N67">
        <v>1013</v>
      </c>
      <c r="O67" t="s">
        <v>265</v>
      </c>
      <c r="P67" t="s">
        <v>265</v>
      </c>
      <c r="Q67">
        <v>1</v>
      </c>
      <c r="X67">
        <v>0.16</v>
      </c>
      <c r="Y67">
        <v>0</v>
      </c>
      <c r="Z67">
        <v>0</v>
      </c>
      <c r="AA67">
        <v>0</v>
      </c>
      <c r="AB67">
        <v>12.92</v>
      </c>
      <c r="AC67">
        <v>0</v>
      </c>
      <c r="AD67">
        <v>1</v>
      </c>
      <c r="AE67">
        <v>1</v>
      </c>
      <c r="AF67" t="s">
        <v>53</v>
      </c>
      <c r="AG67">
        <v>0.16064000000000001</v>
      </c>
      <c r="AH67">
        <v>2</v>
      </c>
      <c r="AI67">
        <v>64890818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ROW(Source!A229)</f>
        <v>229</v>
      </c>
      <c r="B68">
        <v>64890821</v>
      </c>
      <c r="C68">
        <v>64890817</v>
      </c>
      <c r="D68">
        <v>29477608</v>
      </c>
      <c r="E68">
        <v>1</v>
      </c>
      <c r="F68">
        <v>1</v>
      </c>
      <c r="G68">
        <v>1</v>
      </c>
      <c r="H68">
        <v>1</v>
      </c>
      <c r="I68" t="s">
        <v>266</v>
      </c>
      <c r="J68" t="s">
        <v>3</v>
      </c>
      <c r="K68" t="s">
        <v>267</v>
      </c>
      <c r="L68">
        <v>1369</v>
      </c>
      <c r="N68">
        <v>1013</v>
      </c>
      <c r="O68" t="s">
        <v>265</v>
      </c>
      <c r="P68" t="s">
        <v>265</v>
      </c>
      <c r="Q68">
        <v>1</v>
      </c>
      <c r="X68">
        <v>0.16</v>
      </c>
      <c r="Y68">
        <v>0</v>
      </c>
      <c r="Z68">
        <v>0</v>
      </c>
      <c r="AA68">
        <v>0</v>
      </c>
      <c r="AB68">
        <v>12.69</v>
      </c>
      <c r="AC68">
        <v>0</v>
      </c>
      <c r="AD68">
        <v>1</v>
      </c>
      <c r="AE68">
        <v>1</v>
      </c>
      <c r="AF68" t="s">
        <v>53</v>
      </c>
      <c r="AG68">
        <v>0.16064000000000001</v>
      </c>
      <c r="AH68">
        <v>2</v>
      </c>
      <c r="AI68">
        <v>64890819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ROW(Source!A232)</f>
        <v>232</v>
      </c>
      <c r="B69">
        <v>64890828</v>
      </c>
      <c r="C69">
        <v>64890825</v>
      </c>
      <c r="D69">
        <v>29478568</v>
      </c>
      <c r="E69">
        <v>1</v>
      </c>
      <c r="F69">
        <v>1</v>
      </c>
      <c r="G69">
        <v>1</v>
      </c>
      <c r="H69">
        <v>1</v>
      </c>
      <c r="I69" t="s">
        <v>276</v>
      </c>
      <c r="J69" t="s">
        <v>3</v>
      </c>
      <c r="K69" t="s">
        <v>277</v>
      </c>
      <c r="L69">
        <v>1369</v>
      </c>
      <c r="N69">
        <v>1013</v>
      </c>
      <c r="O69" t="s">
        <v>265</v>
      </c>
      <c r="P69" t="s">
        <v>265</v>
      </c>
      <c r="Q69">
        <v>1</v>
      </c>
      <c r="X69">
        <v>0.41</v>
      </c>
      <c r="Y69">
        <v>0</v>
      </c>
      <c r="Z69">
        <v>0</v>
      </c>
      <c r="AA69">
        <v>0</v>
      </c>
      <c r="AB69">
        <v>12.92</v>
      </c>
      <c r="AC69">
        <v>0</v>
      </c>
      <c r="AD69">
        <v>1</v>
      </c>
      <c r="AE69">
        <v>1</v>
      </c>
      <c r="AF69" t="s">
        <v>53</v>
      </c>
      <c r="AG69">
        <v>0.41164000000000001</v>
      </c>
      <c r="AH69">
        <v>2</v>
      </c>
      <c r="AI69">
        <v>64890826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ROW(Source!A232)</f>
        <v>232</v>
      </c>
      <c r="B70">
        <v>64890829</v>
      </c>
      <c r="C70">
        <v>64890825</v>
      </c>
      <c r="D70">
        <v>29477608</v>
      </c>
      <c r="E70">
        <v>1</v>
      </c>
      <c r="F70">
        <v>1</v>
      </c>
      <c r="G70">
        <v>1</v>
      </c>
      <c r="H70">
        <v>1</v>
      </c>
      <c r="I70" t="s">
        <v>266</v>
      </c>
      <c r="J70" t="s">
        <v>3</v>
      </c>
      <c r="K70" t="s">
        <v>267</v>
      </c>
      <c r="L70">
        <v>1369</v>
      </c>
      <c r="N70">
        <v>1013</v>
      </c>
      <c r="O70" t="s">
        <v>265</v>
      </c>
      <c r="P70" t="s">
        <v>265</v>
      </c>
      <c r="Q70">
        <v>1</v>
      </c>
      <c r="X70">
        <v>0.41</v>
      </c>
      <c r="Y70">
        <v>0</v>
      </c>
      <c r="Z70">
        <v>0</v>
      </c>
      <c r="AA70">
        <v>0</v>
      </c>
      <c r="AB70">
        <v>12.69</v>
      </c>
      <c r="AC70">
        <v>0</v>
      </c>
      <c r="AD70">
        <v>1</v>
      </c>
      <c r="AE70">
        <v>1</v>
      </c>
      <c r="AF70" t="s">
        <v>53</v>
      </c>
      <c r="AG70">
        <v>0.41164000000000001</v>
      </c>
      <c r="AH70">
        <v>2</v>
      </c>
      <c r="AI70">
        <v>64890827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ROW(Source!A233)</f>
        <v>233</v>
      </c>
      <c r="B71">
        <v>64890828</v>
      </c>
      <c r="C71">
        <v>64890825</v>
      </c>
      <c r="D71">
        <v>29478568</v>
      </c>
      <c r="E71">
        <v>1</v>
      </c>
      <c r="F71">
        <v>1</v>
      </c>
      <c r="G71">
        <v>1</v>
      </c>
      <c r="H71">
        <v>1</v>
      </c>
      <c r="I71" t="s">
        <v>276</v>
      </c>
      <c r="J71" t="s">
        <v>3</v>
      </c>
      <c r="K71" t="s">
        <v>277</v>
      </c>
      <c r="L71">
        <v>1369</v>
      </c>
      <c r="N71">
        <v>1013</v>
      </c>
      <c r="O71" t="s">
        <v>265</v>
      </c>
      <c r="P71" t="s">
        <v>265</v>
      </c>
      <c r="Q71">
        <v>1</v>
      </c>
      <c r="X71">
        <v>0.41</v>
      </c>
      <c r="Y71">
        <v>0</v>
      </c>
      <c r="Z71">
        <v>0</v>
      </c>
      <c r="AA71">
        <v>0</v>
      </c>
      <c r="AB71">
        <v>12.92</v>
      </c>
      <c r="AC71">
        <v>0</v>
      </c>
      <c r="AD71">
        <v>1</v>
      </c>
      <c r="AE71">
        <v>1</v>
      </c>
      <c r="AF71" t="s">
        <v>53</v>
      </c>
      <c r="AG71">
        <v>0.41164000000000001</v>
      </c>
      <c r="AH71">
        <v>2</v>
      </c>
      <c r="AI71">
        <v>64890826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ROW(Source!A233)</f>
        <v>233</v>
      </c>
      <c r="B72">
        <v>64890829</v>
      </c>
      <c r="C72">
        <v>64890825</v>
      </c>
      <c r="D72">
        <v>29477608</v>
      </c>
      <c r="E72">
        <v>1</v>
      </c>
      <c r="F72">
        <v>1</v>
      </c>
      <c r="G72">
        <v>1</v>
      </c>
      <c r="H72">
        <v>1</v>
      </c>
      <c r="I72" t="s">
        <v>266</v>
      </c>
      <c r="J72" t="s">
        <v>3</v>
      </c>
      <c r="K72" t="s">
        <v>267</v>
      </c>
      <c r="L72">
        <v>1369</v>
      </c>
      <c r="N72">
        <v>1013</v>
      </c>
      <c r="O72" t="s">
        <v>265</v>
      </c>
      <c r="P72" t="s">
        <v>265</v>
      </c>
      <c r="Q72">
        <v>1</v>
      </c>
      <c r="X72">
        <v>0.41</v>
      </c>
      <c r="Y72">
        <v>0</v>
      </c>
      <c r="Z72">
        <v>0</v>
      </c>
      <c r="AA72">
        <v>0</v>
      </c>
      <c r="AB72">
        <v>12.69</v>
      </c>
      <c r="AC72">
        <v>0</v>
      </c>
      <c r="AD72">
        <v>1</v>
      </c>
      <c r="AE72">
        <v>1</v>
      </c>
      <c r="AF72" t="s">
        <v>53</v>
      </c>
      <c r="AG72">
        <v>0.41164000000000001</v>
      </c>
      <c r="AH72">
        <v>2</v>
      </c>
      <c r="AI72">
        <v>64890827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ROW(Source!A236)</f>
        <v>236</v>
      </c>
      <c r="B73">
        <v>64890836</v>
      </c>
      <c r="C73">
        <v>64890833</v>
      </c>
      <c r="D73">
        <v>29477854</v>
      </c>
      <c r="E73">
        <v>1</v>
      </c>
      <c r="F73">
        <v>1</v>
      </c>
      <c r="G73">
        <v>1</v>
      </c>
      <c r="H73">
        <v>1</v>
      </c>
      <c r="I73" t="s">
        <v>278</v>
      </c>
      <c r="J73" t="s">
        <v>3</v>
      </c>
      <c r="K73" t="s">
        <v>279</v>
      </c>
      <c r="L73">
        <v>1369</v>
      </c>
      <c r="N73">
        <v>1013</v>
      </c>
      <c r="O73" t="s">
        <v>265</v>
      </c>
      <c r="P73" t="s">
        <v>265</v>
      </c>
      <c r="Q73">
        <v>1</v>
      </c>
      <c r="X73">
        <v>1.94</v>
      </c>
      <c r="Y73">
        <v>0</v>
      </c>
      <c r="Z73">
        <v>0</v>
      </c>
      <c r="AA73">
        <v>0</v>
      </c>
      <c r="AB73">
        <v>9.6199999999999992</v>
      </c>
      <c r="AC73">
        <v>0</v>
      </c>
      <c r="AD73">
        <v>1</v>
      </c>
      <c r="AE73">
        <v>1</v>
      </c>
      <c r="AF73" t="s">
        <v>34</v>
      </c>
      <c r="AG73">
        <v>2.0175999999999998</v>
      </c>
      <c r="AH73">
        <v>2</v>
      </c>
      <c r="AI73">
        <v>64890834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ROW(Source!A236)</f>
        <v>236</v>
      </c>
      <c r="B74">
        <v>64890837</v>
      </c>
      <c r="C74">
        <v>64890833</v>
      </c>
      <c r="D74">
        <v>29477608</v>
      </c>
      <c r="E74">
        <v>1</v>
      </c>
      <c r="F74">
        <v>1</v>
      </c>
      <c r="G74">
        <v>1</v>
      </c>
      <c r="H74">
        <v>1</v>
      </c>
      <c r="I74" t="s">
        <v>266</v>
      </c>
      <c r="J74" t="s">
        <v>3</v>
      </c>
      <c r="K74" t="s">
        <v>267</v>
      </c>
      <c r="L74">
        <v>1369</v>
      </c>
      <c r="N74">
        <v>1013</v>
      </c>
      <c r="O74" t="s">
        <v>265</v>
      </c>
      <c r="P74" t="s">
        <v>265</v>
      </c>
      <c r="Q74">
        <v>1</v>
      </c>
      <c r="X74">
        <v>2.92</v>
      </c>
      <c r="Y74">
        <v>0</v>
      </c>
      <c r="Z74">
        <v>0</v>
      </c>
      <c r="AA74">
        <v>0</v>
      </c>
      <c r="AB74">
        <v>12.69</v>
      </c>
      <c r="AC74">
        <v>0</v>
      </c>
      <c r="AD74">
        <v>1</v>
      </c>
      <c r="AE74">
        <v>1</v>
      </c>
      <c r="AF74" t="s">
        <v>34</v>
      </c>
      <c r="AG74">
        <v>3.0367999999999999</v>
      </c>
      <c r="AH74">
        <v>2</v>
      </c>
      <c r="AI74">
        <v>64890835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ROW(Source!A237)</f>
        <v>237</v>
      </c>
      <c r="B75">
        <v>64890836</v>
      </c>
      <c r="C75">
        <v>64890833</v>
      </c>
      <c r="D75">
        <v>29477854</v>
      </c>
      <c r="E75">
        <v>1</v>
      </c>
      <c r="F75">
        <v>1</v>
      </c>
      <c r="G75">
        <v>1</v>
      </c>
      <c r="H75">
        <v>1</v>
      </c>
      <c r="I75" t="s">
        <v>278</v>
      </c>
      <c r="J75" t="s">
        <v>3</v>
      </c>
      <c r="K75" t="s">
        <v>279</v>
      </c>
      <c r="L75">
        <v>1369</v>
      </c>
      <c r="N75">
        <v>1013</v>
      </c>
      <c r="O75" t="s">
        <v>265</v>
      </c>
      <c r="P75" t="s">
        <v>265</v>
      </c>
      <c r="Q75">
        <v>1</v>
      </c>
      <c r="X75">
        <v>1.94</v>
      </c>
      <c r="Y75">
        <v>0</v>
      </c>
      <c r="Z75">
        <v>0</v>
      </c>
      <c r="AA75">
        <v>0</v>
      </c>
      <c r="AB75">
        <v>9.6199999999999992</v>
      </c>
      <c r="AC75">
        <v>0</v>
      </c>
      <c r="AD75">
        <v>1</v>
      </c>
      <c r="AE75">
        <v>1</v>
      </c>
      <c r="AF75" t="s">
        <v>34</v>
      </c>
      <c r="AG75">
        <v>2.0175999999999998</v>
      </c>
      <c r="AH75">
        <v>2</v>
      </c>
      <c r="AI75">
        <v>64890834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ROW(Source!A237)</f>
        <v>237</v>
      </c>
      <c r="B76">
        <v>64890837</v>
      </c>
      <c r="C76">
        <v>64890833</v>
      </c>
      <c r="D76">
        <v>29477608</v>
      </c>
      <c r="E76">
        <v>1</v>
      </c>
      <c r="F76">
        <v>1</v>
      </c>
      <c r="G76">
        <v>1</v>
      </c>
      <c r="H76">
        <v>1</v>
      </c>
      <c r="I76" t="s">
        <v>266</v>
      </c>
      <c r="J76" t="s">
        <v>3</v>
      </c>
      <c r="K76" t="s">
        <v>267</v>
      </c>
      <c r="L76">
        <v>1369</v>
      </c>
      <c r="N76">
        <v>1013</v>
      </c>
      <c r="O76" t="s">
        <v>265</v>
      </c>
      <c r="P76" t="s">
        <v>265</v>
      </c>
      <c r="Q76">
        <v>1</v>
      </c>
      <c r="X76">
        <v>2.92</v>
      </c>
      <c r="Y76">
        <v>0</v>
      </c>
      <c r="Z76">
        <v>0</v>
      </c>
      <c r="AA76">
        <v>0</v>
      </c>
      <c r="AB76">
        <v>12.69</v>
      </c>
      <c r="AC76">
        <v>0</v>
      </c>
      <c r="AD76">
        <v>1</v>
      </c>
      <c r="AE76">
        <v>1</v>
      </c>
      <c r="AF76" t="s">
        <v>34</v>
      </c>
      <c r="AG76">
        <v>3.0367999999999999</v>
      </c>
      <c r="AH76">
        <v>2</v>
      </c>
      <c r="AI76">
        <v>64890835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ROW(Source!A275)</f>
        <v>275</v>
      </c>
      <c r="B77">
        <v>64890844</v>
      </c>
      <c r="C77">
        <v>64890841</v>
      </c>
      <c r="D77">
        <v>29477606</v>
      </c>
      <c r="E77">
        <v>1</v>
      </c>
      <c r="F77">
        <v>1</v>
      </c>
      <c r="G77">
        <v>1</v>
      </c>
      <c r="H77">
        <v>1</v>
      </c>
      <c r="I77" t="s">
        <v>268</v>
      </c>
      <c r="J77" t="s">
        <v>3</v>
      </c>
      <c r="K77" t="s">
        <v>269</v>
      </c>
      <c r="L77">
        <v>1369</v>
      </c>
      <c r="N77">
        <v>1013</v>
      </c>
      <c r="O77" t="s">
        <v>265</v>
      </c>
      <c r="P77" t="s">
        <v>265</v>
      </c>
      <c r="Q77">
        <v>1</v>
      </c>
      <c r="X77">
        <v>1.94</v>
      </c>
      <c r="Y77">
        <v>0</v>
      </c>
      <c r="Z77">
        <v>0</v>
      </c>
      <c r="AA77">
        <v>0</v>
      </c>
      <c r="AB77">
        <v>11.09</v>
      </c>
      <c r="AC77">
        <v>0</v>
      </c>
      <c r="AD77">
        <v>1</v>
      </c>
      <c r="AE77">
        <v>1</v>
      </c>
      <c r="AF77" t="s">
        <v>34</v>
      </c>
      <c r="AG77">
        <v>2.0175999999999998</v>
      </c>
      <c r="AH77">
        <v>2</v>
      </c>
      <c r="AI77">
        <v>64890842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ROW(Source!A275)</f>
        <v>275</v>
      </c>
      <c r="B78">
        <v>64890845</v>
      </c>
      <c r="C78">
        <v>64890841</v>
      </c>
      <c r="D78">
        <v>29477608</v>
      </c>
      <c r="E78">
        <v>1</v>
      </c>
      <c r="F78">
        <v>1</v>
      </c>
      <c r="G78">
        <v>1</v>
      </c>
      <c r="H78">
        <v>1</v>
      </c>
      <c r="I78" t="s">
        <v>266</v>
      </c>
      <c r="J78" t="s">
        <v>3</v>
      </c>
      <c r="K78" t="s">
        <v>267</v>
      </c>
      <c r="L78">
        <v>1369</v>
      </c>
      <c r="N78">
        <v>1013</v>
      </c>
      <c r="O78" t="s">
        <v>265</v>
      </c>
      <c r="P78" t="s">
        <v>265</v>
      </c>
      <c r="Q78">
        <v>1</v>
      </c>
      <c r="X78">
        <v>2.92</v>
      </c>
      <c r="Y78">
        <v>0</v>
      </c>
      <c r="Z78">
        <v>0</v>
      </c>
      <c r="AA78">
        <v>0</v>
      </c>
      <c r="AB78">
        <v>12.69</v>
      </c>
      <c r="AC78">
        <v>0</v>
      </c>
      <c r="AD78">
        <v>1</v>
      </c>
      <c r="AE78">
        <v>1</v>
      </c>
      <c r="AF78" t="s">
        <v>34</v>
      </c>
      <c r="AG78">
        <v>3.0367999999999999</v>
      </c>
      <c r="AH78">
        <v>2</v>
      </c>
      <c r="AI78">
        <v>64890843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ROW(Source!A276)</f>
        <v>276</v>
      </c>
      <c r="B79">
        <v>64890844</v>
      </c>
      <c r="C79">
        <v>64890841</v>
      </c>
      <c r="D79">
        <v>29477606</v>
      </c>
      <c r="E79">
        <v>1</v>
      </c>
      <c r="F79">
        <v>1</v>
      </c>
      <c r="G79">
        <v>1</v>
      </c>
      <c r="H79">
        <v>1</v>
      </c>
      <c r="I79" t="s">
        <v>268</v>
      </c>
      <c r="J79" t="s">
        <v>3</v>
      </c>
      <c r="K79" t="s">
        <v>269</v>
      </c>
      <c r="L79">
        <v>1369</v>
      </c>
      <c r="N79">
        <v>1013</v>
      </c>
      <c r="O79" t="s">
        <v>265</v>
      </c>
      <c r="P79" t="s">
        <v>265</v>
      </c>
      <c r="Q79">
        <v>1</v>
      </c>
      <c r="X79">
        <v>1.94</v>
      </c>
      <c r="Y79">
        <v>0</v>
      </c>
      <c r="Z79">
        <v>0</v>
      </c>
      <c r="AA79">
        <v>0</v>
      </c>
      <c r="AB79">
        <v>11.09</v>
      </c>
      <c r="AC79">
        <v>0</v>
      </c>
      <c r="AD79">
        <v>1</v>
      </c>
      <c r="AE79">
        <v>1</v>
      </c>
      <c r="AF79" t="s">
        <v>34</v>
      </c>
      <c r="AG79">
        <v>2.0175999999999998</v>
      </c>
      <c r="AH79">
        <v>2</v>
      </c>
      <c r="AI79">
        <v>64890842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ROW(Source!A276)</f>
        <v>276</v>
      </c>
      <c r="B80">
        <v>64890845</v>
      </c>
      <c r="C80">
        <v>64890841</v>
      </c>
      <c r="D80">
        <v>29477608</v>
      </c>
      <c r="E80">
        <v>1</v>
      </c>
      <c r="F80">
        <v>1</v>
      </c>
      <c r="G80">
        <v>1</v>
      </c>
      <c r="H80">
        <v>1</v>
      </c>
      <c r="I80" t="s">
        <v>266</v>
      </c>
      <c r="J80" t="s">
        <v>3</v>
      </c>
      <c r="K80" t="s">
        <v>267</v>
      </c>
      <c r="L80">
        <v>1369</v>
      </c>
      <c r="N80">
        <v>1013</v>
      </c>
      <c r="O80" t="s">
        <v>265</v>
      </c>
      <c r="P80" t="s">
        <v>265</v>
      </c>
      <c r="Q80">
        <v>1</v>
      </c>
      <c r="X80">
        <v>2.92</v>
      </c>
      <c r="Y80">
        <v>0</v>
      </c>
      <c r="Z80">
        <v>0</v>
      </c>
      <c r="AA80">
        <v>0</v>
      </c>
      <c r="AB80">
        <v>12.69</v>
      </c>
      <c r="AC80">
        <v>0</v>
      </c>
      <c r="AD80">
        <v>1</v>
      </c>
      <c r="AE80">
        <v>1</v>
      </c>
      <c r="AF80" t="s">
        <v>34</v>
      </c>
      <c r="AG80">
        <v>3.0367999999999999</v>
      </c>
      <c r="AH80">
        <v>2</v>
      </c>
      <c r="AI80">
        <v>64890843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ROW(Source!A279)</f>
        <v>279</v>
      </c>
      <c r="B81">
        <v>64890852</v>
      </c>
      <c r="C81">
        <v>64890849</v>
      </c>
      <c r="D81">
        <v>29477658</v>
      </c>
      <c r="E81">
        <v>1</v>
      </c>
      <c r="F81">
        <v>1</v>
      </c>
      <c r="G81">
        <v>1</v>
      </c>
      <c r="H81">
        <v>1</v>
      </c>
      <c r="I81" t="s">
        <v>272</v>
      </c>
      <c r="J81" t="s">
        <v>3</v>
      </c>
      <c r="K81" t="s">
        <v>273</v>
      </c>
      <c r="L81">
        <v>1369</v>
      </c>
      <c r="N81">
        <v>1013</v>
      </c>
      <c r="O81" t="s">
        <v>265</v>
      </c>
      <c r="P81" t="s">
        <v>265</v>
      </c>
      <c r="Q81">
        <v>1</v>
      </c>
      <c r="X81">
        <v>0.81</v>
      </c>
      <c r="Y81">
        <v>0</v>
      </c>
      <c r="Z81">
        <v>0</v>
      </c>
      <c r="AA81">
        <v>0</v>
      </c>
      <c r="AB81">
        <v>14.09</v>
      </c>
      <c r="AC81">
        <v>0</v>
      </c>
      <c r="AD81">
        <v>1</v>
      </c>
      <c r="AE81">
        <v>1</v>
      </c>
      <c r="AF81" t="s">
        <v>34</v>
      </c>
      <c r="AG81">
        <v>0.84240000000000015</v>
      </c>
      <c r="AH81">
        <v>2</v>
      </c>
      <c r="AI81">
        <v>64890850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ROW(Source!A279)</f>
        <v>279</v>
      </c>
      <c r="B82">
        <v>64890853</v>
      </c>
      <c r="C82">
        <v>64890849</v>
      </c>
      <c r="D82">
        <v>29477609</v>
      </c>
      <c r="E82">
        <v>1</v>
      </c>
      <c r="F82">
        <v>1</v>
      </c>
      <c r="G82">
        <v>1</v>
      </c>
      <c r="H82">
        <v>1</v>
      </c>
      <c r="I82" t="s">
        <v>274</v>
      </c>
      <c r="J82" t="s">
        <v>3</v>
      </c>
      <c r="K82" t="s">
        <v>275</v>
      </c>
      <c r="L82">
        <v>1369</v>
      </c>
      <c r="N82">
        <v>1013</v>
      </c>
      <c r="O82" t="s">
        <v>265</v>
      </c>
      <c r="P82" t="s">
        <v>265</v>
      </c>
      <c r="Q82">
        <v>1</v>
      </c>
      <c r="X82">
        <v>0.54</v>
      </c>
      <c r="Y82">
        <v>0</v>
      </c>
      <c r="Z82">
        <v>0</v>
      </c>
      <c r="AA82">
        <v>0</v>
      </c>
      <c r="AB82">
        <v>9.17</v>
      </c>
      <c r="AC82">
        <v>0</v>
      </c>
      <c r="AD82">
        <v>1</v>
      </c>
      <c r="AE82">
        <v>1</v>
      </c>
      <c r="AF82" t="s">
        <v>34</v>
      </c>
      <c r="AG82">
        <v>0.5616000000000001</v>
      </c>
      <c r="AH82">
        <v>2</v>
      </c>
      <c r="AI82">
        <v>64890851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ROW(Source!A280)</f>
        <v>280</v>
      </c>
      <c r="B83">
        <v>64890852</v>
      </c>
      <c r="C83">
        <v>64890849</v>
      </c>
      <c r="D83">
        <v>29477658</v>
      </c>
      <c r="E83">
        <v>1</v>
      </c>
      <c r="F83">
        <v>1</v>
      </c>
      <c r="G83">
        <v>1</v>
      </c>
      <c r="H83">
        <v>1</v>
      </c>
      <c r="I83" t="s">
        <v>272</v>
      </c>
      <c r="J83" t="s">
        <v>3</v>
      </c>
      <c r="K83" t="s">
        <v>273</v>
      </c>
      <c r="L83">
        <v>1369</v>
      </c>
      <c r="N83">
        <v>1013</v>
      </c>
      <c r="O83" t="s">
        <v>265</v>
      </c>
      <c r="P83" t="s">
        <v>265</v>
      </c>
      <c r="Q83">
        <v>1</v>
      </c>
      <c r="X83">
        <v>0.81</v>
      </c>
      <c r="Y83">
        <v>0</v>
      </c>
      <c r="Z83">
        <v>0</v>
      </c>
      <c r="AA83">
        <v>0</v>
      </c>
      <c r="AB83">
        <v>14.09</v>
      </c>
      <c r="AC83">
        <v>0</v>
      </c>
      <c r="AD83">
        <v>1</v>
      </c>
      <c r="AE83">
        <v>1</v>
      </c>
      <c r="AF83" t="s">
        <v>34</v>
      </c>
      <c r="AG83">
        <v>0.84240000000000015</v>
      </c>
      <c r="AH83">
        <v>2</v>
      </c>
      <c r="AI83">
        <v>64890850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ROW(Source!A280)</f>
        <v>280</v>
      </c>
      <c r="B84">
        <v>64890853</v>
      </c>
      <c r="C84">
        <v>64890849</v>
      </c>
      <c r="D84">
        <v>29477609</v>
      </c>
      <c r="E84">
        <v>1</v>
      </c>
      <c r="F84">
        <v>1</v>
      </c>
      <c r="G84">
        <v>1</v>
      </c>
      <c r="H84">
        <v>1</v>
      </c>
      <c r="I84" t="s">
        <v>274</v>
      </c>
      <c r="J84" t="s">
        <v>3</v>
      </c>
      <c r="K84" t="s">
        <v>275</v>
      </c>
      <c r="L84">
        <v>1369</v>
      </c>
      <c r="N84">
        <v>1013</v>
      </c>
      <c r="O84" t="s">
        <v>265</v>
      </c>
      <c r="P84" t="s">
        <v>265</v>
      </c>
      <c r="Q84">
        <v>1</v>
      </c>
      <c r="X84">
        <v>0.54</v>
      </c>
      <c r="Y84">
        <v>0</v>
      </c>
      <c r="Z84">
        <v>0</v>
      </c>
      <c r="AA84">
        <v>0</v>
      </c>
      <c r="AB84">
        <v>9.17</v>
      </c>
      <c r="AC84">
        <v>0</v>
      </c>
      <c r="AD84">
        <v>1</v>
      </c>
      <c r="AE84">
        <v>1</v>
      </c>
      <c r="AF84" t="s">
        <v>34</v>
      </c>
      <c r="AG84">
        <v>0.5616000000000001</v>
      </c>
      <c r="AH84">
        <v>2</v>
      </c>
      <c r="AI84">
        <v>64890851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ROW(Source!A283)</f>
        <v>283</v>
      </c>
      <c r="B85">
        <v>64890860</v>
      </c>
      <c r="C85">
        <v>64890857</v>
      </c>
      <c r="D85">
        <v>29478568</v>
      </c>
      <c r="E85">
        <v>1</v>
      </c>
      <c r="F85">
        <v>1</v>
      </c>
      <c r="G85">
        <v>1</v>
      </c>
      <c r="H85">
        <v>1</v>
      </c>
      <c r="I85" t="s">
        <v>276</v>
      </c>
      <c r="J85" t="s">
        <v>3</v>
      </c>
      <c r="K85" t="s">
        <v>277</v>
      </c>
      <c r="L85">
        <v>1369</v>
      </c>
      <c r="N85">
        <v>1013</v>
      </c>
      <c r="O85" t="s">
        <v>265</v>
      </c>
      <c r="P85" t="s">
        <v>265</v>
      </c>
      <c r="Q85">
        <v>1</v>
      </c>
      <c r="X85">
        <v>0.16</v>
      </c>
      <c r="Y85">
        <v>0</v>
      </c>
      <c r="Z85">
        <v>0</v>
      </c>
      <c r="AA85">
        <v>0</v>
      </c>
      <c r="AB85">
        <v>12.92</v>
      </c>
      <c r="AC85">
        <v>0</v>
      </c>
      <c r="AD85">
        <v>1</v>
      </c>
      <c r="AE85">
        <v>1</v>
      </c>
      <c r="AF85" t="s">
        <v>34</v>
      </c>
      <c r="AG85">
        <v>0.16640000000000002</v>
      </c>
      <c r="AH85">
        <v>2</v>
      </c>
      <c r="AI85">
        <v>64890858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ROW(Source!A283)</f>
        <v>283</v>
      </c>
      <c r="B86">
        <v>64890861</v>
      </c>
      <c r="C86">
        <v>64890857</v>
      </c>
      <c r="D86">
        <v>29477608</v>
      </c>
      <c r="E86">
        <v>1</v>
      </c>
      <c r="F86">
        <v>1</v>
      </c>
      <c r="G86">
        <v>1</v>
      </c>
      <c r="H86">
        <v>1</v>
      </c>
      <c r="I86" t="s">
        <v>266</v>
      </c>
      <c r="J86" t="s">
        <v>3</v>
      </c>
      <c r="K86" t="s">
        <v>267</v>
      </c>
      <c r="L86">
        <v>1369</v>
      </c>
      <c r="N86">
        <v>1013</v>
      </c>
      <c r="O86" t="s">
        <v>265</v>
      </c>
      <c r="P86" t="s">
        <v>265</v>
      </c>
      <c r="Q86">
        <v>1</v>
      </c>
      <c r="X86">
        <v>0.16</v>
      </c>
      <c r="Y86">
        <v>0</v>
      </c>
      <c r="Z86">
        <v>0</v>
      </c>
      <c r="AA86">
        <v>0</v>
      </c>
      <c r="AB86">
        <v>12.69</v>
      </c>
      <c r="AC86">
        <v>0</v>
      </c>
      <c r="AD86">
        <v>1</v>
      </c>
      <c r="AE86">
        <v>1</v>
      </c>
      <c r="AF86" t="s">
        <v>34</v>
      </c>
      <c r="AG86">
        <v>0.16640000000000002</v>
      </c>
      <c r="AH86">
        <v>2</v>
      </c>
      <c r="AI86">
        <v>64890859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ROW(Source!A284)</f>
        <v>284</v>
      </c>
      <c r="B87">
        <v>64890860</v>
      </c>
      <c r="C87">
        <v>64890857</v>
      </c>
      <c r="D87">
        <v>29478568</v>
      </c>
      <c r="E87">
        <v>1</v>
      </c>
      <c r="F87">
        <v>1</v>
      </c>
      <c r="G87">
        <v>1</v>
      </c>
      <c r="H87">
        <v>1</v>
      </c>
      <c r="I87" t="s">
        <v>276</v>
      </c>
      <c r="J87" t="s">
        <v>3</v>
      </c>
      <c r="K87" t="s">
        <v>277</v>
      </c>
      <c r="L87">
        <v>1369</v>
      </c>
      <c r="N87">
        <v>1013</v>
      </c>
      <c r="O87" t="s">
        <v>265</v>
      </c>
      <c r="P87" t="s">
        <v>265</v>
      </c>
      <c r="Q87">
        <v>1</v>
      </c>
      <c r="X87">
        <v>0.16</v>
      </c>
      <c r="Y87">
        <v>0</v>
      </c>
      <c r="Z87">
        <v>0</v>
      </c>
      <c r="AA87">
        <v>0</v>
      </c>
      <c r="AB87">
        <v>12.92</v>
      </c>
      <c r="AC87">
        <v>0</v>
      </c>
      <c r="AD87">
        <v>1</v>
      </c>
      <c r="AE87">
        <v>1</v>
      </c>
      <c r="AF87" t="s">
        <v>34</v>
      </c>
      <c r="AG87">
        <v>0.16640000000000002</v>
      </c>
      <c r="AH87">
        <v>2</v>
      </c>
      <c r="AI87">
        <v>64890858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ROW(Source!A284)</f>
        <v>284</v>
      </c>
      <c r="B88">
        <v>64890861</v>
      </c>
      <c r="C88">
        <v>64890857</v>
      </c>
      <c r="D88">
        <v>29477608</v>
      </c>
      <c r="E88">
        <v>1</v>
      </c>
      <c r="F88">
        <v>1</v>
      </c>
      <c r="G88">
        <v>1</v>
      </c>
      <c r="H88">
        <v>1</v>
      </c>
      <c r="I88" t="s">
        <v>266</v>
      </c>
      <c r="J88" t="s">
        <v>3</v>
      </c>
      <c r="K88" t="s">
        <v>267</v>
      </c>
      <c r="L88">
        <v>1369</v>
      </c>
      <c r="N88">
        <v>1013</v>
      </c>
      <c r="O88" t="s">
        <v>265</v>
      </c>
      <c r="P88" t="s">
        <v>265</v>
      </c>
      <c r="Q88">
        <v>1</v>
      </c>
      <c r="X88">
        <v>0.16</v>
      </c>
      <c r="Y88">
        <v>0</v>
      </c>
      <c r="Z88">
        <v>0</v>
      </c>
      <c r="AA88">
        <v>0</v>
      </c>
      <c r="AB88">
        <v>12.69</v>
      </c>
      <c r="AC88">
        <v>0</v>
      </c>
      <c r="AD88">
        <v>1</v>
      </c>
      <c r="AE88">
        <v>1</v>
      </c>
      <c r="AF88" t="s">
        <v>34</v>
      </c>
      <c r="AG88">
        <v>0.16640000000000002</v>
      </c>
      <c r="AH88">
        <v>2</v>
      </c>
      <c r="AI88">
        <v>64890859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ROW(Source!A287)</f>
        <v>287</v>
      </c>
      <c r="B89">
        <v>64890868</v>
      </c>
      <c r="C89">
        <v>64890865</v>
      </c>
      <c r="D89">
        <v>29478568</v>
      </c>
      <c r="E89">
        <v>1</v>
      </c>
      <c r="F89">
        <v>1</v>
      </c>
      <c r="G89">
        <v>1</v>
      </c>
      <c r="H89">
        <v>1</v>
      </c>
      <c r="I89" t="s">
        <v>276</v>
      </c>
      <c r="J89" t="s">
        <v>3</v>
      </c>
      <c r="K89" t="s">
        <v>277</v>
      </c>
      <c r="L89">
        <v>1369</v>
      </c>
      <c r="N89">
        <v>1013</v>
      </c>
      <c r="O89" t="s">
        <v>265</v>
      </c>
      <c r="P89" t="s">
        <v>265</v>
      </c>
      <c r="Q89">
        <v>1</v>
      </c>
      <c r="X89">
        <v>0.41</v>
      </c>
      <c r="Y89">
        <v>0</v>
      </c>
      <c r="Z89">
        <v>0</v>
      </c>
      <c r="AA89">
        <v>0</v>
      </c>
      <c r="AB89">
        <v>12.92</v>
      </c>
      <c r="AC89">
        <v>0</v>
      </c>
      <c r="AD89">
        <v>1</v>
      </c>
      <c r="AE89">
        <v>1</v>
      </c>
      <c r="AF89" t="s">
        <v>34</v>
      </c>
      <c r="AG89">
        <v>0.42640000000000006</v>
      </c>
      <c r="AH89">
        <v>2</v>
      </c>
      <c r="AI89">
        <v>64890866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ROW(Source!A287)</f>
        <v>287</v>
      </c>
      <c r="B90">
        <v>64890869</v>
      </c>
      <c r="C90">
        <v>64890865</v>
      </c>
      <c r="D90">
        <v>29477608</v>
      </c>
      <c r="E90">
        <v>1</v>
      </c>
      <c r="F90">
        <v>1</v>
      </c>
      <c r="G90">
        <v>1</v>
      </c>
      <c r="H90">
        <v>1</v>
      </c>
      <c r="I90" t="s">
        <v>266</v>
      </c>
      <c r="J90" t="s">
        <v>3</v>
      </c>
      <c r="K90" t="s">
        <v>267</v>
      </c>
      <c r="L90">
        <v>1369</v>
      </c>
      <c r="N90">
        <v>1013</v>
      </c>
      <c r="O90" t="s">
        <v>265</v>
      </c>
      <c r="P90" t="s">
        <v>265</v>
      </c>
      <c r="Q90">
        <v>1</v>
      </c>
      <c r="X90">
        <v>0.41</v>
      </c>
      <c r="Y90">
        <v>0</v>
      </c>
      <c r="Z90">
        <v>0</v>
      </c>
      <c r="AA90">
        <v>0</v>
      </c>
      <c r="AB90">
        <v>12.69</v>
      </c>
      <c r="AC90">
        <v>0</v>
      </c>
      <c r="AD90">
        <v>1</v>
      </c>
      <c r="AE90">
        <v>1</v>
      </c>
      <c r="AF90" t="s">
        <v>34</v>
      </c>
      <c r="AG90">
        <v>0.42640000000000006</v>
      </c>
      <c r="AH90">
        <v>2</v>
      </c>
      <c r="AI90">
        <v>64890867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ROW(Source!A288)</f>
        <v>288</v>
      </c>
      <c r="B91">
        <v>64890868</v>
      </c>
      <c r="C91">
        <v>64890865</v>
      </c>
      <c r="D91">
        <v>29478568</v>
      </c>
      <c r="E91">
        <v>1</v>
      </c>
      <c r="F91">
        <v>1</v>
      </c>
      <c r="G91">
        <v>1</v>
      </c>
      <c r="H91">
        <v>1</v>
      </c>
      <c r="I91" t="s">
        <v>276</v>
      </c>
      <c r="J91" t="s">
        <v>3</v>
      </c>
      <c r="K91" t="s">
        <v>277</v>
      </c>
      <c r="L91">
        <v>1369</v>
      </c>
      <c r="N91">
        <v>1013</v>
      </c>
      <c r="O91" t="s">
        <v>265</v>
      </c>
      <c r="P91" t="s">
        <v>265</v>
      </c>
      <c r="Q91">
        <v>1</v>
      </c>
      <c r="X91">
        <v>0.41</v>
      </c>
      <c r="Y91">
        <v>0</v>
      </c>
      <c r="Z91">
        <v>0</v>
      </c>
      <c r="AA91">
        <v>0</v>
      </c>
      <c r="AB91">
        <v>12.92</v>
      </c>
      <c r="AC91">
        <v>0</v>
      </c>
      <c r="AD91">
        <v>1</v>
      </c>
      <c r="AE91">
        <v>1</v>
      </c>
      <c r="AF91" t="s">
        <v>34</v>
      </c>
      <c r="AG91">
        <v>0.42640000000000006</v>
      </c>
      <c r="AH91">
        <v>2</v>
      </c>
      <c r="AI91">
        <v>64890866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ROW(Source!A288)</f>
        <v>288</v>
      </c>
      <c r="B92">
        <v>64890869</v>
      </c>
      <c r="C92">
        <v>64890865</v>
      </c>
      <c r="D92">
        <v>29477608</v>
      </c>
      <c r="E92">
        <v>1</v>
      </c>
      <c r="F92">
        <v>1</v>
      </c>
      <c r="G92">
        <v>1</v>
      </c>
      <c r="H92">
        <v>1</v>
      </c>
      <c r="I92" t="s">
        <v>266</v>
      </c>
      <c r="J92" t="s">
        <v>3</v>
      </c>
      <c r="K92" t="s">
        <v>267</v>
      </c>
      <c r="L92">
        <v>1369</v>
      </c>
      <c r="N92">
        <v>1013</v>
      </c>
      <c r="O92" t="s">
        <v>265</v>
      </c>
      <c r="P92" t="s">
        <v>265</v>
      </c>
      <c r="Q92">
        <v>1</v>
      </c>
      <c r="X92">
        <v>0.41</v>
      </c>
      <c r="Y92">
        <v>0</v>
      </c>
      <c r="Z92">
        <v>0</v>
      </c>
      <c r="AA92">
        <v>0</v>
      </c>
      <c r="AB92">
        <v>12.69</v>
      </c>
      <c r="AC92">
        <v>0</v>
      </c>
      <c r="AD92">
        <v>1</v>
      </c>
      <c r="AE92">
        <v>1</v>
      </c>
      <c r="AF92" t="s">
        <v>34</v>
      </c>
      <c r="AG92">
        <v>0.42640000000000006</v>
      </c>
      <c r="AH92">
        <v>2</v>
      </c>
      <c r="AI92">
        <v>64890867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ROW(Source!A291)</f>
        <v>291</v>
      </c>
      <c r="B93">
        <v>64890876</v>
      </c>
      <c r="C93">
        <v>64890873</v>
      </c>
      <c r="D93">
        <v>29477854</v>
      </c>
      <c r="E93">
        <v>1</v>
      </c>
      <c r="F93">
        <v>1</v>
      </c>
      <c r="G93">
        <v>1</v>
      </c>
      <c r="H93">
        <v>1</v>
      </c>
      <c r="I93" t="s">
        <v>278</v>
      </c>
      <c r="J93" t="s">
        <v>3</v>
      </c>
      <c r="K93" t="s">
        <v>279</v>
      </c>
      <c r="L93">
        <v>1369</v>
      </c>
      <c r="N93">
        <v>1013</v>
      </c>
      <c r="O93" t="s">
        <v>265</v>
      </c>
      <c r="P93" t="s">
        <v>265</v>
      </c>
      <c r="Q93">
        <v>1</v>
      </c>
      <c r="X93">
        <v>1.94</v>
      </c>
      <c r="Y93">
        <v>0</v>
      </c>
      <c r="Z93">
        <v>0</v>
      </c>
      <c r="AA93">
        <v>0</v>
      </c>
      <c r="AB93">
        <v>9.6199999999999992</v>
      </c>
      <c r="AC93">
        <v>0</v>
      </c>
      <c r="AD93">
        <v>1</v>
      </c>
      <c r="AE93">
        <v>1</v>
      </c>
      <c r="AF93" t="s">
        <v>34</v>
      </c>
      <c r="AG93">
        <v>2.0175999999999998</v>
      </c>
      <c r="AH93">
        <v>2</v>
      </c>
      <c r="AI93">
        <v>64890874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ROW(Source!A291)</f>
        <v>291</v>
      </c>
      <c r="B94">
        <v>64890877</v>
      </c>
      <c r="C94">
        <v>64890873</v>
      </c>
      <c r="D94">
        <v>29477608</v>
      </c>
      <c r="E94">
        <v>1</v>
      </c>
      <c r="F94">
        <v>1</v>
      </c>
      <c r="G94">
        <v>1</v>
      </c>
      <c r="H94">
        <v>1</v>
      </c>
      <c r="I94" t="s">
        <v>266</v>
      </c>
      <c r="J94" t="s">
        <v>3</v>
      </c>
      <c r="K94" t="s">
        <v>267</v>
      </c>
      <c r="L94">
        <v>1369</v>
      </c>
      <c r="N94">
        <v>1013</v>
      </c>
      <c r="O94" t="s">
        <v>265</v>
      </c>
      <c r="P94" t="s">
        <v>265</v>
      </c>
      <c r="Q94">
        <v>1</v>
      </c>
      <c r="X94">
        <v>2.92</v>
      </c>
      <c r="Y94">
        <v>0</v>
      </c>
      <c r="Z94">
        <v>0</v>
      </c>
      <c r="AA94">
        <v>0</v>
      </c>
      <c r="AB94">
        <v>12.69</v>
      </c>
      <c r="AC94">
        <v>0</v>
      </c>
      <c r="AD94">
        <v>1</v>
      </c>
      <c r="AE94">
        <v>1</v>
      </c>
      <c r="AF94" t="s">
        <v>34</v>
      </c>
      <c r="AG94">
        <v>3.0367999999999999</v>
      </c>
      <c r="AH94">
        <v>2</v>
      </c>
      <c r="AI94">
        <v>64890875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ROW(Source!A292)</f>
        <v>292</v>
      </c>
      <c r="B95">
        <v>64890876</v>
      </c>
      <c r="C95">
        <v>64890873</v>
      </c>
      <c r="D95">
        <v>29477854</v>
      </c>
      <c r="E95">
        <v>1</v>
      </c>
      <c r="F95">
        <v>1</v>
      </c>
      <c r="G95">
        <v>1</v>
      </c>
      <c r="H95">
        <v>1</v>
      </c>
      <c r="I95" t="s">
        <v>278</v>
      </c>
      <c r="J95" t="s">
        <v>3</v>
      </c>
      <c r="K95" t="s">
        <v>279</v>
      </c>
      <c r="L95">
        <v>1369</v>
      </c>
      <c r="N95">
        <v>1013</v>
      </c>
      <c r="O95" t="s">
        <v>265</v>
      </c>
      <c r="P95" t="s">
        <v>265</v>
      </c>
      <c r="Q95">
        <v>1</v>
      </c>
      <c r="X95">
        <v>1.94</v>
      </c>
      <c r="Y95">
        <v>0</v>
      </c>
      <c r="Z95">
        <v>0</v>
      </c>
      <c r="AA95">
        <v>0</v>
      </c>
      <c r="AB95">
        <v>9.6199999999999992</v>
      </c>
      <c r="AC95">
        <v>0</v>
      </c>
      <c r="AD95">
        <v>1</v>
      </c>
      <c r="AE95">
        <v>1</v>
      </c>
      <c r="AF95" t="s">
        <v>34</v>
      </c>
      <c r="AG95">
        <v>2.0175999999999998</v>
      </c>
      <c r="AH95">
        <v>2</v>
      </c>
      <c r="AI95">
        <v>64890874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ROW(Source!A292)</f>
        <v>292</v>
      </c>
      <c r="B96">
        <v>64890877</v>
      </c>
      <c r="C96">
        <v>64890873</v>
      </c>
      <c r="D96">
        <v>29477608</v>
      </c>
      <c r="E96">
        <v>1</v>
      </c>
      <c r="F96">
        <v>1</v>
      </c>
      <c r="G96">
        <v>1</v>
      </c>
      <c r="H96">
        <v>1</v>
      </c>
      <c r="I96" t="s">
        <v>266</v>
      </c>
      <c r="J96" t="s">
        <v>3</v>
      </c>
      <c r="K96" t="s">
        <v>267</v>
      </c>
      <c r="L96">
        <v>1369</v>
      </c>
      <c r="N96">
        <v>1013</v>
      </c>
      <c r="O96" t="s">
        <v>265</v>
      </c>
      <c r="P96" t="s">
        <v>265</v>
      </c>
      <c r="Q96">
        <v>1</v>
      </c>
      <c r="X96">
        <v>2.92</v>
      </c>
      <c r="Y96">
        <v>0</v>
      </c>
      <c r="Z96">
        <v>0</v>
      </c>
      <c r="AA96">
        <v>0</v>
      </c>
      <c r="AB96">
        <v>12.69</v>
      </c>
      <c r="AC96">
        <v>0</v>
      </c>
      <c r="AD96">
        <v>1</v>
      </c>
      <c r="AE96">
        <v>1</v>
      </c>
      <c r="AF96" t="s">
        <v>34</v>
      </c>
      <c r="AG96">
        <v>3.0367999999999999</v>
      </c>
      <c r="AH96">
        <v>2</v>
      </c>
      <c r="AI96">
        <v>64890875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ROW(Source!A330)</f>
        <v>330</v>
      </c>
      <c r="B97">
        <v>64890884</v>
      </c>
      <c r="C97">
        <v>64890881</v>
      </c>
      <c r="D97">
        <v>29478568</v>
      </c>
      <c r="E97">
        <v>1</v>
      </c>
      <c r="F97">
        <v>1</v>
      </c>
      <c r="G97">
        <v>1</v>
      </c>
      <c r="H97">
        <v>1</v>
      </c>
      <c r="I97" t="s">
        <v>276</v>
      </c>
      <c r="J97" t="s">
        <v>3</v>
      </c>
      <c r="K97" t="s">
        <v>277</v>
      </c>
      <c r="L97">
        <v>1369</v>
      </c>
      <c r="N97">
        <v>1013</v>
      </c>
      <c r="O97" t="s">
        <v>265</v>
      </c>
      <c r="P97" t="s">
        <v>265</v>
      </c>
      <c r="Q97">
        <v>1</v>
      </c>
      <c r="X97">
        <v>6.48</v>
      </c>
      <c r="Y97">
        <v>0</v>
      </c>
      <c r="Z97">
        <v>0</v>
      </c>
      <c r="AA97">
        <v>0</v>
      </c>
      <c r="AB97">
        <v>12.92</v>
      </c>
      <c r="AC97">
        <v>0</v>
      </c>
      <c r="AD97">
        <v>1</v>
      </c>
      <c r="AE97">
        <v>1</v>
      </c>
      <c r="AF97" t="s">
        <v>34</v>
      </c>
      <c r="AG97">
        <v>6.7392000000000012</v>
      </c>
      <c r="AH97">
        <v>2</v>
      </c>
      <c r="AI97">
        <v>64890882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ROW(Source!A330)</f>
        <v>330</v>
      </c>
      <c r="B98">
        <v>64890885</v>
      </c>
      <c r="C98">
        <v>64890881</v>
      </c>
      <c r="D98">
        <v>29477608</v>
      </c>
      <c r="E98">
        <v>1</v>
      </c>
      <c r="F98">
        <v>1</v>
      </c>
      <c r="G98">
        <v>1</v>
      </c>
      <c r="H98">
        <v>1</v>
      </c>
      <c r="I98" t="s">
        <v>266</v>
      </c>
      <c r="J98" t="s">
        <v>3</v>
      </c>
      <c r="K98" t="s">
        <v>267</v>
      </c>
      <c r="L98">
        <v>1369</v>
      </c>
      <c r="N98">
        <v>1013</v>
      </c>
      <c r="O98" t="s">
        <v>265</v>
      </c>
      <c r="P98" t="s">
        <v>265</v>
      </c>
      <c r="Q98">
        <v>1</v>
      </c>
      <c r="X98">
        <v>6.48</v>
      </c>
      <c r="Y98">
        <v>0</v>
      </c>
      <c r="Z98">
        <v>0</v>
      </c>
      <c r="AA98">
        <v>0</v>
      </c>
      <c r="AB98">
        <v>12.69</v>
      </c>
      <c r="AC98">
        <v>0</v>
      </c>
      <c r="AD98">
        <v>1</v>
      </c>
      <c r="AE98">
        <v>1</v>
      </c>
      <c r="AF98" t="s">
        <v>34</v>
      </c>
      <c r="AG98">
        <v>6.7392000000000012</v>
      </c>
      <c r="AH98">
        <v>2</v>
      </c>
      <c r="AI98">
        <v>64890883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ROW(Source!A331)</f>
        <v>331</v>
      </c>
      <c r="B99">
        <v>64890884</v>
      </c>
      <c r="C99">
        <v>64890881</v>
      </c>
      <c r="D99">
        <v>29478568</v>
      </c>
      <c r="E99">
        <v>1</v>
      </c>
      <c r="F99">
        <v>1</v>
      </c>
      <c r="G99">
        <v>1</v>
      </c>
      <c r="H99">
        <v>1</v>
      </c>
      <c r="I99" t="s">
        <v>276</v>
      </c>
      <c r="J99" t="s">
        <v>3</v>
      </c>
      <c r="K99" t="s">
        <v>277</v>
      </c>
      <c r="L99">
        <v>1369</v>
      </c>
      <c r="N99">
        <v>1013</v>
      </c>
      <c r="O99" t="s">
        <v>265</v>
      </c>
      <c r="P99" t="s">
        <v>265</v>
      </c>
      <c r="Q99">
        <v>1</v>
      </c>
      <c r="X99">
        <v>6.48</v>
      </c>
      <c r="Y99">
        <v>0</v>
      </c>
      <c r="Z99">
        <v>0</v>
      </c>
      <c r="AA99">
        <v>0</v>
      </c>
      <c r="AB99">
        <v>12.92</v>
      </c>
      <c r="AC99">
        <v>0</v>
      </c>
      <c r="AD99">
        <v>1</v>
      </c>
      <c r="AE99">
        <v>1</v>
      </c>
      <c r="AF99" t="s">
        <v>34</v>
      </c>
      <c r="AG99">
        <v>6.7392000000000012</v>
      </c>
      <c r="AH99">
        <v>2</v>
      </c>
      <c r="AI99">
        <v>64890882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ROW(Source!A331)</f>
        <v>331</v>
      </c>
      <c r="B100">
        <v>64890885</v>
      </c>
      <c r="C100">
        <v>64890881</v>
      </c>
      <c r="D100">
        <v>29477608</v>
      </c>
      <c r="E100">
        <v>1</v>
      </c>
      <c r="F100">
        <v>1</v>
      </c>
      <c r="G100">
        <v>1</v>
      </c>
      <c r="H100">
        <v>1</v>
      </c>
      <c r="I100" t="s">
        <v>266</v>
      </c>
      <c r="J100" t="s">
        <v>3</v>
      </c>
      <c r="K100" t="s">
        <v>267</v>
      </c>
      <c r="L100">
        <v>1369</v>
      </c>
      <c r="N100">
        <v>1013</v>
      </c>
      <c r="O100" t="s">
        <v>265</v>
      </c>
      <c r="P100" t="s">
        <v>265</v>
      </c>
      <c r="Q100">
        <v>1</v>
      </c>
      <c r="X100">
        <v>6.48</v>
      </c>
      <c r="Y100">
        <v>0</v>
      </c>
      <c r="Z100">
        <v>0</v>
      </c>
      <c r="AA100">
        <v>0</v>
      </c>
      <c r="AB100">
        <v>12.69</v>
      </c>
      <c r="AC100">
        <v>0</v>
      </c>
      <c r="AD100">
        <v>1</v>
      </c>
      <c r="AE100">
        <v>1</v>
      </c>
      <c r="AF100" t="s">
        <v>34</v>
      </c>
      <c r="AG100">
        <v>6.7392000000000012</v>
      </c>
      <c r="AH100">
        <v>2</v>
      </c>
      <c r="AI100">
        <v>64890883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ROW(Source!A334)</f>
        <v>334</v>
      </c>
      <c r="B101">
        <v>64890892</v>
      </c>
      <c r="C101">
        <v>64890889</v>
      </c>
      <c r="D101">
        <v>29478568</v>
      </c>
      <c r="E101">
        <v>1</v>
      </c>
      <c r="F101">
        <v>1</v>
      </c>
      <c r="G101">
        <v>1</v>
      </c>
      <c r="H101">
        <v>1</v>
      </c>
      <c r="I101" t="s">
        <v>276</v>
      </c>
      <c r="J101" t="s">
        <v>3</v>
      </c>
      <c r="K101" t="s">
        <v>277</v>
      </c>
      <c r="L101">
        <v>1369</v>
      </c>
      <c r="N101">
        <v>1013</v>
      </c>
      <c r="O101" t="s">
        <v>265</v>
      </c>
      <c r="P101" t="s">
        <v>265</v>
      </c>
      <c r="Q101">
        <v>1</v>
      </c>
      <c r="X101">
        <v>0.61</v>
      </c>
      <c r="Y101">
        <v>0</v>
      </c>
      <c r="Z101">
        <v>0</v>
      </c>
      <c r="AA101">
        <v>0</v>
      </c>
      <c r="AB101">
        <v>12.92</v>
      </c>
      <c r="AC101">
        <v>0</v>
      </c>
      <c r="AD101">
        <v>1</v>
      </c>
      <c r="AE101">
        <v>1</v>
      </c>
      <c r="AF101" t="s">
        <v>34</v>
      </c>
      <c r="AG101">
        <v>0.63440000000000007</v>
      </c>
      <c r="AH101">
        <v>2</v>
      </c>
      <c r="AI101">
        <v>64890890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ROW(Source!A334)</f>
        <v>334</v>
      </c>
      <c r="B102">
        <v>64890893</v>
      </c>
      <c r="C102">
        <v>64890889</v>
      </c>
      <c r="D102">
        <v>29477608</v>
      </c>
      <c r="E102">
        <v>1</v>
      </c>
      <c r="F102">
        <v>1</v>
      </c>
      <c r="G102">
        <v>1</v>
      </c>
      <c r="H102">
        <v>1</v>
      </c>
      <c r="I102" t="s">
        <v>266</v>
      </c>
      <c r="J102" t="s">
        <v>3</v>
      </c>
      <c r="K102" t="s">
        <v>267</v>
      </c>
      <c r="L102">
        <v>1369</v>
      </c>
      <c r="N102">
        <v>1013</v>
      </c>
      <c r="O102" t="s">
        <v>265</v>
      </c>
      <c r="P102" t="s">
        <v>265</v>
      </c>
      <c r="Q102">
        <v>1</v>
      </c>
      <c r="X102">
        <v>0.61</v>
      </c>
      <c r="Y102">
        <v>0</v>
      </c>
      <c r="Z102">
        <v>0</v>
      </c>
      <c r="AA102">
        <v>0</v>
      </c>
      <c r="AB102">
        <v>12.69</v>
      </c>
      <c r="AC102">
        <v>0</v>
      </c>
      <c r="AD102">
        <v>1</v>
      </c>
      <c r="AE102">
        <v>1</v>
      </c>
      <c r="AF102" t="s">
        <v>34</v>
      </c>
      <c r="AG102">
        <v>0.63440000000000007</v>
      </c>
      <c r="AH102">
        <v>2</v>
      </c>
      <c r="AI102">
        <v>64890891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ROW(Source!A335)</f>
        <v>335</v>
      </c>
      <c r="B103">
        <v>64890892</v>
      </c>
      <c r="C103">
        <v>64890889</v>
      </c>
      <c r="D103">
        <v>29478568</v>
      </c>
      <c r="E103">
        <v>1</v>
      </c>
      <c r="F103">
        <v>1</v>
      </c>
      <c r="G103">
        <v>1</v>
      </c>
      <c r="H103">
        <v>1</v>
      </c>
      <c r="I103" t="s">
        <v>276</v>
      </c>
      <c r="J103" t="s">
        <v>3</v>
      </c>
      <c r="K103" t="s">
        <v>277</v>
      </c>
      <c r="L103">
        <v>1369</v>
      </c>
      <c r="N103">
        <v>1013</v>
      </c>
      <c r="O103" t="s">
        <v>265</v>
      </c>
      <c r="P103" t="s">
        <v>265</v>
      </c>
      <c r="Q103">
        <v>1</v>
      </c>
      <c r="X103">
        <v>0.61</v>
      </c>
      <c r="Y103">
        <v>0</v>
      </c>
      <c r="Z103">
        <v>0</v>
      </c>
      <c r="AA103">
        <v>0</v>
      </c>
      <c r="AB103">
        <v>12.92</v>
      </c>
      <c r="AC103">
        <v>0</v>
      </c>
      <c r="AD103">
        <v>1</v>
      </c>
      <c r="AE103">
        <v>1</v>
      </c>
      <c r="AF103" t="s">
        <v>34</v>
      </c>
      <c r="AG103">
        <v>0.63440000000000007</v>
      </c>
      <c r="AH103">
        <v>2</v>
      </c>
      <c r="AI103">
        <v>64890890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ROW(Source!A335)</f>
        <v>335</v>
      </c>
      <c r="B104">
        <v>64890893</v>
      </c>
      <c r="C104">
        <v>64890889</v>
      </c>
      <c r="D104">
        <v>29477608</v>
      </c>
      <c r="E104">
        <v>1</v>
      </c>
      <c r="F104">
        <v>1</v>
      </c>
      <c r="G104">
        <v>1</v>
      </c>
      <c r="H104">
        <v>1</v>
      </c>
      <c r="I104" t="s">
        <v>266</v>
      </c>
      <c r="J104" t="s">
        <v>3</v>
      </c>
      <c r="K104" t="s">
        <v>267</v>
      </c>
      <c r="L104">
        <v>1369</v>
      </c>
      <c r="N104">
        <v>1013</v>
      </c>
      <c r="O104" t="s">
        <v>265</v>
      </c>
      <c r="P104" t="s">
        <v>265</v>
      </c>
      <c r="Q104">
        <v>1</v>
      </c>
      <c r="X104">
        <v>0.61</v>
      </c>
      <c r="Y104">
        <v>0</v>
      </c>
      <c r="Z104">
        <v>0</v>
      </c>
      <c r="AA104">
        <v>0</v>
      </c>
      <c r="AB104">
        <v>12.69</v>
      </c>
      <c r="AC104">
        <v>0</v>
      </c>
      <c r="AD104">
        <v>1</v>
      </c>
      <c r="AE104">
        <v>1</v>
      </c>
      <c r="AF104" t="s">
        <v>34</v>
      </c>
      <c r="AG104">
        <v>0.63440000000000007</v>
      </c>
      <c r="AH104">
        <v>2</v>
      </c>
      <c r="AI104">
        <v>64890891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ROW(Source!A338)</f>
        <v>338</v>
      </c>
      <c r="B105">
        <v>64890900</v>
      </c>
      <c r="C105">
        <v>64890897</v>
      </c>
      <c r="D105">
        <v>29477854</v>
      </c>
      <c r="E105">
        <v>1</v>
      </c>
      <c r="F105">
        <v>1</v>
      </c>
      <c r="G105">
        <v>1</v>
      </c>
      <c r="H105">
        <v>1</v>
      </c>
      <c r="I105" t="s">
        <v>278</v>
      </c>
      <c r="J105" t="s">
        <v>3</v>
      </c>
      <c r="K105" t="s">
        <v>279</v>
      </c>
      <c r="L105">
        <v>1369</v>
      </c>
      <c r="N105">
        <v>1013</v>
      </c>
      <c r="O105" t="s">
        <v>265</v>
      </c>
      <c r="P105" t="s">
        <v>265</v>
      </c>
      <c r="Q105">
        <v>1</v>
      </c>
      <c r="X105">
        <v>0.68</v>
      </c>
      <c r="Y105">
        <v>0</v>
      </c>
      <c r="Z105">
        <v>0</v>
      </c>
      <c r="AA105">
        <v>0</v>
      </c>
      <c r="AB105">
        <v>9.6199999999999992</v>
      </c>
      <c r="AC105">
        <v>0</v>
      </c>
      <c r="AD105">
        <v>1</v>
      </c>
      <c r="AE105">
        <v>1</v>
      </c>
      <c r="AF105" t="s">
        <v>34</v>
      </c>
      <c r="AG105">
        <v>0.70720000000000016</v>
      </c>
      <c r="AH105">
        <v>2</v>
      </c>
      <c r="AI105">
        <v>64890898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ROW(Source!A338)</f>
        <v>338</v>
      </c>
      <c r="B106">
        <v>64890901</v>
      </c>
      <c r="C106">
        <v>64890897</v>
      </c>
      <c r="D106">
        <v>29477609</v>
      </c>
      <c r="E106">
        <v>1</v>
      </c>
      <c r="F106">
        <v>1</v>
      </c>
      <c r="G106">
        <v>1</v>
      </c>
      <c r="H106">
        <v>1</v>
      </c>
      <c r="I106" t="s">
        <v>274</v>
      </c>
      <c r="J106" t="s">
        <v>3</v>
      </c>
      <c r="K106" t="s">
        <v>275</v>
      </c>
      <c r="L106">
        <v>1369</v>
      </c>
      <c r="N106">
        <v>1013</v>
      </c>
      <c r="O106" t="s">
        <v>265</v>
      </c>
      <c r="P106" t="s">
        <v>265</v>
      </c>
      <c r="Q106">
        <v>1</v>
      </c>
      <c r="X106">
        <v>0.68</v>
      </c>
      <c r="Y106">
        <v>0</v>
      </c>
      <c r="Z106">
        <v>0</v>
      </c>
      <c r="AA106">
        <v>0</v>
      </c>
      <c r="AB106">
        <v>9.17</v>
      </c>
      <c r="AC106">
        <v>0</v>
      </c>
      <c r="AD106">
        <v>1</v>
      </c>
      <c r="AE106">
        <v>1</v>
      </c>
      <c r="AF106" t="s">
        <v>34</v>
      </c>
      <c r="AG106">
        <v>0.70720000000000016</v>
      </c>
      <c r="AH106">
        <v>2</v>
      </c>
      <c r="AI106">
        <v>64890899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ROW(Source!A339)</f>
        <v>339</v>
      </c>
      <c r="B107">
        <v>64890900</v>
      </c>
      <c r="C107">
        <v>64890897</v>
      </c>
      <c r="D107">
        <v>29477854</v>
      </c>
      <c r="E107">
        <v>1</v>
      </c>
      <c r="F107">
        <v>1</v>
      </c>
      <c r="G107">
        <v>1</v>
      </c>
      <c r="H107">
        <v>1</v>
      </c>
      <c r="I107" t="s">
        <v>278</v>
      </c>
      <c r="J107" t="s">
        <v>3</v>
      </c>
      <c r="K107" t="s">
        <v>279</v>
      </c>
      <c r="L107">
        <v>1369</v>
      </c>
      <c r="N107">
        <v>1013</v>
      </c>
      <c r="O107" t="s">
        <v>265</v>
      </c>
      <c r="P107" t="s">
        <v>265</v>
      </c>
      <c r="Q107">
        <v>1</v>
      </c>
      <c r="X107">
        <v>0.68</v>
      </c>
      <c r="Y107">
        <v>0</v>
      </c>
      <c r="Z107">
        <v>0</v>
      </c>
      <c r="AA107">
        <v>0</v>
      </c>
      <c r="AB107">
        <v>9.6199999999999992</v>
      </c>
      <c r="AC107">
        <v>0</v>
      </c>
      <c r="AD107">
        <v>1</v>
      </c>
      <c r="AE107">
        <v>1</v>
      </c>
      <c r="AF107" t="s">
        <v>34</v>
      </c>
      <c r="AG107">
        <v>0.70720000000000016</v>
      </c>
      <c r="AH107">
        <v>2</v>
      </c>
      <c r="AI107">
        <v>64890898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ROW(Source!A339)</f>
        <v>339</v>
      </c>
      <c r="B108">
        <v>64890901</v>
      </c>
      <c r="C108">
        <v>64890897</v>
      </c>
      <c r="D108">
        <v>29477609</v>
      </c>
      <c r="E108">
        <v>1</v>
      </c>
      <c r="F108">
        <v>1</v>
      </c>
      <c r="G108">
        <v>1</v>
      </c>
      <c r="H108">
        <v>1</v>
      </c>
      <c r="I108" t="s">
        <v>274</v>
      </c>
      <c r="J108" t="s">
        <v>3</v>
      </c>
      <c r="K108" t="s">
        <v>275</v>
      </c>
      <c r="L108">
        <v>1369</v>
      </c>
      <c r="N108">
        <v>1013</v>
      </c>
      <c r="O108" t="s">
        <v>265</v>
      </c>
      <c r="P108" t="s">
        <v>265</v>
      </c>
      <c r="Q108">
        <v>1</v>
      </c>
      <c r="X108">
        <v>0.68</v>
      </c>
      <c r="Y108">
        <v>0</v>
      </c>
      <c r="Z108">
        <v>0</v>
      </c>
      <c r="AA108">
        <v>0</v>
      </c>
      <c r="AB108">
        <v>9.17</v>
      </c>
      <c r="AC108">
        <v>0</v>
      </c>
      <c r="AD108">
        <v>1</v>
      </c>
      <c r="AE108">
        <v>1</v>
      </c>
      <c r="AF108" t="s">
        <v>34</v>
      </c>
      <c r="AG108">
        <v>0.70720000000000016</v>
      </c>
      <c r="AH108">
        <v>2</v>
      </c>
      <c r="AI108">
        <v>64890899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ROW(Source!A342)</f>
        <v>342</v>
      </c>
      <c r="B109">
        <v>64890908</v>
      </c>
      <c r="C109">
        <v>64890905</v>
      </c>
      <c r="D109">
        <v>29477606</v>
      </c>
      <c r="E109">
        <v>1</v>
      </c>
      <c r="F109">
        <v>1</v>
      </c>
      <c r="G109">
        <v>1</v>
      </c>
      <c r="H109">
        <v>1</v>
      </c>
      <c r="I109" t="s">
        <v>268</v>
      </c>
      <c r="J109" t="s">
        <v>3</v>
      </c>
      <c r="K109" t="s">
        <v>269</v>
      </c>
      <c r="L109">
        <v>1369</v>
      </c>
      <c r="N109">
        <v>1013</v>
      </c>
      <c r="O109" t="s">
        <v>265</v>
      </c>
      <c r="P109" t="s">
        <v>265</v>
      </c>
      <c r="Q109">
        <v>1</v>
      </c>
      <c r="X109">
        <v>1.94</v>
      </c>
      <c r="Y109">
        <v>0</v>
      </c>
      <c r="Z109">
        <v>0</v>
      </c>
      <c r="AA109">
        <v>0</v>
      </c>
      <c r="AB109">
        <v>11.09</v>
      </c>
      <c r="AC109">
        <v>0</v>
      </c>
      <c r="AD109">
        <v>1</v>
      </c>
      <c r="AE109">
        <v>1</v>
      </c>
      <c r="AF109" t="s">
        <v>34</v>
      </c>
      <c r="AG109">
        <v>2.0175999999999998</v>
      </c>
      <c r="AH109">
        <v>2</v>
      </c>
      <c r="AI109">
        <v>64890906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ROW(Source!A342)</f>
        <v>342</v>
      </c>
      <c r="B110">
        <v>64890909</v>
      </c>
      <c r="C110">
        <v>64890905</v>
      </c>
      <c r="D110">
        <v>29477608</v>
      </c>
      <c r="E110">
        <v>1</v>
      </c>
      <c r="F110">
        <v>1</v>
      </c>
      <c r="G110">
        <v>1</v>
      </c>
      <c r="H110">
        <v>1</v>
      </c>
      <c r="I110" t="s">
        <v>266</v>
      </c>
      <c r="J110" t="s">
        <v>3</v>
      </c>
      <c r="K110" t="s">
        <v>267</v>
      </c>
      <c r="L110">
        <v>1369</v>
      </c>
      <c r="N110">
        <v>1013</v>
      </c>
      <c r="O110" t="s">
        <v>265</v>
      </c>
      <c r="P110" t="s">
        <v>265</v>
      </c>
      <c r="Q110">
        <v>1</v>
      </c>
      <c r="X110">
        <v>2.92</v>
      </c>
      <c r="Y110">
        <v>0</v>
      </c>
      <c r="Z110">
        <v>0</v>
      </c>
      <c r="AA110">
        <v>0</v>
      </c>
      <c r="AB110">
        <v>12.69</v>
      </c>
      <c r="AC110">
        <v>0</v>
      </c>
      <c r="AD110">
        <v>1</v>
      </c>
      <c r="AE110">
        <v>1</v>
      </c>
      <c r="AF110" t="s">
        <v>34</v>
      </c>
      <c r="AG110">
        <v>3.0367999999999999</v>
      </c>
      <c r="AH110">
        <v>2</v>
      </c>
      <c r="AI110">
        <v>64890907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ROW(Source!A343)</f>
        <v>343</v>
      </c>
      <c r="B111">
        <v>64890908</v>
      </c>
      <c r="C111">
        <v>64890905</v>
      </c>
      <c r="D111">
        <v>29477606</v>
      </c>
      <c r="E111">
        <v>1</v>
      </c>
      <c r="F111">
        <v>1</v>
      </c>
      <c r="G111">
        <v>1</v>
      </c>
      <c r="H111">
        <v>1</v>
      </c>
      <c r="I111" t="s">
        <v>268</v>
      </c>
      <c r="J111" t="s">
        <v>3</v>
      </c>
      <c r="K111" t="s">
        <v>269</v>
      </c>
      <c r="L111">
        <v>1369</v>
      </c>
      <c r="N111">
        <v>1013</v>
      </c>
      <c r="O111" t="s">
        <v>265</v>
      </c>
      <c r="P111" t="s">
        <v>265</v>
      </c>
      <c r="Q111">
        <v>1</v>
      </c>
      <c r="X111">
        <v>1.94</v>
      </c>
      <c r="Y111">
        <v>0</v>
      </c>
      <c r="Z111">
        <v>0</v>
      </c>
      <c r="AA111">
        <v>0</v>
      </c>
      <c r="AB111">
        <v>11.09</v>
      </c>
      <c r="AC111">
        <v>0</v>
      </c>
      <c r="AD111">
        <v>1</v>
      </c>
      <c r="AE111">
        <v>1</v>
      </c>
      <c r="AF111" t="s">
        <v>34</v>
      </c>
      <c r="AG111">
        <v>2.0175999999999998</v>
      </c>
      <c r="AH111">
        <v>2</v>
      </c>
      <c r="AI111">
        <v>64890906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ROW(Source!A343)</f>
        <v>343</v>
      </c>
      <c r="B112">
        <v>64890909</v>
      </c>
      <c r="C112">
        <v>64890905</v>
      </c>
      <c r="D112">
        <v>29477608</v>
      </c>
      <c r="E112">
        <v>1</v>
      </c>
      <c r="F112">
        <v>1</v>
      </c>
      <c r="G112">
        <v>1</v>
      </c>
      <c r="H112">
        <v>1</v>
      </c>
      <c r="I112" t="s">
        <v>266</v>
      </c>
      <c r="J112" t="s">
        <v>3</v>
      </c>
      <c r="K112" t="s">
        <v>267</v>
      </c>
      <c r="L112">
        <v>1369</v>
      </c>
      <c r="N112">
        <v>1013</v>
      </c>
      <c r="O112" t="s">
        <v>265</v>
      </c>
      <c r="P112" t="s">
        <v>265</v>
      </c>
      <c r="Q112">
        <v>1</v>
      </c>
      <c r="X112">
        <v>2.92</v>
      </c>
      <c r="Y112">
        <v>0</v>
      </c>
      <c r="Z112">
        <v>0</v>
      </c>
      <c r="AA112">
        <v>0</v>
      </c>
      <c r="AB112">
        <v>12.69</v>
      </c>
      <c r="AC112">
        <v>0</v>
      </c>
      <c r="AD112">
        <v>1</v>
      </c>
      <c r="AE112">
        <v>1</v>
      </c>
      <c r="AF112" t="s">
        <v>34</v>
      </c>
      <c r="AG112">
        <v>3.0367999999999999</v>
      </c>
      <c r="AH112">
        <v>2</v>
      </c>
      <c r="AI112">
        <v>64890907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ROW(Source!A346)</f>
        <v>346</v>
      </c>
      <c r="B113">
        <v>64890916</v>
      </c>
      <c r="C113">
        <v>64890913</v>
      </c>
      <c r="D113">
        <v>29477606</v>
      </c>
      <c r="E113">
        <v>1</v>
      </c>
      <c r="F113">
        <v>1</v>
      </c>
      <c r="G113">
        <v>1</v>
      </c>
      <c r="H113">
        <v>1</v>
      </c>
      <c r="I113" t="s">
        <v>268</v>
      </c>
      <c r="J113" t="s">
        <v>3</v>
      </c>
      <c r="K113" t="s">
        <v>269</v>
      </c>
      <c r="L113">
        <v>1369</v>
      </c>
      <c r="N113">
        <v>1013</v>
      </c>
      <c r="O113" t="s">
        <v>265</v>
      </c>
      <c r="P113" t="s">
        <v>265</v>
      </c>
      <c r="Q113">
        <v>1</v>
      </c>
      <c r="X113">
        <v>0.65</v>
      </c>
      <c r="Y113">
        <v>0</v>
      </c>
      <c r="Z113">
        <v>0</v>
      </c>
      <c r="AA113">
        <v>0</v>
      </c>
      <c r="AB113">
        <v>11.09</v>
      </c>
      <c r="AC113">
        <v>0</v>
      </c>
      <c r="AD113">
        <v>1</v>
      </c>
      <c r="AE113">
        <v>1</v>
      </c>
      <c r="AF113" t="s">
        <v>34</v>
      </c>
      <c r="AG113">
        <v>0.67600000000000016</v>
      </c>
      <c r="AH113">
        <v>2</v>
      </c>
      <c r="AI113">
        <v>64890914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ROW(Source!A346)</f>
        <v>346</v>
      </c>
      <c r="B114">
        <v>64890917</v>
      </c>
      <c r="C114">
        <v>64890913</v>
      </c>
      <c r="D114">
        <v>29477608</v>
      </c>
      <c r="E114">
        <v>1</v>
      </c>
      <c r="F114">
        <v>1</v>
      </c>
      <c r="G114">
        <v>1</v>
      </c>
      <c r="H114">
        <v>1</v>
      </c>
      <c r="I114" t="s">
        <v>266</v>
      </c>
      <c r="J114" t="s">
        <v>3</v>
      </c>
      <c r="K114" t="s">
        <v>267</v>
      </c>
      <c r="L114">
        <v>1369</v>
      </c>
      <c r="N114">
        <v>1013</v>
      </c>
      <c r="O114" t="s">
        <v>265</v>
      </c>
      <c r="P114" t="s">
        <v>265</v>
      </c>
      <c r="Q114">
        <v>1</v>
      </c>
      <c r="X114">
        <v>0.97</v>
      </c>
      <c r="Y114">
        <v>0</v>
      </c>
      <c r="Z114">
        <v>0</v>
      </c>
      <c r="AA114">
        <v>0</v>
      </c>
      <c r="AB114">
        <v>12.69</v>
      </c>
      <c r="AC114">
        <v>0</v>
      </c>
      <c r="AD114">
        <v>1</v>
      </c>
      <c r="AE114">
        <v>1</v>
      </c>
      <c r="AF114" t="s">
        <v>34</v>
      </c>
      <c r="AG114">
        <v>1.0087999999999999</v>
      </c>
      <c r="AH114">
        <v>2</v>
      </c>
      <c r="AI114">
        <v>64890915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ROW(Source!A347)</f>
        <v>347</v>
      </c>
      <c r="B115">
        <v>64890916</v>
      </c>
      <c r="C115">
        <v>64890913</v>
      </c>
      <c r="D115">
        <v>29477606</v>
      </c>
      <c r="E115">
        <v>1</v>
      </c>
      <c r="F115">
        <v>1</v>
      </c>
      <c r="G115">
        <v>1</v>
      </c>
      <c r="H115">
        <v>1</v>
      </c>
      <c r="I115" t="s">
        <v>268</v>
      </c>
      <c r="J115" t="s">
        <v>3</v>
      </c>
      <c r="K115" t="s">
        <v>269</v>
      </c>
      <c r="L115">
        <v>1369</v>
      </c>
      <c r="N115">
        <v>1013</v>
      </c>
      <c r="O115" t="s">
        <v>265</v>
      </c>
      <c r="P115" t="s">
        <v>265</v>
      </c>
      <c r="Q115">
        <v>1</v>
      </c>
      <c r="X115">
        <v>0.65</v>
      </c>
      <c r="Y115">
        <v>0</v>
      </c>
      <c r="Z115">
        <v>0</v>
      </c>
      <c r="AA115">
        <v>0</v>
      </c>
      <c r="AB115">
        <v>11.09</v>
      </c>
      <c r="AC115">
        <v>0</v>
      </c>
      <c r="AD115">
        <v>1</v>
      </c>
      <c r="AE115">
        <v>1</v>
      </c>
      <c r="AF115" t="s">
        <v>34</v>
      </c>
      <c r="AG115">
        <v>0.67600000000000016</v>
      </c>
      <c r="AH115">
        <v>2</v>
      </c>
      <c r="AI115">
        <v>64890914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ROW(Source!A347)</f>
        <v>347</v>
      </c>
      <c r="B116">
        <v>64890917</v>
      </c>
      <c r="C116">
        <v>64890913</v>
      </c>
      <c r="D116">
        <v>29477608</v>
      </c>
      <c r="E116">
        <v>1</v>
      </c>
      <c r="F116">
        <v>1</v>
      </c>
      <c r="G116">
        <v>1</v>
      </c>
      <c r="H116">
        <v>1</v>
      </c>
      <c r="I116" t="s">
        <v>266</v>
      </c>
      <c r="J116" t="s">
        <v>3</v>
      </c>
      <c r="K116" t="s">
        <v>267</v>
      </c>
      <c r="L116">
        <v>1369</v>
      </c>
      <c r="N116">
        <v>1013</v>
      </c>
      <c r="O116" t="s">
        <v>265</v>
      </c>
      <c r="P116" t="s">
        <v>265</v>
      </c>
      <c r="Q116">
        <v>1</v>
      </c>
      <c r="X116">
        <v>0.97</v>
      </c>
      <c r="Y116">
        <v>0</v>
      </c>
      <c r="Z116">
        <v>0</v>
      </c>
      <c r="AA116">
        <v>0</v>
      </c>
      <c r="AB116">
        <v>12.69</v>
      </c>
      <c r="AC116">
        <v>0</v>
      </c>
      <c r="AD116">
        <v>1</v>
      </c>
      <c r="AE116">
        <v>1</v>
      </c>
      <c r="AF116" t="s">
        <v>34</v>
      </c>
      <c r="AG116">
        <v>1.0087999999999999</v>
      </c>
      <c r="AH116">
        <v>2</v>
      </c>
      <c r="AI116">
        <v>64890915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ROW(Source!A383)</f>
        <v>383</v>
      </c>
      <c r="B117">
        <v>64890931</v>
      </c>
      <c r="C117">
        <v>64890928</v>
      </c>
      <c r="D117">
        <v>29478568</v>
      </c>
      <c r="E117">
        <v>1</v>
      </c>
      <c r="F117">
        <v>1</v>
      </c>
      <c r="G117">
        <v>1</v>
      </c>
      <c r="H117">
        <v>1</v>
      </c>
      <c r="I117" t="s">
        <v>276</v>
      </c>
      <c r="J117" t="s">
        <v>3</v>
      </c>
      <c r="K117" t="s">
        <v>277</v>
      </c>
      <c r="L117">
        <v>1369</v>
      </c>
      <c r="N117">
        <v>1013</v>
      </c>
      <c r="O117" t="s">
        <v>265</v>
      </c>
      <c r="P117" t="s">
        <v>265</v>
      </c>
      <c r="Q117">
        <v>1</v>
      </c>
      <c r="X117">
        <v>6.48</v>
      </c>
      <c r="Y117">
        <v>0</v>
      </c>
      <c r="Z117">
        <v>0</v>
      </c>
      <c r="AA117">
        <v>0</v>
      </c>
      <c r="AB117">
        <v>12.92</v>
      </c>
      <c r="AC117">
        <v>0</v>
      </c>
      <c r="AD117">
        <v>1</v>
      </c>
      <c r="AE117">
        <v>1</v>
      </c>
      <c r="AF117" t="s">
        <v>34</v>
      </c>
      <c r="AG117">
        <v>6.7392000000000012</v>
      </c>
      <c r="AH117">
        <v>2</v>
      </c>
      <c r="AI117">
        <v>64890929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ROW(Source!A383)</f>
        <v>383</v>
      </c>
      <c r="B118">
        <v>64890932</v>
      </c>
      <c r="C118">
        <v>64890928</v>
      </c>
      <c r="D118">
        <v>29477608</v>
      </c>
      <c r="E118">
        <v>1</v>
      </c>
      <c r="F118">
        <v>1</v>
      </c>
      <c r="G118">
        <v>1</v>
      </c>
      <c r="H118">
        <v>1</v>
      </c>
      <c r="I118" t="s">
        <v>266</v>
      </c>
      <c r="J118" t="s">
        <v>3</v>
      </c>
      <c r="K118" t="s">
        <v>267</v>
      </c>
      <c r="L118">
        <v>1369</v>
      </c>
      <c r="N118">
        <v>1013</v>
      </c>
      <c r="O118" t="s">
        <v>265</v>
      </c>
      <c r="P118" t="s">
        <v>265</v>
      </c>
      <c r="Q118">
        <v>1</v>
      </c>
      <c r="X118">
        <v>6.48</v>
      </c>
      <c r="Y118">
        <v>0</v>
      </c>
      <c r="Z118">
        <v>0</v>
      </c>
      <c r="AA118">
        <v>0</v>
      </c>
      <c r="AB118">
        <v>12.69</v>
      </c>
      <c r="AC118">
        <v>0</v>
      </c>
      <c r="AD118">
        <v>1</v>
      </c>
      <c r="AE118">
        <v>1</v>
      </c>
      <c r="AF118" t="s">
        <v>34</v>
      </c>
      <c r="AG118">
        <v>6.7392000000000012</v>
      </c>
      <c r="AH118">
        <v>2</v>
      </c>
      <c r="AI118">
        <v>64890930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ROW(Source!A384)</f>
        <v>384</v>
      </c>
      <c r="B119">
        <v>64890931</v>
      </c>
      <c r="C119">
        <v>64890928</v>
      </c>
      <c r="D119">
        <v>29478568</v>
      </c>
      <c r="E119">
        <v>1</v>
      </c>
      <c r="F119">
        <v>1</v>
      </c>
      <c r="G119">
        <v>1</v>
      </c>
      <c r="H119">
        <v>1</v>
      </c>
      <c r="I119" t="s">
        <v>276</v>
      </c>
      <c r="J119" t="s">
        <v>3</v>
      </c>
      <c r="K119" t="s">
        <v>277</v>
      </c>
      <c r="L119">
        <v>1369</v>
      </c>
      <c r="N119">
        <v>1013</v>
      </c>
      <c r="O119" t="s">
        <v>265</v>
      </c>
      <c r="P119" t="s">
        <v>265</v>
      </c>
      <c r="Q119">
        <v>1</v>
      </c>
      <c r="X119">
        <v>6.48</v>
      </c>
      <c r="Y119">
        <v>0</v>
      </c>
      <c r="Z119">
        <v>0</v>
      </c>
      <c r="AA119">
        <v>0</v>
      </c>
      <c r="AB119">
        <v>12.92</v>
      </c>
      <c r="AC119">
        <v>0</v>
      </c>
      <c r="AD119">
        <v>1</v>
      </c>
      <c r="AE119">
        <v>1</v>
      </c>
      <c r="AF119" t="s">
        <v>34</v>
      </c>
      <c r="AG119">
        <v>6.7392000000000012</v>
      </c>
      <c r="AH119">
        <v>2</v>
      </c>
      <c r="AI119">
        <v>64890929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ROW(Source!A384)</f>
        <v>384</v>
      </c>
      <c r="B120">
        <v>64890932</v>
      </c>
      <c r="C120">
        <v>64890928</v>
      </c>
      <c r="D120">
        <v>29477608</v>
      </c>
      <c r="E120">
        <v>1</v>
      </c>
      <c r="F120">
        <v>1</v>
      </c>
      <c r="G120">
        <v>1</v>
      </c>
      <c r="H120">
        <v>1</v>
      </c>
      <c r="I120" t="s">
        <v>266</v>
      </c>
      <c r="J120" t="s">
        <v>3</v>
      </c>
      <c r="K120" t="s">
        <v>267</v>
      </c>
      <c r="L120">
        <v>1369</v>
      </c>
      <c r="N120">
        <v>1013</v>
      </c>
      <c r="O120" t="s">
        <v>265</v>
      </c>
      <c r="P120" t="s">
        <v>265</v>
      </c>
      <c r="Q120">
        <v>1</v>
      </c>
      <c r="X120">
        <v>6.48</v>
      </c>
      <c r="Y120">
        <v>0</v>
      </c>
      <c r="Z120">
        <v>0</v>
      </c>
      <c r="AA120">
        <v>0</v>
      </c>
      <c r="AB120">
        <v>12.69</v>
      </c>
      <c r="AC120">
        <v>0</v>
      </c>
      <c r="AD120">
        <v>1</v>
      </c>
      <c r="AE120">
        <v>1</v>
      </c>
      <c r="AF120" t="s">
        <v>34</v>
      </c>
      <c r="AG120">
        <v>6.7392000000000012</v>
      </c>
      <c r="AH120">
        <v>2</v>
      </c>
      <c r="AI120">
        <v>64890930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ROW(Source!A385)</f>
        <v>385</v>
      </c>
      <c r="B121">
        <v>64890936</v>
      </c>
      <c r="C121">
        <v>64890933</v>
      </c>
      <c r="D121">
        <v>29478568</v>
      </c>
      <c r="E121">
        <v>1</v>
      </c>
      <c r="F121">
        <v>1</v>
      </c>
      <c r="G121">
        <v>1</v>
      </c>
      <c r="H121">
        <v>1</v>
      </c>
      <c r="I121" t="s">
        <v>276</v>
      </c>
      <c r="J121" t="s">
        <v>3</v>
      </c>
      <c r="K121" t="s">
        <v>277</v>
      </c>
      <c r="L121">
        <v>1369</v>
      </c>
      <c r="N121">
        <v>1013</v>
      </c>
      <c r="O121" t="s">
        <v>265</v>
      </c>
      <c r="P121" t="s">
        <v>265</v>
      </c>
      <c r="Q121">
        <v>1</v>
      </c>
      <c r="X121">
        <v>0.61</v>
      </c>
      <c r="Y121">
        <v>0</v>
      </c>
      <c r="Z121">
        <v>0</v>
      </c>
      <c r="AA121">
        <v>0</v>
      </c>
      <c r="AB121">
        <v>12.92</v>
      </c>
      <c r="AC121">
        <v>0</v>
      </c>
      <c r="AD121">
        <v>1</v>
      </c>
      <c r="AE121">
        <v>1</v>
      </c>
      <c r="AF121" t="s">
        <v>191</v>
      </c>
      <c r="AG121">
        <v>0.63440000000000007</v>
      </c>
      <c r="AH121">
        <v>2</v>
      </c>
      <c r="AI121">
        <v>64890934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ROW(Source!A385)</f>
        <v>385</v>
      </c>
      <c r="B122">
        <v>64890937</v>
      </c>
      <c r="C122">
        <v>64890933</v>
      </c>
      <c r="D122">
        <v>29477608</v>
      </c>
      <c r="E122">
        <v>1</v>
      </c>
      <c r="F122">
        <v>1</v>
      </c>
      <c r="G122">
        <v>1</v>
      </c>
      <c r="H122">
        <v>1</v>
      </c>
      <c r="I122" t="s">
        <v>266</v>
      </c>
      <c r="J122" t="s">
        <v>3</v>
      </c>
      <c r="K122" t="s">
        <v>267</v>
      </c>
      <c r="L122">
        <v>1369</v>
      </c>
      <c r="N122">
        <v>1013</v>
      </c>
      <c r="O122" t="s">
        <v>265</v>
      </c>
      <c r="P122" t="s">
        <v>265</v>
      </c>
      <c r="Q122">
        <v>1</v>
      </c>
      <c r="X122">
        <v>0.61</v>
      </c>
      <c r="Y122">
        <v>0</v>
      </c>
      <c r="Z122">
        <v>0</v>
      </c>
      <c r="AA122">
        <v>0</v>
      </c>
      <c r="AB122">
        <v>12.69</v>
      </c>
      <c r="AC122">
        <v>0</v>
      </c>
      <c r="AD122">
        <v>1</v>
      </c>
      <c r="AE122">
        <v>1</v>
      </c>
      <c r="AF122" t="s">
        <v>191</v>
      </c>
      <c r="AG122">
        <v>0.63440000000000007</v>
      </c>
      <c r="AH122">
        <v>2</v>
      </c>
      <c r="AI122">
        <v>64890935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ROW(Source!A386)</f>
        <v>386</v>
      </c>
      <c r="B123">
        <v>64890936</v>
      </c>
      <c r="C123">
        <v>64890933</v>
      </c>
      <c r="D123">
        <v>29478568</v>
      </c>
      <c r="E123">
        <v>1</v>
      </c>
      <c r="F123">
        <v>1</v>
      </c>
      <c r="G123">
        <v>1</v>
      </c>
      <c r="H123">
        <v>1</v>
      </c>
      <c r="I123" t="s">
        <v>276</v>
      </c>
      <c r="J123" t="s">
        <v>3</v>
      </c>
      <c r="K123" t="s">
        <v>277</v>
      </c>
      <c r="L123">
        <v>1369</v>
      </c>
      <c r="N123">
        <v>1013</v>
      </c>
      <c r="O123" t="s">
        <v>265</v>
      </c>
      <c r="P123" t="s">
        <v>265</v>
      </c>
      <c r="Q123">
        <v>1</v>
      </c>
      <c r="X123">
        <v>0.61</v>
      </c>
      <c r="Y123">
        <v>0</v>
      </c>
      <c r="Z123">
        <v>0</v>
      </c>
      <c r="AA123">
        <v>0</v>
      </c>
      <c r="AB123">
        <v>12.92</v>
      </c>
      <c r="AC123">
        <v>0</v>
      </c>
      <c r="AD123">
        <v>1</v>
      </c>
      <c r="AE123">
        <v>1</v>
      </c>
      <c r="AF123" t="s">
        <v>191</v>
      </c>
      <c r="AG123">
        <v>0.63440000000000007</v>
      </c>
      <c r="AH123">
        <v>2</v>
      </c>
      <c r="AI123">
        <v>64890934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ROW(Source!A386)</f>
        <v>386</v>
      </c>
      <c r="B124">
        <v>64890937</v>
      </c>
      <c r="C124">
        <v>64890933</v>
      </c>
      <c r="D124">
        <v>29477608</v>
      </c>
      <c r="E124">
        <v>1</v>
      </c>
      <c r="F124">
        <v>1</v>
      </c>
      <c r="G124">
        <v>1</v>
      </c>
      <c r="H124">
        <v>1</v>
      </c>
      <c r="I124" t="s">
        <v>266</v>
      </c>
      <c r="J124" t="s">
        <v>3</v>
      </c>
      <c r="K124" t="s">
        <v>267</v>
      </c>
      <c r="L124">
        <v>1369</v>
      </c>
      <c r="N124">
        <v>1013</v>
      </c>
      <c r="O124" t="s">
        <v>265</v>
      </c>
      <c r="P124" t="s">
        <v>265</v>
      </c>
      <c r="Q124">
        <v>1</v>
      </c>
      <c r="X124">
        <v>0.61</v>
      </c>
      <c r="Y124">
        <v>0</v>
      </c>
      <c r="Z124">
        <v>0</v>
      </c>
      <c r="AA124">
        <v>0</v>
      </c>
      <c r="AB124">
        <v>12.69</v>
      </c>
      <c r="AC124">
        <v>0</v>
      </c>
      <c r="AD124">
        <v>1</v>
      </c>
      <c r="AE124">
        <v>1</v>
      </c>
      <c r="AF124" t="s">
        <v>191</v>
      </c>
      <c r="AG124">
        <v>0.63440000000000007</v>
      </c>
      <c r="AH124">
        <v>2</v>
      </c>
      <c r="AI124">
        <v>64890935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ROW(Source!A387)</f>
        <v>387</v>
      </c>
      <c r="B125">
        <v>64890941</v>
      </c>
      <c r="C125">
        <v>64890938</v>
      </c>
      <c r="D125">
        <v>29477854</v>
      </c>
      <c r="E125">
        <v>1</v>
      </c>
      <c r="F125">
        <v>1</v>
      </c>
      <c r="G125">
        <v>1</v>
      </c>
      <c r="H125">
        <v>1</v>
      </c>
      <c r="I125" t="s">
        <v>278</v>
      </c>
      <c r="J125" t="s">
        <v>3</v>
      </c>
      <c r="K125" t="s">
        <v>279</v>
      </c>
      <c r="L125">
        <v>1369</v>
      </c>
      <c r="N125">
        <v>1013</v>
      </c>
      <c r="O125" t="s">
        <v>265</v>
      </c>
      <c r="P125" t="s">
        <v>265</v>
      </c>
      <c r="Q125">
        <v>1</v>
      </c>
      <c r="X125">
        <v>0.68</v>
      </c>
      <c r="Y125">
        <v>0</v>
      </c>
      <c r="Z125">
        <v>0</v>
      </c>
      <c r="AA125">
        <v>0</v>
      </c>
      <c r="AB125">
        <v>9.6199999999999992</v>
      </c>
      <c r="AC125">
        <v>0</v>
      </c>
      <c r="AD125">
        <v>1</v>
      </c>
      <c r="AE125">
        <v>1</v>
      </c>
      <c r="AF125" t="s">
        <v>34</v>
      </c>
      <c r="AG125">
        <v>0.70720000000000016</v>
      </c>
      <c r="AH125">
        <v>2</v>
      </c>
      <c r="AI125">
        <v>64890939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ROW(Source!A387)</f>
        <v>387</v>
      </c>
      <c r="B126">
        <v>64890942</v>
      </c>
      <c r="C126">
        <v>64890938</v>
      </c>
      <c r="D126">
        <v>29477609</v>
      </c>
      <c r="E126">
        <v>1</v>
      </c>
      <c r="F126">
        <v>1</v>
      </c>
      <c r="G126">
        <v>1</v>
      </c>
      <c r="H126">
        <v>1</v>
      </c>
      <c r="I126" t="s">
        <v>274</v>
      </c>
      <c r="J126" t="s">
        <v>3</v>
      </c>
      <c r="K126" t="s">
        <v>275</v>
      </c>
      <c r="L126">
        <v>1369</v>
      </c>
      <c r="N126">
        <v>1013</v>
      </c>
      <c r="O126" t="s">
        <v>265</v>
      </c>
      <c r="P126" t="s">
        <v>265</v>
      </c>
      <c r="Q126">
        <v>1</v>
      </c>
      <c r="X126">
        <v>0.68</v>
      </c>
      <c r="Y126">
        <v>0</v>
      </c>
      <c r="Z126">
        <v>0</v>
      </c>
      <c r="AA126">
        <v>0</v>
      </c>
      <c r="AB126">
        <v>9.17</v>
      </c>
      <c r="AC126">
        <v>0</v>
      </c>
      <c r="AD126">
        <v>1</v>
      </c>
      <c r="AE126">
        <v>1</v>
      </c>
      <c r="AF126" t="s">
        <v>34</v>
      </c>
      <c r="AG126">
        <v>0.70720000000000016</v>
      </c>
      <c r="AH126">
        <v>2</v>
      </c>
      <c r="AI126">
        <v>64890940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ROW(Source!A388)</f>
        <v>388</v>
      </c>
      <c r="B127">
        <v>64890941</v>
      </c>
      <c r="C127">
        <v>64890938</v>
      </c>
      <c r="D127">
        <v>29477854</v>
      </c>
      <c r="E127">
        <v>1</v>
      </c>
      <c r="F127">
        <v>1</v>
      </c>
      <c r="G127">
        <v>1</v>
      </c>
      <c r="H127">
        <v>1</v>
      </c>
      <c r="I127" t="s">
        <v>278</v>
      </c>
      <c r="J127" t="s">
        <v>3</v>
      </c>
      <c r="K127" t="s">
        <v>279</v>
      </c>
      <c r="L127">
        <v>1369</v>
      </c>
      <c r="N127">
        <v>1013</v>
      </c>
      <c r="O127" t="s">
        <v>265</v>
      </c>
      <c r="P127" t="s">
        <v>265</v>
      </c>
      <c r="Q127">
        <v>1</v>
      </c>
      <c r="X127">
        <v>0.68</v>
      </c>
      <c r="Y127">
        <v>0</v>
      </c>
      <c r="Z127">
        <v>0</v>
      </c>
      <c r="AA127">
        <v>0</v>
      </c>
      <c r="AB127">
        <v>9.6199999999999992</v>
      </c>
      <c r="AC127">
        <v>0</v>
      </c>
      <c r="AD127">
        <v>1</v>
      </c>
      <c r="AE127">
        <v>1</v>
      </c>
      <c r="AF127" t="s">
        <v>34</v>
      </c>
      <c r="AG127">
        <v>0.70720000000000016</v>
      </c>
      <c r="AH127">
        <v>2</v>
      </c>
      <c r="AI127">
        <v>64890939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ROW(Source!A388)</f>
        <v>388</v>
      </c>
      <c r="B128">
        <v>64890942</v>
      </c>
      <c r="C128">
        <v>64890938</v>
      </c>
      <c r="D128">
        <v>29477609</v>
      </c>
      <c r="E128">
        <v>1</v>
      </c>
      <c r="F128">
        <v>1</v>
      </c>
      <c r="G128">
        <v>1</v>
      </c>
      <c r="H128">
        <v>1</v>
      </c>
      <c r="I128" t="s">
        <v>274</v>
      </c>
      <c r="J128" t="s">
        <v>3</v>
      </c>
      <c r="K128" t="s">
        <v>275</v>
      </c>
      <c r="L128">
        <v>1369</v>
      </c>
      <c r="N128">
        <v>1013</v>
      </c>
      <c r="O128" t="s">
        <v>265</v>
      </c>
      <c r="P128" t="s">
        <v>265</v>
      </c>
      <c r="Q128">
        <v>1</v>
      </c>
      <c r="X128">
        <v>0.68</v>
      </c>
      <c r="Y128">
        <v>0</v>
      </c>
      <c r="Z128">
        <v>0</v>
      </c>
      <c r="AA128">
        <v>0</v>
      </c>
      <c r="AB128">
        <v>9.17</v>
      </c>
      <c r="AC128">
        <v>0</v>
      </c>
      <c r="AD128">
        <v>1</v>
      </c>
      <c r="AE128">
        <v>1</v>
      </c>
      <c r="AF128" t="s">
        <v>34</v>
      </c>
      <c r="AG128">
        <v>0.70720000000000016</v>
      </c>
      <c r="AH128">
        <v>2</v>
      </c>
      <c r="AI128">
        <v>64890940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ROW(Source!A389)</f>
        <v>389</v>
      </c>
      <c r="B129">
        <v>64890946</v>
      </c>
      <c r="C129">
        <v>64890943</v>
      </c>
      <c r="D129">
        <v>29477606</v>
      </c>
      <c r="E129">
        <v>1</v>
      </c>
      <c r="F129">
        <v>1</v>
      </c>
      <c r="G129">
        <v>1</v>
      </c>
      <c r="H129">
        <v>1</v>
      </c>
      <c r="I129" t="s">
        <v>268</v>
      </c>
      <c r="J129" t="s">
        <v>3</v>
      </c>
      <c r="K129" t="s">
        <v>269</v>
      </c>
      <c r="L129">
        <v>1369</v>
      </c>
      <c r="N129">
        <v>1013</v>
      </c>
      <c r="O129" t="s">
        <v>265</v>
      </c>
      <c r="P129" t="s">
        <v>265</v>
      </c>
      <c r="Q129">
        <v>1</v>
      </c>
      <c r="X129">
        <v>0.65</v>
      </c>
      <c r="Y129">
        <v>0</v>
      </c>
      <c r="Z129">
        <v>0</v>
      </c>
      <c r="AA129">
        <v>0</v>
      </c>
      <c r="AB129">
        <v>11.09</v>
      </c>
      <c r="AC129">
        <v>0</v>
      </c>
      <c r="AD129">
        <v>1</v>
      </c>
      <c r="AE129">
        <v>1</v>
      </c>
      <c r="AF129" t="s">
        <v>34</v>
      </c>
      <c r="AG129">
        <v>0.67600000000000016</v>
      </c>
      <c r="AH129">
        <v>2</v>
      </c>
      <c r="AI129">
        <v>64890944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ROW(Source!A389)</f>
        <v>389</v>
      </c>
      <c r="B130">
        <v>64890947</v>
      </c>
      <c r="C130">
        <v>64890943</v>
      </c>
      <c r="D130">
        <v>29477608</v>
      </c>
      <c r="E130">
        <v>1</v>
      </c>
      <c r="F130">
        <v>1</v>
      </c>
      <c r="G130">
        <v>1</v>
      </c>
      <c r="H130">
        <v>1</v>
      </c>
      <c r="I130" t="s">
        <v>266</v>
      </c>
      <c r="J130" t="s">
        <v>3</v>
      </c>
      <c r="K130" t="s">
        <v>267</v>
      </c>
      <c r="L130">
        <v>1369</v>
      </c>
      <c r="N130">
        <v>1013</v>
      </c>
      <c r="O130" t="s">
        <v>265</v>
      </c>
      <c r="P130" t="s">
        <v>265</v>
      </c>
      <c r="Q130">
        <v>1</v>
      </c>
      <c r="X130">
        <v>0.97</v>
      </c>
      <c r="Y130">
        <v>0</v>
      </c>
      <c r="Z130">
        <v>0</v>
      </c>
      <c r="AA130">
        <v>0</v>
      </c>
      <c r="AB130">
        <v>12.69</v>
      </c>
      <c r="AC130">
        <v>0</v>
      </c>
      <c r="AD130">
        <v>1</v>
      </c>
      <c r="AE130">
        <v>1</v>
      </c>
      <c r="AF130" t="s">
        <v>34</v>
      </c>
      <c r="AG130">
        <v>1.0087999999999999</v>
      </c>
      <c r="AH130">
        <v>2</v>
      </c>
      <c r="AI130">
        <v>64890945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ROW(Source!A390)</f>
        <v>390</v>
      </c>
      <c r="B131">
        <v>64890946</v>
      </c>
      <c r="C131">
        <v>64890943</v>
      </c>
      <c r="D131">
        <v>29477606</v>
      </c>
      <c r="E131">
        <v>1</v>
      </c>
      <c r="F131">
        <v>1</v>
      </c>
      <c r="G131">
        <v>1</v>
      </c>
      <c r="H131">
        <v>1</v>
      </c>
      <c r="I131" t="s">
        <v>268</v>
      </c>
      <c r="J131" t="s">
        <v>3</v>
      </c>
      <c r="K131" t="s">
        <v>269</v>
      </c>
      <c r="L131">
        <v>1369</v>
      </c>
      <c r="N131">
        <v>1013</v>
      </c>
      <c r="O131" t="s">
        <v>265</v>
      </c>
      <c r="P131" t="s">
        <v>265</v>
      </c>
      <c r="Q131">
        <v>1</v>
      </c>
      <c r="X131">
        <v>0.65</v>
      </c>
      <c r="Y131">
        <v>0</v>
      </c>
      <c r="Z131">
        <v>0</v>
      </c>
      <c r="AA131">
        <v>0</v>
      </c>
      <c r="AB131">
        <v>11.09</v>
      </c>
      <c r="AC131">
        <v>0</v>
      </c>
      <c r="AD131">
        <v>1</v>
      </c>
      <c r="AE131">
        <v>1</v>
      </c>
      <c r="AF131" t="s">
        <v>34</v>
      </c>
      <c r="AG131">
        <v>0.67600000000000016</v>
      </c>
      <c r="AH131">
        <v>2</v>
      </c>
      <c r="AI131">
        <v>64890944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ROW(Source!A390)</f>
        <v>390</v>
      </c>
      <c r="B132">
        <v>64890947</v>
      </c>
      <c r="C132">
        <v>64890943</v>
      </c>
      <c r="D132">
        <v>29477608</v>
      </c>
      <c r="E132">
        <v>1</v>
      </c>
      <c r="F132">
        <v>1</v>
      </c>
      <c r="G132">
        <v>1</v>
      </c>
      <c r="H132">
        <v>1</v>
      </c>
      <c r="I132" t="s">
        <v>266</v>
      </c>
      <c r="J132" t="s">
        <v>3</v>
      </c>
      <c r="K132" t="s">
        <v>267</v>
      </c>
      <c r="L132">
        <v>1369</v>
      </c>
      <c r="N132">
        <v>1013</v>
      </c>
      <c r="O132" t="s">
        <v>265</v>
      </c>
      <c r="P132" t="s">
        <v>265</v>
      </c>
      <c r="Q132">
        <v>1</v>
      </c>
      <c r="X132">
        <v>0.97</v>
      </c>
      <c r="Y132">
        <v>0</v>
      </c>
      <c r="Z132">
        <v>0</v>
      </c>
      <c r="AA132">
        <v>0</v>
      </c>
      <c r="AB132">
        <v>12.69</v>
      </c>
      <c r="AC132">
        <v>0</v>
      </c>
      <c r="AD132">
        <v>1</v>
      </c>
      <c r="AE132">
        <v>1</v>
      </c>
      <c r="AF132" t="s">
        <v>34</v>
      </c>
      <c r="AG132">
        <v>1.0087999999999999</v>
      </c>
      <c r="AH132">
        <v>2</v>
      </c>
      <c r="AI132">
        <v>64890945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ROW(Source!A391)</f>
        <v>391</v>
      </c>
      <c r="B133">
        <v>64890951</v>
      </c>
      <c r="C133">
        <v>64890948</v>
      </c>
      <c r="D133">
        <v>29477606</v>
      </c>
      <c r="E133">
        <v>1</v>
      </c>
      <c r="F133">
        <v>1</v>
      </c>
      <c r="G133">
        <v>1</v>
      </c>
      <c r="H133">
        <v>1</v>
      </c>
      <c r="I133" t="s">
        <v>268</v>
      </c>
      <c r="J133" t="s">
        <v>3</v>
      </c>
      <c r="K133" t="s">
        <v>269</v>
      </c>
      <c r="L133">
        <v>1369</v>
      </c>
      <c r="N133">
        <v>1013</v>
      </c>
      <c r="O133" t="s">
        <v>265</v>
      </c>
      <c r="P133" t="s">
        <v>265</v>
      </c>
      <c r="Q133">
        <v>1</v>
      </c>
      <c r="X133">
        <v>1.94</v>
      </c>
      <c r="Y133">
        <v>0</v>
      </c>
      <c r="Z133">
        <v>0</v>
      </c>
      <c r="AA133">
        <v>0</v>
      </c>
      <c r="AB133">
        <v>11.09</v>
      </c>
      <c r="AC133">
        <v>0</v>
      </c>
      <c r="AD133">
        <v>1</v>
      </c>
      <c r="AE133">
        <v>1</v>
      </c>
      <c r="AF133" t="s">
        <v>34</v>
      </c>
      <c r="AG133">
        <v>2.0175999999999998</v>
      </c>
      <c r="AH133">
        <v>2</v>
      </c>
      <c r="AI133">
        <v>64890949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ROW(Source!A391)</f>
        <v>391</v>
      </c>
      <c r="B134">
        <v>64890952</v>
      </c>
      <c r="C134">
        <v>64890948</v>
      </c>
      <c r="D134">
        <v>29477608</v>
      </c>
      <c r="E134">
        <v>1</v>
      </c>
      <c r="F134">
        <v>1</v>
      </c>
      <c r="G134">
        <v>1</v>
      </c>
      <c r="H134">
        <v>1</v>
      </c>
      <c r="I134" t="s">
        <v>266</v>
      </c>
      <c r="J134" t="s">
        <v>3</v>
      </c>
      <c r="K134" t="s">
        <v>267</v>
      </c>
      <c r="L134">
        <v>1369</v>
      </c>
      <c r="N134">
        <v>1013</v>
      </c>
      <c r="O134" t="s">
        <v>265</v>
      </c>
      <c r="P134" t="s">
        <v>265</v>
      </c>
      <c r="Q134">
        <v>1</v>
      </c>
      <c r="X134">
        <v>2.92</v>
      </c>
      <c r="Y134">
        <v>0</v>
      </c>
      <c r="Z134">
        <v>0</v>
      </c>
      <c r="AA134">
        <v>0</v>
      </c>
      <c r="AB134">
        <v>12.69</v>
      </c>
      <c r="AC134">
        <v>0</v>
      </c>
      <c r="AD134">
        <v>1</v>
      </c>
      <c r="AE134">
        <v>1</v>
      </c>
      <c r="AF134" t="s">
        <v>34</v>
      </c>
      <c r="AG134">
        <v>3.0367999999999999</v>
      </c>
      <c r="AH134">
        <v>2</v>
      </c>
      <c r="AI134">
        <v>64890950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ROW(Source!A392)</f>
        <v>392</v>
      </c>
      <c r="B135">
        <v>64890951</v>
      </c>
      <c r="C135">
        <v>64890948</v>
      </c>
      <c r="D135">
        <v>29477606</v>
      </c>
      <c r="E135">
        <v>1</v>
      </c>
      <c r="F135">
        <v>1</v>
      </c>
      <c r="G135">
        <v>1</v>
      </c>
      <c r="H135">
        <v>1</v>
      </c>
      <c r="I135" t="s">
        <v>268</v>
      </c>
      <c r="J135" t="s">
        <v>3</v>
      </c>
      <c r="K135" t="s">
        <v>269</v>
      </c>
      <c r="L135">
        <v>1369</v>
      </c>
      <c r="N135">
        <v>1013</v>
      </c>
      <c r="O135" t="s">
        <v>265</v>
      </c>
      <c r="P135" t="s">
        <v>265</v>
      </c>
      <c r="Q135">
        <v>1</v>
      </c>
      <c r="X135">
        <v>1.94</v>
      </c>
      <c r="Y135">
        <v>0</v>
      </c>
      <c r="Z135">
        <v>0</v>
      </c>
      <c r="AA135">
        <v>0</v>
      </c>
      <c r="AB135">
        <v>11.09</v>
      </c>
      <c r="AC135">
        <v>0</v>
      </c>
      <c r="AD135">
        <v>1</v>
      </c>
      <c r="AE135">
        <v>1</v>
      </c>
      <c r="AF135" t="s">
        <v>34</v>
      </c>
      <c r="AG135">
        <v>2.0175999999999998</v>
      </c>
      <c r="AH135">
        <v>2</v>
      </c>
      <c r="AI135">
        <v>64890949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ROW(Source!A392)</f>
        <v>392</v>
      </c>
      <c r="B136">
        <v>64890952</v>
      </c>
      <c r="C136">
        <v>64890948</v>
      </c>
      <c r="D136">
        <v>29477608</v>
      </c>
      <c r="E136">
        <v>1</v>
      </c>
      <c r="F136">
        <v>1</v>
      </c>
      <c r="G136">
        <v>1</v>
      </c>
      <c r="H136">
        <v>1</v>
      </c>
      <c r="I136" t="s">
        <v>266</v>
      </c>
      <c r="J136" t="s">
        <v>3</v>
      </c>
      <c r="K136" t="s">
        <v>267</v>
      </c>
      <c r="L136">
        <v>1369</v>
      </c>
      <c r="N136">
        <v>1013</v>
      </c>
      <c r="O136" t="s">
        <v>265</v>
      </c>
      <c r="P136" t="s">
        <v>265</v>
      </c>
      <c r="Q136">
        <v>1</v>
      </c>
      <c r="X136">
        <v>2.92</v>
      </c>
      <c r="Y136">
        <v>0</v>
      </c>
      <c r="Z136">
        <v>0</v>
      </c>
      <c r="AA136">
        <v>0</v>
      </c>
      <c r="AB136">
        <v>12.69</v>
      </c>
      <c r="AC136">
        <v>0</v>
      </c>
      <c r="AD136">
        <v>1</v>
      </c>
      <c r="AE136">
        <v>1</v>
      </c>
      <c r="AF136" t="s">
        <v>34</v>
      </c>
      <c r="AG136">
        <v>3.0367999999999999</v>
      </c>
      <c r="AH136">
        <v>2</v>
      </c>
      <c r="AI136">
        <v>64890950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09-03-08</v>
      </c>
      <c r="G12" t="str">
        <f>Source!G12</f>
        <v>09-03-08  ПНР Система диагностики частичных разрядов (ОК)+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09-03-08</vt:lpstr>
      <vt:lpstr>Source</vt:lpstr>
      <vt:lpstr>SourceObSm</vt:lpstr>
      <vt:lpstr>SmtRes</vt:lpstr>
      <vt:lpstr>EtalonRes</vt:lpstr>
      <vt:lpstr>SrcPoprs</vt:lpstr>
      <vt:lpstr>SrcKA</vt:lpstr>
      <vt:lpstr>'09-03-08'!Заголовки_для_печати</vt:lpstr>
      <vt:lpstr>'09-03-08'!Область_печати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Бабасина Екатерина Дмитриевна</cp:lastModifiedBy>
  <dcterms:created xsi:type="dcterms:W3CDTF">2026-02-10T13:16:58Z</dcterms:created>
  <dcterms:modified xsi:type="dcterms:W3CDTF">2026-02-16T17:02:31Z</dcterms:modified>
</cp:coreProperties>
</file>